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/>
  </bookViews>
  <sheets>
    <sheet name="приложение 1(РП)" sheetId="25" r:id="rId1"/>
    <sheet name="ПС Емваль" sheetId="26" r:id="rId2"/>
  </sheets>
  <calcPr calcId="125725" refMode="R1C1"/>
</workbook>
</file>

<file path=xl/calcChain.xml><?xml version="1.0" encoding="utf-8"?>
<calcChain xmlns="http://schemas.openxmlformats.org/spreadsheetml/2006/main">
  <c r="AB1051" i="25"/>
  <c r="AA1051"/>
  <c r="Z1051"/>
  <c r="Y1051"/>
  <c r="X1051"/>
  <c r="W1051"/>
  <c r="V1051"/>
  <c r="U1051"/>
  <c r="T1051"/>
  <c r="S1051"/>
  <c r="R1051"/>
  <c r="Q1051"/>
  <c r="P1051"/>
  <c r="O1051"/>
  <c r="N1051"/>
  <c r="M1051"/>
  <c r="L1051"/>
  <c r="K1051"/>
  <c r="J1051"/>
  <c r="I1051"/>
  <c r="H1051"/>
  <c r="G1051"/>
  <c r="F1051"/>
  <c r="E1051"/>
  <c r="D1051"/>
  <c r="AB1045"/>
  <c r="AA1045"/>
  <c r="Z1045"/>
  <c r="Y1045"/>
  <c r="X1045"/>
  <c r="W1045"/>
  <c r="V1045"/>
  <c r="U1045"/>
  <c r="T1045"/>
  <c r="S1045"/>
  <c r="R1045"/>
  <c r="Q1045"/>
  <c r="P1045"/>
  <c r="O1045"/>
  <c r="N1045"/>
  <c r="M1045"/>
  <c r="L1045"/>
  <c r="K1045"/>
  <c r="J1045"/>
  <c r="I1045"/>
  <c r="H1045"/>
  <c r="G1045"/>
  <c r="F1045"/>
  <c r="E1045"/>
  <c r="D1045"/>
  <c r="AB1032"/>
  <c r="AA1032"/>
  <c r="Z1032"/>
  <c r="Y1032"/>
  <c r="X1032"/>
  <c r="W1032"/>
  <c r="V1032"/>
  <c r="U1032"/>
  <c r="T1032"/>
  <c r="S1032"/>
  <c r="R1032"/>
  <c r="Q1032"/>
  <c r="P1032"/>
  <c r="O1032"/>
  <c r="N1032"/>
  <c r="M1032"/>
  <c r="L1032"/>
  <c r="K1032"/>
  <c r="J1032"/>
  <c r="I1032"/>
  <c r="H1032"/>
  <c r="G1032"/>
  <c r="F1032"/>
  <c r="E1032"/>
  <c r="D1032"/>
  <c r="AB1029"/>
  <c r="AA1029"/>
  <c r="Z1029"/>
  <c r="Y1029"/>
  <c r="X1029"/>
  <c r="W1029"/>
  <c r="V1029"/>
  <c r="U1029"/>
  <c r="T1029"/>
  <c r="S1029"/>
  <c r="R1029"/>
  <c r="Q1029"/>
  <c r="P1029"/>
  <c r="O1029"/>
  <c r="N1029"/>
  <c r="M1029"/>
  <c r="L1029"/>
  <c r="K1029"/>
  <c r="J1029"/>
  <c r="I1029"/>
  <c r="H1029"/>
  <c r="G1029"/>
  <c r="F1029"/>
  <c r="E1029"/>
  <c r="D1029"/>
  <c r="AB1026"/>
  <c r="AA1026"/>
  <c r="Z1026"/>
  <c r="Y1026"/>
  <c r="X1026"/>
  <c r="W1026"/>
  <c r="V1026"/>
  <c r="U1026"/>
  <c r="T1026"/>
  <c r="S1026"/>
  <c r="R1026"/>
  <c r="Q1026"/>
  <c r="P1026"/>
  <c r="O1026"/>
  <c r="N1026"/>
  <c r="M1026"/>
  <c r="L1026"/>
  <c r="K1026"/>
  <c r="J1026"/>
  <c r="I1026"/>
  <c r="H1026"/>
  <c r="G1026"/>
  <c r="F1026"/>
  <c r="E1026"/>
  <c r="D1026"/>
  <c r="AB220"/>
  <c r="AA220"/>
  <c r="Z220"/>
  <c r="Y220"/>
  <c r="X220"/>
  <c r="W220"/>
  <c r="V220"/>
  <c r="U220"/>
  <c r="T220"/>
  <c r="S220"/>
  <c r="R220"/>
  <c r="Q220"/>
  <c r="P220"/>
  <c r="O220"/>
  <c r="N220"/>
  <c r="M220"/>
  <c r="L220"/>
  <c r="K220"/>
  <c r="J220"/>
  <c r="I220"/>
  <c r="H220"/>
  <c r="G220"/>
  <c r="F220"/>
  <c r="E220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D239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E242"/>
  <c r="D242"/>
  <c r="D220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AB217"/>
  <c r="AA217"/>
  <c r="Z217"/>
  <c r="Y217"/>
  <c r="X217"/>
  <c r="W217"/>
  <c r="V217"/>
  <c r="U217"/>
  <c r="T217"/>
  <c r="S217"/>
  <c r="R217"/>
  <c r="Q217"/>
  <c r="P217"/>
  <c r="O217"/>
  <c r="N217"/>
  <c r="M217"/>
  <c r="L217"/>
  <c r="K217"/>
  <c r="J217"/>
  <c r="I217"/>
  <c r="H217"/>
  <c r="G217"/>
  <c r="F217"/>
  <c r="E217"/>
  <c r="D217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D227"/>
  <c r="AB236"/>
  <c r="AA236"/>
  <c r="Z236"/>
  <c r="Y236"/>
  <c r="X236"/>
  <c r="W236"/>
  <c r="V236"/>
  <c r="U236"/>
  <c r="T236"/>
  <c r="S236"/>
  <c r="R236"/>
  <c r="Q236"/>
  <c r="P236"/>
  <c r="O236"/>
  <c r="N236"/>
  <c r="M236"/>
  <c r="L236"/>
  <c r="K236"/>
  <c r="J236"/>
  <c r="I236"/>
  <c r="H236"/>
  <c r="G236"/>
  <c r="F236"/>
  <c r="E236"/>
  <c r="D236"/>
  <c r="AB233"/>
  <c r="AA233"/>
  <c r="Z233"/>
  <c r="Y233"/>
  <c r="X233"/>
  <c r="W233"/>
  <c r="V233"/>
  <c r="U233"/>
  <c r="T233"/>
  <c r="S233"/>
  <c r="R233"/>
  <c r="Q233"/>
  <c r="P233"/>
  <c r="O233"/>
  <c r="N233"/>
  <c r="M233"/>
  <c r="L233"/>
  <c r="K233"/>
  <c r="J233"/>
  <c r="I233"/>
  <c r="H233"/>
  <c r="G233"/>
  <c r="F233"/>
  <c r="E233"/>
  <c r="D233"/>
  <c r="W301"/>
  <c r="V301"/>
  <c r="AB342"/>
  <c r="AA342"/>
  <c r="Z342"/>
  <c r="Y342"/>
  <c r="X342"/>
  <c r="W342"/>
  <c r="V342"/>
  <c r="U342"/>
  <c r="T342"/>
  <c r="S342"/>
  <c r="R342"/>
  <c r="Q342"/>
  <c r="P342"/>
  <c r="O342"/>
  <c r="N342"/>
  <c r="M342"/>
  <c r="L342"/>
  <c r="K342"/>
  <c r="J342"/>
  <c r="I342"/>
  <c r="H342"/>
  <c r="G342"/>
  <c r="F342"/>
  <c r="E342"/>
  <c r="D342"/>
  <c r="AB339"/>
  <c r="AA339"/>
  <c r="Z339"/>
  <c r="Y339"/>
  <c r="X339"/>
  <c r="W339"/>
  <c r="V339"/>
  <c r="U339"/>
  <c r="T339"/>
  <c r="S339"/>
  <c r="R339"/>
  <c r="Q339"/>
  <c r="P339"/>
  <c r="O339"/>
  <c r="N339"/>
  <c r="M339"/>
  <c r="L339"/>
  <c r="K339"/>
  <c r="J339"/>
  <c r="I339"/>
  <c r="H339"/>
  <c r="G339"/>
  <c r="F339"/>
  <c r="E339"/>
  <c r="D339"/>
  <c r="AB336"/>
  <c r="AA336"/>
  <c r="Z336"/>
  <c r="Y336"/>
  <c r="X336"/>
  <c r="W336"/>
  <c r="V336"/>
  <c r="U336"/>
  <c r="T336"/>
  <c r="S336"/>
  <c r="R336"/>
  <c r="Q336"/>
  <c r="P336"/>
  <c r="O336"/>
  <c r="N336"/>
  <c r="M336"/>
  <c r="L336"/>
  <c r="K336"/>
  <c r="J336"/>
  <c r="I336"/>
  <c r="H336"/>
  <c r="G336"/>
  <c r="F336"/>
  <c r="E336"/>
  <c r="D336"/>
  <c r="AB323"/>
  <c r="AA323"/>
  <c r="Z323"/>
  <c r="Y323"/>
  <c r="X323"/>
  <c r="W323"/>
  <c r="V323"/>
  <c r="U323"/>
  <c r="T323"/>
  <c r="S323"/>
  <c r="R323"/>
  <c r="Q323"/>
  <c r="P323"/>
  <c r="O323"/>
  <c r="N323"/>
  <c r="M323"/>
  <c r="L323"/>
  <c r="K323"/>
  <c r="J323"/>
  <c r="I323"/>
  <c r="H323"/>
  <c r="G323"/>
  <c r="F323"/>
  <c r="E323"/>
  <c r="D323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D317"/>
  <c r="AB311"/>
  <c r="AA311"/>
  <c r="Z311"/>
  <c r="Y311"/>
  <c r="X311"/>
  <c r="W311"/>
  <c r="V311"/>
  <c r="U311"/>
  <c r="T311"/>
  <c r="S311"/>
  <c r="R311"/>
  <c r="Q311"/>
  <c r="P311"/>
  <c r="O311"/>
  <c r="N311"/>
  <c r="M311"/>
  <c r="L311"/>
  <c r="K311"/>
  <c r="J311"/>
  <c r="I311"/>
  <c r="H311"/>
  <c r="G311"/>
  <c r="F311"/>
  <c r="E311"/>
  <c r="D311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D298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D292"/>
  <c r="AB63" l="1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V87"/>
  <c r="U87"/>
  <c r="J79"/>
  <c r="AB78"/>
  <c r="AA78"/>
  <c r="Z78"/>
  <c r="Y78"/>
  <c r="X78"/>
  <c r="W78"/>
  <c r="V78"/>
  <c r="U78"/>
  <c r="T78"/>
  <c r="S78"/>
  <c r="R78"/>
  <c r="Q78"/>
  <c r="P78"/>
  <c r="O78"/>
  <c r="N78"/>
  <c r="M78"/>
  <c r="L78"/>
  <c r="K78"/>
  <c r="J78"/>
  <c r="I78"/>
  <c r="H78"/>
  <c r="G78"/>
  <c r="F78"/>
  <c r="E78"/>
  <c r="D78"/>
  <c r="D77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B87"/>
  <c r="AA87"/>
  <c r="Z87"/>
  <c r="Y87"/>
  <c r="X87"/>
  <c r="W87"/>
  <c r="T87"/>
  <c r="S87"/>
  <c r="R87"/>
  <c r="Q87"/>
  <c r="P87"/>
  <c r="O87"/>
  <c r="N87"/>
  <c r="M87"/>
  <c r="L87"/>
  <c r="K87"/>
  <c r="J87"/>
  <c r="I87"/>
  <c r="H87"/>
  <c r="G87"/>
  <c r="F87"/>
  <c r="E87"/>
  <c r="D87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E96"/>
  <c r="D96"/>
  <c r="AA90"/>
  <c r="Z90"/>
  <c r="Y90"/>
  <c r="X90"/>
  <c r="W90"/>
  <c r="V90"/>
  <c r="U90"/>
  <c r="T90"/>
  <c r="S90"/>
  <c r="R90"/>
  <c r="Q90"/>
  <c r="P90"/>
  <c r="O90"/>
  <c r="N90"/>
  <c r="M90"/>
  <c r="L90"/>
  <c r="K90"/>
  <c r="J90"/>
  <c r="I90"/>
  <c r="H90"/>
  <c r="G90"/>
  <c r="F90"/>
  <c r="E90"/>
  <c r="D90"/>
  <c r="AB93"/>
  <c r="AA93"/>
  <c r="Z93"/>
  <c r="Y93"/>
  <c r="X93"/>
  <c r="W93"/>
  <c r="V93"/>
  <c r="U93"/>
  <c r="T93"/>
  <c r="S93"/>
  <c r="R93"/>
  <c r="Q93"/>
  <c r="P93"/>
  <c r="O93"/>
  <c r="N93"/>
  <c r="M93"/>
  <c r="L93"/>
  <c r="K93"/>
  <c r="J93"/>
  <c r="I93"/>
  <c r="H93"/>
  <c r="G93"/>
  <c r="F93"/>
  <c r="E93"/>
  <c r="D93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F117"/>
  <c r="E117"/>
  <c r="D117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D105"/>
  <c r="AB301"/>
  <c r="AA301"/>
  <c r="Z301"/>
  <c r="Y301"/>
  <c r="X301"/>
  <c r="U301"/>
  <c r="T301"/>
  <c r="S301"/>
  <c r="R301"/>
  <c r="Q301"/>
  <c r="P301"/>
  <c r="O301"/>
  <c r="N301"/>
  <c r="M301"/>
  <c r="L301"/>
  <c r="K301"/>
  <c r="J301"/>
  <c r="I301"/>
  <c r="H301"/>
  <c r="G301"/>
  <c r="F301"/>
  <c r="E301"/>
  <c r="D301"/>
  <c r="V1369"/>
  <c r="W1369"/>
  <c r="AB16" l="1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D37"/>
  <c r="N47"/>
  <c r="N37"/>
  <c r="AB54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I54"/>
  <c r="H54"/>
  <c r="G54"/>
  <c r="F54"/>
  <c r="E54"/>
  <c r="D5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D44"/>
  <c r="AB595"/>
  <c r="AA595"/>
  <c r="Z595"/>
  <c r="Y595"/>
  <c r="X595"/>
  <c r="W595"/>
  <c r="V595"/>
  <c r="U595"/>
  <c r="T595"/>
  <c r="S595"/>
  <c r="R595"/>
  <c r="Q595"/>
  <c r="P595"/>
  <c r="O595"/>
  <c r="N595"/>
  <c r="M595"/>
  <c r="L595"/>
  <c r="K595"/>
  <c r="J595"/>
  <c r="I595"/>
  <c r="H595"/>
  <c r="G595"/>
  <c r="F595"/>
  <c r="E595"/>
  <c r="D595"/>
  <c r="AB637"/>
  <c r="AA637"/>
  <c r="Z637"/>
  <c r="Y637"/>
  <c r="X637"/>
  <c r="W637"/>
  <c r="V637"/>
  <c r="U637"/>
  <c r="T637"/>
  <c r="S637"/>
  <c r="R637"/>
  <c r="Q637"/>
  <c r="P637"/>
  <c r="O637"/>
  <c r="N637"/>
  <c r="M637"/>
  <c r="L637"/>
  <c r="K637"/>
  <c r="J637"/>
  <c r="I637"/>
  <c r="H637"/>
  <c r="G637"/>
  <c r="F637"/>
  <c r="E637"/>
  <c r="D637"/>
  <c r="AB613"/>
  <c r="AA613"/>
  <c r="Z613"/>
  <c r="Y613"/>
  <c r="X613"/>
  <c r="W613"/>
  <c r="V613"/>
  <c r="U613"/>
  <c r="T613"/>
  <c r="S613"/>
  <c r="R613"/>
  <c r="Q613"/>
  <c r="P613"/>
  <c r="O613"/>
  <c r="N613"/>
  <c r="M613"/>
  <c r="L613"/>
  <c r="K613"/>
  <c r="J613"/>
  <c r="I613"/>
  <c r="H613"/>
  <c r="G613"/>
  <c r="F613"/>
  <c r="E613"/>
  <c r="D613"/>
  <c r="V555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F163"/>
  <c r="E163"/>
  <c r="D163"/>
  <c r="D16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F150"/>
  <c r="E150"/>
  <c r="D150"/>
  <c r="AB188"/>
  <c r="AA188"/>
  <c r="Z188"/>
  <c r="Y188"/>
  <c r="X188"/>
  <c r="W188"/>
  <c r="V188"/>
  <c r="U188"/>
  <c r="T188"/>
  <c r="S188"/>
  <c r="R188"/>
  <c r="Q188"/>
  <c r="P188"/>
  <c r="O188"/>
  <c r="N188"/>
  <c r="M188"/>
  <c r="L188"/>
  <c r="K188"/>
  <c r="J188"/>
  <c r="I188"/>
  <c r="H188"/>
  <c r="G188"/>
  <c r="F188"/>
  <c r="E188"/>
  <c r="D188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F157"/>
  <c r="E157"/>
  <c r="D157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D172"/>
  <c r="AB900"/>
  <c r="AA900"/>
  <c r="Z900"/>
  <c r="Y900"/>
  <c r="X900"/>
  <c r="W900"/>
  <c r="V900"/>
  <c r="U900"/>
  <c r="T900"/>
  <c r="S900"/>
  <c r="R900"/>
  <c r="Q900"/>
  <c r="P900"/>
  <c r="O900"/>
  <c r="N900"/>
  <c r="M900"/>
  <c r="L900"/>
  <c r="K900"/>
  <c r="J900"/>
  <c r="I900"/>
  <c r="H900"/>
  <c r="G900"/>
  <c r="F900"/>
  <c r="E900"/>
  <c r="D900"/>
  <c r="AB881"/>
  <c r="AA881"/>
  <c r="Z881"/>
  <c r="Y881"/>
  <c r="X881"/>
  <c r="W881"/>
  <c r="V881"/>
  <c r="U881"/>
  <c r="T881"/>
  <c r="S881"/>
  <c r="R881"/>
  <c r="Q881"/>
  <c r="P881"/>
  <c r="O881"/>
  <c r="N881"/>
  <c r="M881"/>
  <c r="L881"/>
  <c r="K881"/>
  <c r="J881"/>
  <c r="I881"/>
  <c r="H881"/>
  <c r="G881"/>
  <c r="F881"/>
  <c r="E881"/>
  <c r="D881"/>
  <c r="D1607" l="1"/>
  <c r="D1219"/>
  <c r="D1256"/>
  <c r="D1156"/>
  <c r="D905"/>
  <c r="Z971"/>
  <c r="D971"/>
  <c r="I971"/>
  <c r="J959"/>
  <c r="E1053"/>
  <c r="I531"/>
  <c r="J531"/>
  <c r="D531"/>
  <c r="D527"/>
  <c r="I905"/>
  <c r="J886"/>
  <c r="D820"/>
  <c r="D811"/>
  <c r="D750"/>
  <c r="D576"/>
  <c r="AB562"/>
  <c r="AA562"/>
  <c r="Z562"/>
  <c r="Y562"/>
  <c r="X562"/>
  <c r="W562"/>
  <c r="V562"/>
  <c r="U562"/>
  <c r="T562"/>
  <c r="S562"/>
  <c r="R562"/>
  <c r="Q562"/>
  <c r="P562"/>
  <c r="O562"/>
  <c r="N562"/>
  <c r="M562"/>
  <c r="L562"/>
  <c r="K562"/>
  <c r="J562"/>
  <c r="I562"/>
  <c r="H562"/>
  <c r="G562"/>
  <c r="F562"/>
  <c r="E562"/>
  <c r="D562"/>
  <c r="H551"/>
  <c r="P303"/>
  <c r="D303"/>
  <c r="AB331"/>
  <c r="AA331"/>
  <c r="Z331"/>
  <c r="Y331"/>
  <c r="X331"/>
  <c r="W331"/>
  <c r="V331"/>
  <c r="U331"/>
  <c r="T331"/>
  <c r="S331"/>
  <c r="R331"/>
  <c r="Q331"/>
  <c r="P331"/>
  <c r="O331"/>
  <c r="N331"/>
  <c r="M331"/>
  <c r="L331"/>
  <c r="K331"/>
  <c r="J331"/>
  <c r="I331"/>
  <c r="H331"/>
  <c r="G331"/>
  <c r="F331"/>
  <c r="E331"/>
  <c r="D331"/>
  <c r="N303"/>
  <c r="N245"/>
  <c r="N152"/>
  <c r="D120"/>
  <c r="D46"/>
  <c r="D68" s="1"/>
  <c r="D36"/>
  <c r="V1337" l="1"/>
  <c r="AB1369"/>
  <c r="AA1369"/>
  <c r="Z1369"/>
  <c r="Y1369"/>
  <c r="X1369"/>
  <c r="U1369"/>
  <c r="T1369"/>
  <c r="S1369"/>
  <c r="R1369"/>
  <c r="Q1369"/>
  <c r="P1369"/>
  <c r="O1369"/>
  <c r="N1369"/>
  <c r="M1369"/>
  <c r="L1369"/>
  <c r="K1369"/>
  <c r="J1369"/>
  <c r="I1369"/>
  <c r="H1369"/>
  <c r="G1369"/>
  <c r="F1369"/>
  <c r="E1369"/>
  <c r="D1369"/>
  <c r="AB1337"/>
  <c r="AA1337"/>
  <c r="Z1337"/>
  <c r="Y1337"/>
  <c r="X1337"/>
  <c r="W1337"/>
  <c r="U1337"/>
  <c r="T1337"/>
  <c r="S1337"/>
  <c r="R1337"/>
  <c r="Q1337"/>
  <c r="P1337"/>
  <c r="O1337"/>
  <c r="N1337"/>
  <c r="M1337"/>
  <c r="L1337"/>
  <c r="K1337"/>
  <c r="J1337"/>
  <c r="I1337"/>
  <c r="H1337"/>
  <c r="G1337"/>
  <c r="F1337"/>
  <c r="E1337"/>
  <c r="D1337"/>
  <c r="D1282"/>
  <c r="AB1282"/>
  <c r="AA1282"/>
  <c r="Z1282"/>
  <c r="Y1282"/>
  <c r="X1282"/>
  <c r="W1282"/>
  <c r="V1282"/>
  <c r="U1282"/>
  <c r="T1282"/>
  <c r="S1282"/>
  <c r="R1282"/>
  <c r="Q1282"/>
  <c r="P1282"/>
  <c r="O1282"/>
  <c r="N1282"/>
  <c r="M1282"/>
  <c r="L1282"/>
  <c r="K1282"/>
  <c r="J1282"/>
  <c r="I1282"/>
  <c r="H1282"/>
  <c r="G1282"/>
  <c r="F1282"/>
  <c r="E1282"/>
  <c r="O129" l="1"/>
  <c r="S129"/>
  <c r="K129"/>
  <c r="J129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E120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F114"/>
  <c r="E114"/>
  <c r="D114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F105"/>
  <c r="E105"/>
  <c r="AB102"/>
  <c r="AA102"/>
  <c r="Z102"/>
  <c r="Y102"/>
  <c r="X102"/>
  <c r="W102"/>
  <c r="V102"/>
  <c r="U102"/>
  <c r="T102"/>
  <c r="S102"/>
  <c r="R102"/>
  <c r="Q102"/>
  <c r="P102"/>
  <c r="O102"/>
  <c r="N102"/>
  <c r="M102"/>
  <c r="L102"/>
  <c r="K102"/>
  <c r="J102"/>
  <c r="I102"/>
  <c r="H102"/>
  <c r="G102"/>
  <c r="F102"/>
  <c r="E102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D99"/>
  <c r="AB1106" l="1"/>
  <c r="AA1106"/>
  <c r="Z1106"/>
  <c r="Y1106"/>
  <c r="X1106"/>
  <c r="W1106"/>
  <c r="V1106"/>
  <c r="U1106"/>
  <c r="T1106"/>
  <c r="S1106"/>
  <c r="R1106"/>
  <c r="Q1106"/>
  <c r="P1106"/>
  <c r="O1106"/>
  <c r="N1106"/>
  <c r="M1106"/>
  <c r="L1106"/>
  <c r="K1106"/>
  <c r="J1106"/>
  <c r="I1106"/>
  <c r="H1106"/>
  <c r="G1106"/>
  <c r="F1106"/>
  <c r="E1106"/>
  <c r="D1106"/>
  <c r="D1118"/>
  <c r="AA1658"/>
  <c r="Z1658"/>
  <c r="Y1658"/>
  <c r="X1658"/>
  <c r="W1658"/>
  <c r="V1658"/>
  <c r="U1658"/>
  <c r="T1658"/>
  <c r="S1658"/>
  <c r="R1658"/>
  <c r="Q1658"/>
  <c r="P1658"/>
  <c r="O1658"/>
  <c r="N1658"/>
  <c r="M1658"/>
  <c r="L1658"/>
  <c r="D1658"/>
  <c r="E1658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E1238"/>
  <c r="D1238"/>
  <c r="D1227"/>
  <c r="D1235"/>
  <c r="AB1711" l="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D1711"/>
  <c r="AB1699"/>
  <c r="AA1699"/>
  <c r="Z1699"/>
  <c r="Y1699"/>
  <c r="X1699"/>
  <c r="W1699"/>
  <c r="V1699"/>
  <c r="U1699"/>
  <c r="T1699"/>
  <c r="S1699"/>
  <c r="R1699"/>
  <c r="Q1699"/>
  <c r="P1699"/>
  <c r="O1699"/>
  <c r="N1699"/>
  <c r="M1699"/>
  <c r="L1699"/>
  <c r="K1699"/>
  <c r="J1699"/>
  <c r="I1699"/>
  <c r="H1699"/>
  <c r="G1699"/>
  <c r="F1699"/>
  <c r="E1699"/>
  <c r="D1699"/>
  <c r="D1722" s="1"/>
  <c r="AB676"/>
  <c r="AA676"/>
  <c r="Z676"/>
  <c r="Y676"/>
  <c r="X676"/>
  <c r="W676"/>
  <c r="V676"/>
  <c r="U676"/>
  <c r="T676"/>
  <c r="S676"/>
  <c r="R676"/>
  <c r="Q676"/>
  <c r="P676"/>
  <c r="O676"/>
  <c r="N676"/>
  <c r="M676"/>
  <c r="L676"/>
  <c r="K676"/>
  <c r="J676"/>
  <c r="I676"/>
  <c r="H676"/>
  <c r="G676"/>
  <c r="F676"/>
  <c r="E676"/>
  <c r="D676"/>
  <c r="AB694"/>
  <c r="AB695" s="1"/>
  <c r="AA694"/>
  <c r="AA695" s="1"/>
  <c r="Z694"/>
  <c r="Z695" s="1"/>
  <c r="Y694"/>
  <c r="Y695" s="1"/>
  <c r="X694"/>
  <c r="X695" s="1"/>
  <c r="W694"/>
  <c r="W695" s="1"/>
  <c r="V694"/>
  <c r="V695" s="1"/>
  <c r="U694"/>
  <c r="U695" s="1"/>
  <c r="T694"/>
  <c r="T695" s="1"/>
  <c r="S694"/>
  <c r="S695" s="1"/>
  <c r="R694"/>
  <c r="R695" s="1"/>
  <c r="Q694"/>
  <c r="Q695" s="1"/>
  <c r="P694"/>
  <c r="P695" s="1"/>
  <c r="O694"/>
  <c r="O695" s="1"/>
  <c r="N694"/>
  <c r="N695" s="1"/>
  <c r="M694"/>
  <c r="M695" s="1"/>
  <c r="L694"/>
  <c r="L695" s="1"/>
  <c r="K694"/>
  <c r="K695" s="1"/>
  <c r="J694"/>
  <c r="J695" s="1"/>
  <c r="I694"/>
  <c r="I695" s="1"/>
  <c r="H694"/>
  <c r="H695" s="1"/>
  <c r="G694"/>
  <c r="G695" s="1"/>
  <c r="F694"/>
  <c r="F695" s="1"/>
  <c r="E694"/>
  <c r="E695" s="1"/>
  <c r="D694"/>
  <c r="D695" s="1"/>
  <c r="AB669"/>
  <c r="AA669"/>
  <c r="Z669"/>
  <c r="Y669"/>
  <c r="X669"/>
  <c r="W669"/>
  <c r="V669"/>
  <c r="U669"/>
  <c r="T669"/>
  <c r="S669"/>
  <c r="R669"/>
  <c r="Q669"/>
  <c r="P669"/>
  <c r="O669"/>
  <c r="N669"/>
  <c r="M669"/>
  <c r="L669"/>
  <c r="K669"/>
  <c r="J669"/>
  <c r="I669"/>
  <c r="H669"/>
  <c r="G669"/>
  <c r="F669"/>
  <c r="E669"/>
  <c r="D669"/>
  <c r="E673"/>
  <c r="E679"/>
  <c r="E682"/>
  <c r="E685"/>
  <c r="E689"/>
  <c r="E692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F1162"/>
  <c r="E1162"/>
  <c r="D1162"/>
  <c r="AB1174"/>
  <c r="AA1174"/>
  <c r="Z1174"/>
  <c r="Y1174"/>
  <c r="X1174"/>
  <c r="W1174"/>
  <c r="V1174"/>
  <c r="U1174"/>
  <c r="T1174"/>
  <c r="S1174"/>
  <c r="R1174"/>
  <c r="Q1174"/>
  <c r="P1174"/>
  <c r="O1174"/>
  <c r="N1174"/>
  <c r="M1174"/>
  <c r="L1174"/>
  <c r="K1174"/>
  <c r="J1174"/>
  <c r="I1174"/>
  <c r="H1174"/>
  <c r="G1174"/>
  <c r="F1174"/>
  <c r="E1174"/>
  <c r="D1174"/>
  <c r="AB1170"/>
  <c r="AA1170"/>
  <c r="Z1170"/>
  <c r="Y1170"/>
  <c r="X1170"/>
  <c r="W1170"/>
  <c r="V1170"/>
  <c r="U1170"/>
  <c r="T1170"/>
  <c r="S1170"/>
  <c r="R1170"/>
  <c r="Q1170"/>
  <c r="P1170"/>
  <c r="O1170"/>
  <c r="N1170"/>
  <c r="M1170"/>
  <c r="L1170"/>
  <c r="K1170"/>
  <c r="J1170"/>
  <c r="I1170"/>
  <c r="H1170"/>
  <c r="G1170"/>
  <c r="F1170"/>
  <c r="E1170"/>
  <c r="D1170"/>
  <c r="Q851" l="1"/>
  <c r="D864"/>
  <c r="D875"/>
  <c r="D878"/>
  <c r="D884"/>
  <c r="D886"/>
  <c r="AB1249"/>
  <c r="AA1249"/>
  <c r="Z1249"/>
  <c r="Y1249"/>
  <c r="X1249"/>
  <c r="W1249"/>
  <c r="V1249"/>
  <c r="U1249"/>
  <c r="T1249"/>
  <c r="S1249"/>
  <c r="R1249"/>
  <c r="Q1249"/>
  <c r="P1249"/>
  <c r="O1249"/>
  <c r="N1249"/>
  <c r="M1249"/>
  <c r="L1249"/>
  <c r="K1249"/>
  <c r="J1249"/>
  <c r="I1249"/>
  <c r="H1249"/>
  <c r="G1249"/>
  <c r="F1249"/>
  <c r="E1249"/>
  <c r="D1249"/>
  <c r="AB1252"/>
  <c r="AA1252"/>
  <c r="Z1252"/>
  <c r="Y1252"/>
  <c r="X1252"/>
  <c r="W1252"/>
  <c r="V1252"/>
  <c r="U1252"/>
  <c r="T1252"/>
  <c r="S1252"/>
  <c r="R1252"/>
  <c r="Q1252"/>
  <c r="P1252"/>
  <c r="O1252"/>
  <c r="N1252"/>
  <c r="M1252"/>
  <c r="L1252"/>
  <c r="K1252"/>
  <c r="J1252"/>
  <c r="I1252"/>
  <c r="H1252"/>
  <c r="G1252"/>
  <c r="F1252"/>
  <c r="E1252"/>
  <c r="D1252"/>
  <c r="D1255" s="1"/>
  <c r="AB1243"/>
  <c r="AA1243"/>
  <c r="Z1243"/>
  <c r="Y1243"/>
  <c r="X1243"/>
  <c r="W1243"/>
  <c r="V1243"/>
  <c r="U1243"/>
  <c r="T1243"/>
  <c r="S1243"/>
  <c r="R1243"/>
  <c r="Q1243"/>
  <c r="P1243"/>
  <c r="O1243"/>
  <c r="N1243"/>
  <c r="M1243"/>
  <c r="L1243"/>
  <c r="K1243"/>
  <c r="J1243"/>
  <c r="I1243"/>
  <c r="H1243"/>
  <c r="G1243"/>
  <c r="F1243"/>
  <c r="E1243"/>
  <c r="D1243"/>
  <c r="AB1037" l="1"/>
  <c r="AA1037"/>
  <c r="Z1037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D1037"/>
  <c r="AB1053"/>
  <c r="AA1053"/>
  <c r="Z1053"/>
  <c r="Y1053"/>
  <c r="X1053"/>
  <c r="W1053"/>
  <c r="V1053"/>
  <c r="U1053"/>
  <c r="T1053"/>
  <c r="S1053"/>
  <c r="R1053"/>
  <c r="Q1053"/>
  <c r="P1053"/>
  <c r="O1053"/>
  <c r="N1053"/>
  <c r="M1053"/>
  <c r="L1053"/>
  <c r="K1053"/>
  <c r="J1053"/>
  <c r="I1053"/>
  <c r="H1053"/>
  <c r="G1053"/>
  <c r="F1053"/>
  <c r="D1053"/>
  <c r="AB1093" l="1"/>
  <c r="AB1092" s="1"/>
  <c r="AA1093"/>
  <c r="AA1092" s="1"/>
  <c r="Z1093"/>
  <c r="Z1092" s="1"/>
  <c r="Y1093"/>
  <c r="Y1092" s="1"/>
  <c r="X1093"/>
  <c r="X1092" s="1"/>
  <c r="W1093"/>
  <c r="W1092" s="1"/>
  <c r="V1093"/>
  <c r="V1092" s="1"/>
  <c r="U1093"/>
  <c r="U1092" s="1"/>
  <c r="T1093"/>
  <c r="T1092" s="1"/>
  <c r="S1093"/>
  <c r="S1092" s="1"/>
  <c r="R1093"/>
  <c r="R1092" s="1"/>
  <c r="Q1093"/>
  <c r="Q1092" s="1"/>
  <c r="P1093"/>
  <c r="P1092" s="1"/>
  <c r="O1093"/>
  <c r="O1092" s="1"/>
  <c r="N1093"/>
  <c r="N1092" s="1"/>
  <c r="M1093"/>
  <c r="M1092" s="1"/>
  <c r="L1093"/>
  <c r="L1092" s="1"/>
  <c r="K1093"/>
  <c r="K1092" s="1"/>
  <c r="J1093"/>
  <c r="J1092" s="1"/>
  <c r="I1093"/>
  <c r="I1092" s="1"/>
  <c r="H1093"/>
  <c r="H1092" s="1"/>
  <c r="G1093"/>
  <c r="G1092" s="1"/>
  <c r="F1093"/>
  <c r="F1092" s="1"/>
  <c r="E1093"/>
  <c r="E1092" s="1"/>
  <c r="AB1089"/>
  <c r="AA1089"/>
  <c r="Z1089"/>
  <c r="Y1089"/>
  <c r="X1089"/>
  <c r="W1089"/>
  <c r="V1089"/>
  <c r="U1089"/>
  <c r="T1089"/>
  <c r="S1089"/>
  <c r="R1089"/>
  <c r="Q1089"/>
  <c r="P1089"/>
  <c r="O1089"/>
  <c r="N1089"/>
  <c r="M1089"/>
  <c r="L1089"/>
  <c r="K1089"/>
  <c r="J1089"/>
  <c r="I1089"/>
  <c r="H1089"/>
  <c r="G1089"/>
  <c r="F1089"/>
  <c r="E1089"/>
  <c r="D1089"/>
  <c r="D1090" s="1"/>
  <c r="D1093"/>
  <c r="D1092" s="1"/>
  <c r="AB1090"/>
  <c r="AA1090"/>
  <c r="Z1090"/>
  <c r="Y1090"/>
  <c r="X1090"/>
  <c r="W1090"/>
  <c r="V1090"/>
  <c r="U1090"/>
  <c r="T1090"/>
  <c r="S1090"/>
  <c r="R1090"/>
  <c r="Q1090"/>
  <c r="P1090"/>
  <c r="O1090"/>
  <c r="N1090"/>
  <c r="M1090"/>
  <c r="L1090"/>
  <c r="K1090"/>
  <c r="J1090"/>
  <c r="I1090"/>
  <c r="H1090"/>
  <c r="G1090"/>
  <c r="F1090"/>
  <c r="E1090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E1095"/>
  <c r="D1095"/>
  <c r="O811"/>
  <c r="M820"/>
  <c r="R820"/>
  <c r="AB827"/>
  <c r="AA827"/>
  <c r="Z827"/>
  <c r="Y827"/>
  <c r="X827"/>
  <c r="W827"/>
  <c r="V827"/>
  <c r="U827"/>
  <c r="T827"/>
  <c r="S827"/>
  <c r="R827"/>
  <c r="Q827"/>
  <c r="P827"/>
  <c r="O827"/>
  <c r="N827"/>
  <c r="M827"/>
  <c r="L827"/>
  <c r="K827"/>
  <c r="J827"/>
  <c r="I827"/>
  <c r="H827"/>
  <c r="G827"/>
  <c r="F827"/>
  <c r="E827"/>
  <c r="D827"/>
  <c r="P750"/>
  <c r="D714"/>
  <c r="AB750"/>
  <c r="AA750"/>
  <c r="Z750"/>
  <c r="Y750"/>
  <c r="X750"/>
  <c r="W750"/>
  <c r="V750"/>
  <c r="U750"/>
  <c r="T750"/>
  <c r="S750"/>
  <c r="R750"/>
  <c r="Q750"/>
  <c r="O750"/>
  <c r="N750"/>
  <c r="M750"/>
  <c r="L750"/>
  <c r="K750"/>
  <c r="J750"/>
  <c r="I750"/>
  <c r="H750"/>
  <c r="G750"/>
  <c r="F750"/>
  <c r="E750"/>
  <c r="AB739"/>
  <c r="AA739"/>
  <c r="Z739"/>
  <c r="Y739"/>
  <c r="X739"/>
  <c r="W739"/>
  <c r="V739"/>
  <c r="U739"/>
  <c r="T739"/>
  <c r="S739"/>
  <c r="R739"/>
  <c r="Q739"/>
  <c r="P739"/>
  <c r="O739"/>
  <c r="N739"/>
  <c r="M739"/>
  <c r="L739"/>
  <c r="K739"/>
  <c r="J739"/>
  <c r="I739"/>
  <c r="H739"/>
  <c r="G739"/>
  <c r="F739"/>
  <c r="E739"/>
  <c r="D739"/>
  <c r="AB961"/>
  <c r="AA961"/>
  <c r="Z961"/>
  <c r="Y961"/>
  <c r="X961"/>
  <c r="W961"/>
  <c r="V961"/>
  <c r="U961"/>
  <c r="T961"/>
  <c r="S961"/>
  <c r="R961"/>
  <c r="Q961"/>
  <c r="P961"/>
  <c r="O961"/>
  <c r="N961"/>
  <c r="M961"/>
  <c r="L961"/>
  <c r="K961"/>
  <c r="J961"/>
  <c r="I961"/>
  <c r="H961"/>
  <c r="G961"/>
  <c r="F961"/>
  <c r="E961"/>
  <c r="D961"/>
  <c r="AB954"/>
  <c r="AA954"/>
  <c r="Z954"/>
  <c r="Y954"/>
  <c r="X954"/>
  <c r="W954"/>
  <c r="V954"/>
  <c r="U954"/>
  <c r="T954"/>
  <c r="S954"/>
  <c r="R954"/>
  <c r="Q954"/>
  <c r="P954"/>
  <c r="O954"/>
  <c r="N954"/>
  <c r="M954"/>
  <c r="L954"/>
  <c r="K954"/>
  <c r="J954"/>
  <c r="I954"/>
  <c r="H954"/>
  <c r="G954"/>
  <c r="F954"/>
  <c r="E954"/>
  <c r="D954"/>
  <c r="AB959"/>
  <c r="AA959"/>
  <c r="Z959"/>
  <c r="Y959"/>
  <c r="X959"/>
  <c r="W959"/>
  <c r="V959"/>
  <c r="U959"/>
  <c r="T959"/>
  <c r="S959"/>
  <c r="R959"/>
  <c r="Q959"/>
  <c r="P959"/>
  <c r="O959"/>
  <c r="N959"/>
  <c r="M959"/>
  <c r="L959"/>
  <c r="K959"/>
  <c r="I959"/>
  <c r="H959"/>
  <c r="G959"/>
  <c r="F959"/>
  <c r="E959"/>
  <c r="D959"/>
  <c r="AB939"/>
  <c r="AA939"/>
  <c r="Z939"/>
  <c r="Y939"/>
  <c r="X939"/>
  <c r="W939"/>
  <c r="V939"/>
  <c r="V938" s="1"/>
  <c r="U939"/>
  <c r="U938" s="1"/>
  <c r="T939"/>
  <c r="T938" s="1"/>
  <c r="S939"/>
  <c r="S938" s="1"/>
  <c r="R939"/>
  <c r="Q939"/>
  <c r="P939"/>
  <c r="O939"/>
  <c r="O938" s="1"/>
  <c r="N939"/>
  <c r="N938" s="1"/>
  <c r="M939"/>
  <c r="M938" s="1"/>
  <c r="L939"/>
  <c r="K939"/>
  <c r="J939"/>
  <c r="I939"/>
  <c r="H939"/>
  <c r="G939"/>
  <c r="F939"/>
  <c r="E939"/>
  <c r="AB938"/>
  <c r="AA938"/>
  <c r="Z938"/>
  <c r="Y938"/>
  <c r="X938"/>
  <c r="W938"/>
  <c r="R938"/>
  <c r="Q938"/>
  <c r="P938"/>
  <c r="L938"/>
  <c r="K938"/>
  <c r="J938"/>
  <c r="I938"/>
  <c r="H938"/>
  <c r="G938"/>
  <c r="F938"/>
  <c r="E938"/>
  <c r="D939"/>
  <c r="D938" s="1"/>
  <c r="O597" l="1"/>
  <c r="D363"/>
  <c r="D366"/>
  <c r="D385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E222"/>
  <c r="D222"/>
  <c r="N46" l="1"/>
  <c r="AB1158"/>
  <c r="AB1177"/>
  <c r="AA1177"/>
  <c r="Z1177"/>
  <c r="Y1177"/>
  <c r="X1177"/>
  <c r="W1177"/>
  <c r="V1177"/>
  <c r="U1177"/>
  <c r="T1177"/>
  <c r="S1177"/>
  <c r="R1177"/>
  <c r="Q1177"/>
  <c r="P1177"/>
  <c r="O1177"/>
  <c r="N1177"/>
  <c r="M1177"/>
  <c r="L1177"/>
  <c r="K1177"/>
  <c r="J1177"/>
  <c r="I1177"/>
  <c r="H1177"/>
  <c r="G1177"/>
  <c r="F1177"/>
  <c r="E1177"/>
  <c r="D1177"/>
  <c r="I1156"/>
  <c r="I1158" s="1"/>
  <c r="AB1173"/>
  <c r="AA1173"/>
  <c r="Z1173"/>
  <c r="Y1173"/>
  <c r="X1173"/>
  <c r="W1173"/>
  <c r="V1173"/>
  <c r="U1173"/>
  <c r="T1173"/>
  <c r="S1173"/>
  <c r="R1173"/>
  <c r="Q1173"/>
  <c r="P1173"/>
  <c r="O1173"/>
  <c r="N1173"/>
  <c r="M1173"/>
  <c r="L1173"/>
  <c r="K1173"/>
  <c r="J1173"/>
  <c r="I1173"/>
  <c r="H1173"/>
  <c r="G1173"/>
  <c r="F1173"/>
  <c r="E1173"/>
  <c r="D1173"/>
  <c r="AB1185"/>
  <c r="AA1185"/>
  <c r="Z1185"/>
  <c r="Y1185"/>
  <c r="X1185"/>
  <c r="W1185"/>
  <c r="V1185"/>
  <c r="U1185"/>
  <c r="T1185"/>
  <c r="S1185"/>
  <c r="R1185"/>
  <c r="Q1185"/>
  <c r="P1185"/>
  <c r="O1185"/>
  <c r="N1185"/>
  <c r="M1185"/>
  <c r="L1185"/>
  <c r="K1185"/>
  <c r="J1185"/>
  <c r="I1185"/>
  <c r="H1185"/>
  <c r="G1185"/>
  <c r="F1185"/>
  <c r="E1185"/>
  <c r="D1185"/>
  <c r="AB1182"/>
  <c r="AA1182"/>
  <c r="Z1182"/>
  <c r="Y1182"/>
  <c r="X1182"/>
  <c r="W1182"/>
  <c r="V1182"/>
  <c r="U1182"/>
  <c r="T1182"/>
  <c r="S1182"/>
  <c r="R1182"/>
  <c r="Q1182"/>
  <c r="P1182"/>
  <c r="O1182"/>
  <c r="N1182"/>
  <c r="M1182"/>
  <c r="L1182"/>
  <c r="K1182"/>
  <c r="J1182"/>
  <c r="I1182"/>
  <c r="H1182"/>
  <c r="G1182"/>
  <c r="F1182"/>
  <c r="E1182"/>
  <c r="D1182"/>
  <c r="AB1165"/>
  <c r="AA1165"/>
  <c r="Z1165"/>
  <c r="Y1165"/>
  <c r="X1165"/>
  <c r="W1165"/>
  <c r="V1165"/>
  <c r="U1165"/>
  <c r="T1165"/>
  <c r="S1165"/>
  <c r="R1165"/>
  <c r="Q1165"/>
  <c r="P1165"/>
  <c r="O1165"/>
  <c r="N1165"/>
  <c r="M1165"/>
  <c r="L1165"/>
  <c r="K1165"/>
  <c r="J1165"/>
  <c r="I1165"/>
  <c r="H1165"/>
  <c r="G1165"/>
  <c r="F1165"/>
  <c r="E1165"/>
  <c r="D1165"/>
  <c r="Q78" i="26"/>
  <c r="O70"/>
  <c r="E93"/>
  <c r="E62"/>
  <c r="J46"/>
  <c r="I54"/>
  <c r="I58"/>
  <c r="E54"/>
  <c r="E58"/>
  <c r="AC56"/>
  <c r="AA54"/>
  <c r="Z54"/>
  <c r="Y54"/>
  <c r="X54"/>
  <c r="W54"/>
  <c r="V54"/>
  <c r="U54"/>
  <c r="T54"/>
  <c r="S54"/>
  <c r="R54"/>
  <c r="Q54"/>
  <c r="P54"/>
  <c r="O54"/>
  <c r="N54"/>
  <c r="M54"/>
  <c r="L54"/>
  <c r="K54"/>
  <c r="J54"/>
  <c r="H54"/>
  <c r="G54"/>
  <c r="F54"/>
  <c r="AC43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I46"/>
  <c r="H46"/>
  <c r="G46"/>
  <c r="F46"/>
  <c r="E46"/>
  <c r="AB1534" i="25" l="1"/>
  <c r="AA1534"/>
  <c r="Z1534"/>
  <c r="Y1534"/>
  <c r="X1534"/>
  <c r="W1534"/>
  <c r="V1534"/>
  <c r="U1534"/>
  <c r="T1534"/>
  <c r="S1534"/>
  <c r="R1534"/>
  <c r="Q1534"/>
  <c r="P1534"/>
  <c r="O1534"/>
  <c r="N1534"/>
  <c r="M1534"/>
  <c r="L1534"/>
  <c r="K1534"/>
  <c r="J1534"/>
  <c r="I1534"/>
  <c r="H1534"/>
  <c r="G1534"/>
  <c r="F1534"/>
  <c r="E1534"/>
  <c r="D1534"/>
  <c r="D1458" l="1"/>
  <c r="AB1458"/>
  <c r="AA1458"/>
  <c r="Z1458"/>
  <c r="Y1458"/>
  <c r="X1458"/>
  <c r="W1458"/>
  <c r="V1458"/>
  <c r="U1458"/>
  <c r="T1458"/>
  <c r="S1458"/>
  <c r="R1458"/>
  <c r="Q1458"/>
  <c r="P1458"/>
  <c r="O1458"/>
  <c r="N1458"/>
  <c r="M1458"/>
  <c r="L1458"/>
  <c r="K1458"/>
  <c r="J1458"/>
  <c r="I1458"/>
  <c r="H1458"/>
  <c r="G1458"/>
  <c r="F1458"/>
  <c r="E1458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E1215"/>
  <c r="D1215"/>
  <c r="D1196"/>
  <c r="D1199"/>
  <c r="D1205"/>
  <c r="D1208"/>
  <c r="D1212"/>
  <c r="E956" l="1"/>
  <c r="F956"/>
  <c r="G956"/>
  <c r="H956"/>
  <c r="I956"/>
  <c r="J956"/>
  <c r="K956"/>
  <c r="L956"/>
  <c r="M956"/>
  <c r="O956"/>
  <c r="P956"/>
  <c r="Q956"/>
  <c r="R956"/>
  <c r="S956"/>
  <c r="W956"/>
  <c r="X956"/>
  <c r="Y956"/>
  <c r="Z956"/>
  <c r="AA956"/>
  <c r="AB956"/>
  <c r="AB967"/>
  <c r="AA967"/>
  <c r="Z967"/>
  <c r="Y967"/>
  <c r="X967"/>
  <c r="W967"/>
  <c r="V967"/>
  <c r="U967"/>
  <c r="T967"/>
  <c r="S967"/>
  <c r="R967"/>
  <c r="Q967"/>
  <c r="P967"/>
  <c r="O967"/>
  <c r="N967"/>
  <c r="M967"/>
  <c r="L967"/>
  <c r="K967"/>
  <c r="J967"/>
  <c r="I967"/>
  <c r="H967"/>
  <c r="G967"/>
  <c r="F967"/>
  <c r="E967"/>
  <c r="D967"/>
  <c r="D263"/>
  <c r="H586" l="1"/>
  <c r="D586"/>
  <c r="AB553"/>
  <c r="T527"/>
  <c r="T528" s="1"/>
  <c r="O527"/>
  <c r="O528" s="1"/>
  <c r="AB484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H484"/>
  <c r="G484"/>
  <c r="F484"/>
  <c r="E484"/>
  <c r="D484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D481"/>
  <c r="AB478"/>
  <c r="AA478"/>
  <c r="Z478"/>
  <c r="Y478"/>
  <c r="X478"/>
  <c r="W478"/>
  <c r="V478"/>
  <c r="U478"/>
  <c r="T478"/>
  <c r="S478"/>
  <c r="R478"/>
  <c r="Q478"/>
  <c r="P478"/>
  <c r="O478"/>
  <c r="N478"/>
  <c r="M478"/>
  <c r="L478"/>
  <c r="K478"/>
  <c r="J478"/>
  <c r="I478"/>
  <c r="H478"/>
  <c r="G478"/>
  <c r="F478"/>
  <c r="E478"/>
  <c r="D478"/>
  <c r="AB469"/>
  <c r="AA469"/>
  <c r="Z469"/>
  <c r="Y469"/>
  <c r="X469"/>
  <c r="W469"/>
  <c r="V469"/>
  <c r="U469"/>
  <c r="T469"/>
  <c r="S469"/>
  <c r="R469"/>
  <c r="Q469"/>
  <c r="P469"/>
  <c r="O469"/>
  <c r="N469"/>
  <c r="M469"/>
  <c r="L469"/>
  <c r="K469"/>
  <c r="J469"/>
  <c r="I469"/>
  <c r="H469"/>
  <c r="G469"/>
  <c r="F469"/>
  <c r="E469"/>
  <c r="D469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E463"/>
  <c r="D463"/>
  <c r="AB460"/>
  <c r="AA460"/>
  <c r="Z460"/>
  <c r="Y460"/>
  <c r="X460"/>
  <c r="W460"/>
  <c r="V460"/>
  <c r="U460"/>
  <c r="T460"/>
  <c r="S460"/>
  <c r="R460"/>
  <c r="Q460"/>
  <c r="P460"/>
  <c r="O460"/>
  <c r="N460"/>
  <c r="M460"/>
  <c r="L460"/>
  <c r="K460"/>
  <c r="J460"/>
  <c r="I460"/>
  <c r="H460"/>
  <c r="G460"/>
  <c r="F460"/>
  <c r="E460"/>
  <c r="D460"/>
  <c r="AB457"/>
  <c r="AA457"/>
  <c r="Z457"/>
  <c r="Y457"/>
  <c r="X457"/>
  <c r="W457"/>
  <c r="V457"/>
  <c r="U457"/>
  <c r="T457"/>
  <c r="S457"/>
  <c r="R457"/>
  <c r="Q457"/>
  <c r="P457"/>
  <c r="O457"/>
  <c r="N457"/>
  <c r="M457"/>
  <c r="L457"/>
  <c r="K457"/>
  <c r="J457"/>
  <c r="I457"/>
  <c r="H457"/>
  <c r="G457"/>
  <c r="F457"/>
  <c r="E457"/>
  <c r="D457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D454"/>
  <c r="AB448"/>
  <c r="AA448"/>
  <c r="Z448"/>
  <c r="Y448"/>
  <c r="X448"/>
  <c r="W448"/>
  <c r="V448"/>
  <c r="U448"/>
  <c r="T448"/>
  <c r="S448"/>
  <c r="R448"/>
  <c r="Q448"/>
  <c r="P448"/>
  <c r="O448"/>
  <c r="N448"/>
  <c r="M448"/>
  <c r="L448"/>
  <c r="K448"/>
  <c r="J448"/>
  <c r="I448"/>
  <c r="H448"/>
  <c r="G448"/>
  <c r="F448"/>
  <c r="E448"/>
  <c r="D448"/>
  <c r="AB445"/>
  <c r="AA445"/>
  <c r="Z445"/>
  <c r="Y445"/>
  <c r="X445"/>
  <c r="W445"/>
  <c r="V445"/>
  <c r="U445"/>
  <c r="T445"/>
  <c r="S445"/>
  <c r="R445"/>
  <c r="Q445"/>
  <c r="P445"/>
  <c r="O445"/>
  <c r="N445"/>
  <c r="M445"/>
  <c r="L445"/>
  <c r="K445"/>
  <c r="J445"/>
  <c r="I445"/>
  <c r="H445"/>
  <c r="G445"/>
  <c r="F445"/>
  <c r="E445"/>
  <c r="D445"/>
  <c r="AB439"/>
  <c r="AB466" s="1"/>
  <c r="AA439"/>
  <c r="AA466" s="1"/>
  <c r="Z439"/>
  <c r="Z466" s="1"/>
  <c r="Y439"/>
  <c r="Y466" s="1"/>
  <c r="X439"/>
  <c r="X466" s="1"/>
  <c r="W439"/>
  <c r="W466" s="1"/>
  <c r="V439"/>
  <c r="V466" s="1"/>
  <c r="U439"/>
  <c r="U466" s="1"/>
  <c r="T439"/>
  <c r="T466" s="1"/>
  <c r="S439"/>
  <c r="S466" s="1"/>
  <c r="R439"/>
  <c r="R466" s="1"/>
  <c r="Q439"/>
  <c r="Q466" s="1"/>
  <c r="P439"/>
  <c r="P466" s="1"/>
  <c r="O439"/>
  <c r="O466" s="1"/>
  <c r="N439"/>
  <c r="N466" s="1"/>
  <c r="M439"/>
  <c r="L439"/>
  <c r="L466" s="1"/>
  <c r="K439"/>
  <c r="J439"/>
  <c r="J466" s="1"/>
  <c r="I439"/>
  <c r="H439"/>
  <c r="H466" s="1"/>
  <c r="G439"/>
  <c r="F439"/>
  <c r="F466" s="1"/>
  <c r="E439"/>
  <c r="D439"/>
  <c r="D466" s="1"/>
  <c r="D465" l="1"/>
  <c r="D486"/>
  <c r="E466"/>
  <c r="G466"/>
  <c r="I466"/>
  <c r="K466"/>
  <c r="M466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496" l="1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R354"/>
  <c r="Q354"/>
  <c r="P354"/>
  <c r="O354"/>
  <c r="N354"/>
  <c r="M354"/>
  <c r="L354"/>
  <c r="X160"/>
  <c r="AB1802" l="1"/>
  <c r="AA1802"/>
  <c r="Z1802"/>
  <c r="Y1802"/>
  <c r="X1802"/>
  <c r="W1802"/>
  <c r="V1802"/>
  <c r="U1802"/>
  <c r="T1802"/>
  <c r="S1802"/>
  <c r="R1802"/>
  <c r="Q1802"/>
  <c r="P1802"/>
  <c r="O1802"/>
  <c r="N1802"/>
  <c r="M1802"/>
  <c r="L1802"/>
  <c r="K1802"/>
  <c r="J1802"/>
  <c r="I1802"/>
  <c r="H1802"/>
  <c r="G1802"/>
  <c r="F1802"/>
  <c r="E1802"/>
  <c r="D1802"/>
  <c r="AB794"/>
  <c r="AA794"/>
  <c r="Z794"/>
  <c r="Y794"/>
  <c r="X794"/>
  <c r="W794"/>
  <c r="V794"/>
  <c r="U794"/>
  <c r="T794"/>
  <c r="S794"/>
  <c r="R794"/>
  <c r="Q794"/>
  <c r="P794"/>
  <c r="O794"/>
  <c r="N794"/>
  <c r="M794"/>
  <c r="L794"/>
  <c r="K794"/>
  <c r="J794"/>
  <c r="I794"/>
  <c r="H794"/>
  <c r="G794"/>
  <c r="F794"/>
  <c r="E794"/>
  <c r="D794"/>
  <c r="E795" l="1"/>
  <c r="G795"/>
  <c r="I795"/>
  <c r="K795"/>
  <c r="M795"/>
  <c r="O795"/>
  <c r="Q795"/>
  <c r="S795"/>
  <c r="U795"/>
  <c r="W795"/>
  <c r="Y795"/>
  <c r="AA795"/>
  <c r="D795"/>
  <c r="F795"/>
  <c r="H795"/>
  <c r="J795"/>
  <c r="L795"/>
  <c r="N795"/>
  <c r="P795"/>
  <c r="R795"/>
  <c r="T795"/>
  <c r="V795"/>
  <c r="X795"/>
  <c r="Z795"/>
  <c r="AB795"/>
  <c r="AB1592" l="1"/>
  <c r="AA1592"/>
  <c r="Z1592"/>
  <c r="Y1592"/>
  <c r="X1592"/>
  <c r="W1592"/>
  <c r="V1592"/>
  <c r="U1592"/>
  <c r="T1592"/>
  <c r="S1592"/>
  <c r="R1592"/>
  <c r="Q1592"/>
  <c r="P1592"/>
  <c r="O1592"/>
  <c r="N1592"/>
  <c r="M1592"/>
  <c r="L1592"/>
  <c r="K1592"/>
  <c r="J1592"/>
  <c r="I1592"/>
  <c r="H1592"/>
  <c r="G1592"/>
  <c r="F1592"/>
  <c r="E1592"/>
  <c r="D1592"/>
  <c r="AB1361"/>
  <c r="AA1361"/>
  <c r="Z1361"/>
  <c r="Y1361"/>
  <c r="X1361"/>
  <c r="W1361"/>
  <c r="V1361"/>
  <c r="U1361"/>
  <c r="T1361"/>
  <c r="S1361"/>
  <c r="R1361"/>
  <c r="Q1361"/>
  <c r="P1361"/>
  <c r="O1361"/>
  <c r="N1361"/>
  <c r="M1361"/>
  <c r="L1361"/>
  <c r="K1361"/>
  <c r="J1361"/>
  <c r="I1361"/>
  <c r="H1361"/>
  <c r="G1361"/>
  <c r="F1361"/>
  <c r="E1361"/>
  <c r="AB1322"/>
  <c r="AA1322"/>
  <c r="Z1322"/>
  <c r="Y1322"/>
  <c r="X1322"/>
  <c r="W1322"/>
  <c r="V1322"/>
  <c r="U1322"/>
  <c r="T1322"/>
  <c r="S1322"/>
  <c r="R1322"/>
  <c r="Q1322"/>
  <c r="P1322"/>
  <c r="O1322"/>
  <c r="N1322"/>
  <c r="M1322"/>
  <c r="L1322"/>
  <c r="K1322"/>
  <c r="J1322"/>
  <c r="I1322"/>
  <c r="H1322"/>
  <c r="G1322"/>
  <c r="F1322"/>
  <c r="E1322"/>
  <c r="D1325"/>
  <c r="AB1330"/>
  <c r="AA1330"/>
  <c r="Z1330"/>
  <c r="Y1330"/>
  <c r="X1330"/>
  <c r="W1330"/>
  <c r="V1330"/>
  <c r="U1330"/>
  <c r="T1330"/>
  <c r="S1330"/>
  <c r="R1330"/>
  <c r="Q1330"/>
  <c r="P1330"/>
  <c r="O1330"/>
  <c r="N1330"/>
  <c r="M1330"/>
  <c r="L1330"/>
  <c r="K1330"/>
  <c r="J1330"/>
  <c r="I1330"/>
  <c r="H1330"/>
  <c r="G1330"/>
  <c r="F1330"/>
  <c r="E1330"/>
  <c r="D1330"/>
  <c r="D1322"/>
  <c r="AB1325"/>
  <c r="AA1325"/>
  <c r="Z1325"/>
  <c r="Y1325"/>
  <c r="X1325"/>
  <c r="W1325"/>
  <c r="V1325"/>
  <c r="U1325"/>
  <c r="T1325"/>
  <c r="S1325"/>
  <c r="R1325"/>
  <c r="Q1325"/>
  <c r="P1325"/>
  <c r="O1325"/>
  <c r="N1325"/>
  <c r="M1325"/>
  <c r="L1325"/>
  <c r="K1325"/>
  <c r="J1325"/>
  <c r="I1325"/>
  <c r="H1325"/>
  <c r="G1325"/>
  <c r="F1325"/>
  <c r="E1325"/>
  <c r="D1380"/>
  <c r="D1361"/>
  <c r="D1365"/>
  <c r="D1373"/>
  <c r="D1377"/>
  <c r="AB1235" l="1"/>
  <c r="AA1235"/>
  <c r="Z1235"/>
  <c r="Y1235"/>
  <c r="X1235"/>
  <c r="W1235"/>
  <c r="V1235"/>
  <c r="U1235"/>
  <c r="T1235"/>
  <c r="S1235"/>
  <c r="R1235"/>
  <c r="Q1235"/>
  <c r="P1235"/>
  <c r="O1235"/>
  <c r="N1235"/>
  <c r="M1235"/>
  <c r="L1235"/>
  <c r="K1235"/>
  <c r="J1235"/>
  <c r="I1235"/>
  <c r="H1235"/>
  <c r="G1235"/>
  <c r="F1235"/>
  <c r="E1235"/>
  <c r="AB1118"/>
  <c r="AA1118"/>
  <c r="Z1118"/>
  <c r="Y1118"/>
  <c r="X1118"/>
  <c r="W1118"/>
  <c r="V1118"/>
  <c r="U1118"/>
  <c r="T1118"/>
  <c r="S1118"/>
  <c r="R1118"/>
  <c r="Q1118"/>
  <c r="P1118"/>
  <c r="O1118"/>
  <c r="N1118"/>
  <c r="M1118"/>
  <c r="L1118"/>
  <c r="K1118"/>
  <c r="J1118"/>
  <c r="I1118"/>
  <c r="H1118"/>
  <c r="G1118"/>
  <c r="F1118"/>
  <c r="E1118"/>
  <c r="AB946" l="1"/>
  <c r="AA946"/>
  <c r="Z946"/>
  <c r="Y946"/>
  <c r="X946"/>
  <c r="W946"/>
  <c r="V946"/>
  <c r="U946"/>
  <c r="T946"/>
  <c r="S946"/>
  <c r="R946"/>
  <c r="Q946"/>
  <c r="P946"/>
  <c r="O946"/>
  <c r="N946"/>
  <c r="M946"/>
  <c r="L946"/>
  <c r="K946"/>
  <c r="J946"/>
  <c r="I946"/>
  <c r="H946"/>
  <c r="G946"/>
  <c r="F946"/>
  <c r="E946"/>
  <c r="D946"/>
  <c r="AB926"/>
  <c r="AA926"/>
  <c r="Z926"/>
  <c r="Y926"/>
  <c r="X926"/>
  <c r="W926"/>
  <c r="V926"/>
  <c r="U926"/>
  <c r="T926"/>
  <c r="S926"/>
  <c r="R926"/>
  <c r="Q926"/>
  <c r="P926"/>
  <c r="O926"/>
  <c r="N926"/>
  <c r="M926"/>
  <c r="L926"/>
  <c r="K926"/>
  <c r="J926"/>
  <c r="I926"/>
  <c r="H926"/>
  <c r="G926"/>
  <c r="F926"/>
  <c r="E926"/>
  <c r="D926"/>
  <c r="R851"/>
  <c r="P586"/>
  <c r="E586"/>
  <c r="AB545"/>
  <c r="AA545"/>
  <c r="Z545"/>
  <c r="Y545"/>
  <c r="X545"/>
  <c r="W545"/>
  <c r="V545"/>
  <c r="U545"/>
  <c r="T545"/>
  <c r="S545"/>
  <c r="R545"/>
  <c r="Q545"/>
  <c r="P545"/>
  <c r="O545"/>
  <c r="N545"/>
  <c r="M545"/>
  <c r="L545"/>
  <c r="K545"/>
  <c r="J545"/>
  <c r="I545"/>
  <c r="H545"/>
  <c r="G545"/>
  <c r="F545"/>
  <c r="E545"/>
  <c r="D545"/>
  <c r="M586"/>
  <c r="U565"/>
  <c r="U573"/>
  <c r="D532"/>
  <c r="D332"/>
  <c r="N531"/>
  <c r="N532" s="1"/>
  <c r="O531"/>
  <c r="D528" l="1"/>
  <c r="D536"/>
  <c r="O532"/>
  <c r="O536"/>
  <c r="H1227"/>
  <c r="G1227"/>
  <c r="O1256"/>
  <c r="AB1256"/>
  <c r="AA1256"/>
  <c r="Z1256"/>
  <c r="Y1256"/>
  <c r="X1256"/>
  <c r="W1256"/>
  <c r="V1256"/>
  <c r="U1256"/>
  <c r="T1256"/>
  <c r="S1256"/>
  <c r="R1256"/>
  <c r="Q1256"/>
  <c r="P1256"/>
  <c r="N1256"/>
  <c r="M1256"/>
  <c r="L1256"/>
  <c r="K1256"/>
  <c r="J1256"/>
  <c r="I1256"/>
  <c r="H1256"/>
  <c r="G1256"/>
  <c r="F1256"/>
  <c r="E1256"/>
  <c r="AB1255"/>
  <c r="AA1255"/>
  <c r="Z1255"/>
  <c r="Y1255"/>
  <c r="X1255"/>
  <c r="W1255"/>
  <c r="V1255"/>
  <c r="U1255"/>
  <c r="T1255"/>
  <c r="S1255"/>
  <c r="R1255"/>
  <c r="Q1255"/>
  <c r="P1255"/>
  <c r="O1255"/>
  <c r="N1255"/>
  <c r="M1255"/>
  <c r="L1255"/>
  <c r="K1255"/>
  <c r="J1255"/>
  <c r="I1255"/>
  <c r="H1255"/>
  <c r="G1255"/>
  <c r="F1255"/>
  <c r="E1255"/>
  <c r="AB1241"/>
  <c r="AB1228" s="1"/>
  <c r="AA1241"/>
  <c r="AA1228" s="1"/>
  <c r="Z1241"/>
  <c r="Z1228" s="1"/>
  <c r="Y1241"/>
  <c r="Y1228" s="1"/>
  <c r="X1241"/>
  <c r="X1228" s="1"/>
  <c r="W1241"/>
  <c r="W1228" s="1"/>
  <c r="V1241"/>
  <c r="V1228" s="1"/>
  <c r="U1241"/>
  <c r="U1228" s="1"/>
  <c r="T1241"/>
  <c r="T1228" s="1"/>
  <c r="S1241"/>
  <c r="S1228" s="1"/>
  <c r="R1241"/>
  <c r="R1228" s="1"/>
  <c r="Q1241"/>
  <c r="Q1228" s="1"/>
  <c r="P1241"/>
  <c r="P1228" s="1"/>
  <c r="O1241"/>
  <c r="O1228" s="1"/>
  <c r="N1241"/>
  <c r="N1228" s="1"/>
  <c r="M1241"/>
  <c r="M1228" s="1"/>
  <c r="L1241"/>
  <c r="L1228" s="1"/>
  <c r="K1241"/>
  <c r="K1228" s="1"/>
  <c r="J1241"/>
  <c r="J1228" s="1"/>
  <c r="I1241"/>
  <c r="I1228" s="1"/>
  <c r="H1241"/>
  <c r="H1228" s="1"/>
  <c r="G1241"/>
  <c r="G1228" s="1"/>
  <c r="F1241"/>
  <c r="F1228" s="1"/>
  <c r="E1241"/>
  <c r="E1228" s="1"/>
  <c r="D1241"/>
  <c r="D1228" s="1"/>
  <c r="D1265" s="1"/>
  <c r="AB1227"/>
  <c r="AA1227"/>
  <c r="Z1227"/>
  <c r="Y1227"/>
  <c r="X1227"/>
  <c r="W1227"/>
  <c r="V1227"/>
  <c r="U1227"/>
  <c r="T1227"/>
  <c r="S1227"/>
  <c r="R1227"/>
  <c r="Q1227"/>
  <c r="P1227"/>
  <c r="O1227"/>
  <c r="N1227"/>
  <c r="M1227"/>
  <c r="L1227"/>
  <c r="K1227"/>
  <c r="J1227"/>
  <c r="I1227"/>
  <c r="F1227"/>
  <c r="E1227"/>
  <c r="F1265" l="1"/>
  <c r="H1265"/>
  <c r="J1265"/>
  <c r="L1265"/>
  <c r="N1265"/>
  <c r="P1265"/>
  <c r="R1265"/>
  <c r="T1265"/>
  <c r="V1265"/>
  <c r="X1265"/>
  <c r="Z1265"/>
  <c r="AB1265"/>
  <c r="E1266"/>
  <c r="G1266"/>
  <c r="I1266"/>
  <c r="K1266"/>
  <c r="M1266"/>
  <c r="O1266"/>
  <c r="Q1266"/>
  <c r="S1266"/>
  <c r="U1266"/>
  <c r="W1266"/>
  <c r="Y1266"/>
  <c r="AA1266"/>
  <c r="D1266"/>
  <c r="F1266"/>
  <c r="H1266"/>
  <c r="J1266"/>
  <c r="L1266"/>
  <c r="N1266"/>
  <c r="P1266"/>
  <c r="R1266"/>
  <c r="T1266"/>
  <c r="V1266"/>
  <c r="X1266"/>
  <c r="Z1266"/>
  <c r="AB1266"/>
  <c r="E1265"/>
  <c r="G1265"/>
  <c r="I1265"/>
  <c r="K1265"/>
  <c r="M1265"/>
  <c r="O1265"/>
  <c r="Q1265"/>
  <c r="S1265"/>
  <c r="U1265"/>
  <c r="W1265"/>
  <c r="Y1265"/>
  <c r="AA1265"/>
  <c r="AB531" l="1"/>
  <c r="AB532" s="1"/>
  <c r="AA531"/>
  <c r="AA532" s="1"/>
  <c r="Z531"/>
  <c r="Z532" s="1"/>
  <c r="Y531"/>
  <c r="Y532" s="1"/>
  <c r="X531"/>
  <c r="X532" s="1"/>
  <c r="W531"/>
  <c r="W532" s="1"/>
  <c r="V531"/>
  <c r="V532" s="1"/>
  <c r="U531"/>
  <c r="U532" s="1"/>
  <c r="T531"/>
  <c r="S531"/>
  <c r="S532" s="1"/>
  <c r="R531"/>
  <c r="R532" s="1"/>
  <c r="Q531"/>
  <c r="Q532" s="1"/>
  <c r="P531"/>
  <c r="P532" s="1"/>
  <c r="M531"/>
  <c r="M532" s="1"/>
  <c r="L531"/>
  <c r="L532" s="1"/>
  <c r="K531"/>
  <c r="K532" s="1"/>
  <c r="J532"/>
  <c r="I532"/>
  <c r="H531"/>
  <c r="H532" s="1"/>
  <c r="G531"/>
  <c r="G532" s="1"/>
  <c r="F531"/>
  <c r="F532" s="1"/>
  <c r="E531"/>
  <c r="E532" s="1"/>
  <c r="AB527"/>
  <c r="AA527"/>
  <c r="Z527"/>
  <c r="Y527"/>
  <c r="X527"/>
  <c r="W527"/>
  <c r="V527"/>
  <c r="U527"/>
  <c r="S527"/>
  <c r="R527"/>
  <c r="Q527"/>
  <c r="P527"/>
  <c r="N527"/>
  <c r="M527"/>
  <c r="L527"/>
  <c r="K527"/>
  <c r="J527"/>
  <c r="I527"/>
  <c r="H527"/>
  <c r="G527"/>
  <c r="F527"/>
  <c r="E527"/>
  <c r="E528" l="1"/>
  <c r="E536"/>
  <c r="F528"/>
  <c r="F536"/>
  <c r="H528"/>
  <c r="H536"/>
  <c r="J528"/>
  <c r="J536"/>
  <c r="L528"/>
  <c r="L536"/>
  <c r="N528"/>
  <c r="N536"/>
  <c r="Q528"/>
  <c r="Q536"/>
  <c r="S528"/>
  <c r="S536"/>
  <c r="V528"/>
  <c r="V536"/>
  <c r="X528"/>
  <c r="X536"/>
  <c r="Z528"/>
  <c r="Z536"/>
  <c r="AB528"/>
  <c r="AB536"/>
  <c r="T532"/>
  <c r="T536"/>
  <c r="G528"/>
  <c r="G536"/>
  <c r="I528"/>
  <c r="I536"/>
  <c r="K528"/>
  <c r="K536"/>
  <c r="M528"/>
  <c r="M536"/>
  <c r="P528"/>
  <c r="P536"/>
  <c r="R528"/>
  <c r="R536"/>
  <c r="U528"/>
  <c r="U536"/>
  <c r="W528"/>
  <c r="W536"/>
  <c r="Y528"/>
  <c r="Y536"/>
  <c r="AA528"/>
  <c r="AA536"/>
  <c r="D180"/>
  <c r="AB180"/>
  <c r="AA180"/>
  <c r="Z180"/>
  <c r="Y180"/>
  <c r="X180"/>
  <c r="W180"/>
  <c r="V180"/>
  <c r="U180"/>
  <c r="T180"/>
  <c r="S180"/>
  <c r="R180"/>
  <c r="Q180"/>
  <c r="P180"/>
  <c r="O180"/>
  <c r="N180"/>
  <c r="M180"/>
  <c r="L180"/>
  <c r="K180"/>
  <c r="J180"/>
  <c r="I180"/>
  <c r="H180"/>
  <c r="G180"/>
  <c r="F180"/>
  <c r="E180"/>
  <c r="AB94" i="26" l="1"/>
  <c r="AB96" s="1"/>
  <c r="AA94"/>
  <c r="AA96" s="1"/>
  <c r="Z94"/>
  <c r="Z96" s="1"/>
  <c r="Y94"/>
  <c r="Y96" s="1"/>
  <c r="X94"/>
  <c r="X96" s="1"/>
  <c r="W94"/>
  <c r="W96" s="1"/>
  <c r="V94"/>
  <c r="V96" s="1"/>
  <c r="U94"/>
  <c r="U96" s="1"/>
  <c r="T94"/>
  <c r="T96" s="1"/>
  <c r="S94"/>
  <c r="S96" s="1"/>
  <c r="R94"/>
  <c r="R96" s="1"/>
  <c r="Q94"/>
  <c r="Q96" s="1"/>
  <c r="P94"/>
  <c r="P96" s="1"/>
  <c r="O94"/>
  <c r="O96" s="1"/>
  <c r="N94"/>
  <c r="N96" s="1"/>
  <c r="M94"/>
  <c r="M96" s="1"/>
  <c r="L94"/>
  <c r="L96" s="1"/>
  <c r="K94"/>
  <c r="K96" s="1"/>
  <c r="J94"/>
  <c r="J96" s="1"/>
  <c r="I94"/>
  <c r="I96" s="1"/>
  <c r="H94"/>
  <c r="H96" s="1"/>
  <c r="G94"/>
  <c r="G96" s="1"/>
  <c r="F94"/>
  <c r="F96" s="1"/>
  <c r="E94"/>
  <c r="E96" s="1"/>
  <c r="AB93"/>
  <c r="AB95" s="1"/>
  <c r="AA93"/>
  <c r="AA95" s="1"/>
  <c r="Z93"/>
  <c r="Z95" s="1"/>
  <c r="Y93"/>
  <c r="Y95" s="1"/>
  <c r="X93"/>
  <c r="X95" s="1"/>
  <c r="W93"/>
  <c r="W95" s="1"/>
  <c r="V93"/>
  <c r="V95" s="1"/>
  <c r="U93"/>
  <c r="U95" s="1"/>
  <c r="T93"/>
  <c r="T95" s="1"/>
  <c r="S93"/>
  <c r="S95" s="1"/>
  <c r="R93"/>
  <c r="R95" s="1"/>
  <c r="Q93"/>
  <c r="Q95" s="1"/>
  <c r="P93"/>
  <c r="P95" s="1"/>
  <c r="O93"/>
  <c r="O95" s="1"/>
  <c r="N93"/>
  <c r="N95" s="1"/>
  <c r="M93"/>
  <c r="M95" s="1"/>
  <c r="L93"/>
  <c r="L95" s="1"/>
  <c r="K93"/>
  <c r="K95" s="1"/>
  <c r="J93"/>
  <c r="J95" s="1"/>
  <c r="I93"/>
  <c r="I95" s="1"/>
  <c r="H93"/>
  <c r="H95" s="1"/>
  <c r="G93"/>
  <c r="G95" s="1"/>
  <c r="F93"/>
  <c r="F95" s="1"/>
  <c r="E95"/>
  <c r="AC92"/>
  <c r="AC91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E86"/>
  <c r="AC84"/>
  <c r="AC83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I82"/>
  <c r="H82"/>
  <c r="G82"/>
  <c r="F82"/>
  <c r="E82"/>
  <c r="AC80"/>
  <c r="AC79"/>
  <c r="AB78"/>
  <c r="AA78"/>
  <c r="Z78"/>
  <c r="Y78"/>
  <c r="X78"/>
  <c r="W78"/>
  <c r="V78"/>
  <c r="U78"/>
  <c r="T78"/>
  <c r="S78"/>
  <c r="R78"/>
  <c r="P78"/>
  <c r="O78"/>
  <c r="N78"/>
  <c r="M78"/>
  <c r="L78"/>
  <c r="K78"/>
  <c r="J78"/>
  <c r="I78"/>
  <c r="H78"/>
  <c r="G78"/>
  <c r="F78"/>
  <c r="E78"/>
  <c r="AC76"/>
  <c r="AC75"/>
  <c r="AB70"/>
  <c r="AA70"/>
  <c r="Z70"/>
  <c r="Y70"/>
  <c r="X70"/>
  <c r="W70"/>
  <c r="V70"/>
  <c r="U70"/>
  <c r="T70"/>
  <c r="S70"/>
  <c r="R70"/>
  <c r="Q70"/>
  <c r="P70"/>
  <c r="N70"/>
  <c r="M70"/>
  <c r="L70"/>
  <c r="K70"/>
  <c r="J70"/>
  <c r="I70"/>
  <c r="H70"/>
  <c r="G70"/>
  <c r="F70"/>
  <c r="E70"/>
  <c r="AC68"/>
  <c r="AC67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AC60"/>
  <c r="AC59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H58"/>
  <c r="G58"/>
  <c r="F58"/>
  <c r="AC55"/>
  <c r="AB54"/>
  <c r="AC52"/>
  <c r="AC51"/>
  <c r="AC44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E36"/>
  <c r="AC34"/>
  <c r="AC33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AC30"/>
  <c r="AC29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F15"/>
  <c r="AB673" i="25"/>
  <c r="AA673"/>
  <c r="Z673"/>
  <c r="Y673"/>
  <c r="X673"/>
  <c r="W673"/>
  <c r="V673"/>
  <c r="U673"/>
  <c r="T673"/>
  <c r="S673"/>
  <c r="R673"/>
  <c r="Q673"/>
  <c r="P673"/>
  <c r="O673"/>
  <c r="N673"/>
  <c r="M673"/>
  <c r="L673"/>
  <c r="K673"/>
  <c r="J673"/>
  <c r="I673"/>
  <c r="H673"/>
  <c r="G673"/>
  <c r="F673"/>
  <c r="D673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D663"/>
  <c r="AB670"/>
  <c r="AA670"/>
  <c r="Z670"/>
  <c r="Y670"/>
  <c r="X670"/>
  <c r="W670"/>
  <c r="V670"/>
  <c r="U670"/>
  <c r="T670"/>
  <c r="S670"/>
  <c r="R670"/>
  <c r="Q670"/>
  <c r="P670"/>
  <c r="O670"/>
  <c r="N670"/>
  <c r="M670"/>
  <c r="L670"/>
  <c r="K670"/>
  <c r="J670"/>
  <c r="I670"/>
  <c r="H670"/>
  <c r="G670"/>
  <c r="F670"/>
  <c r="E670"/>
  <c r="D670"/>
  <c r="AB679"/>
  <c r="AA679"/>
  <c r="Z679"/>
  <c r="Y679"/>
  <c r="X679"/>
  <c r="W679"/>
  <c r="V679"/>
  <c r="U679"/>
  <c r="T679"/>
  <c r="S679"/>
  <c r="R679"/>
  <c r="Q679"/>
  <c r="P679"/>
  <c r="O679"/>
  <c r="N679"/>
  <c r="M679"/>
  <c r="L679"/>
  <c r="K679"/>
  <c r="J679"/>
  <c r="I679"/>
  <c r="H679"/>
  <c r="G679"/>
  <c r="F679"/>
  <c r="D679"/>
  <c r="AB682"/>
  <c r="AA682"/>
  <c r="Z682"/>
  <c r="Y682"/>
  <c r="X682"/>
  <c r="W682"/>
  <c r="V682"/>
  <c r="U682"/>
  <c r="T682"/>
  <c r="S682"/>
  <c r="R682"/>
  <c r="Q682"/>
  <c r="P682"/>
  <c r="O682"/>
  <c r="N682"/>
  <c r="M682"/>
  <c r="L682"/>
  <c r="K682"/>
  <c r="J682"/>
  <c r="I682"/>
  <c r="H682"/>
  <c r="G682"/>
  <c r="F682"/>
  <c r="D682"/>
  <c r="AC94" i="26" l="1"/>
  <c r="AC96" s="1"/>
  <c r="AC93"/>
  <c r="AC95" s="1"/>
  <c r="F39"/>
  <c r="H39"/>
  <c r="J39"/>
  <c r="L39"/>
  <c r="N39"/>
  <c r="P39"/>
  <c r="R39"/>
  <c r="T39"/>
  <c r="V39"/>
  <c r="X39"/>
  <c r="Z39"/>
  <c r="AB39"/>
  <c r="E39"/>
  <c r="G39"/>
  <c r="I39"/>
  <c r="K39"/>
  <c r="M39"/>
  <c r="O39"/>
  <c r="Q39"/>
  <c r="S39"/>
  <c r="U39"/>
  <c r="W39"/>
  <c r="Y39"/>
  <c r="AA39"/>
  <c r="AB689" i="25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I689"/>
  <c r="H689"/>
  <c r="G689"/>
  <c r="F689"/>
  <c r="D689"/>
  <c r="AB692"/>
  <c r="AA692"/>
  <c r="Z692"/>
  <c r="Y692"/>
  <c r="X692"/>
  <c r="W692"/>
  <c r="V692"/>
  <c r="U692"/>
  <c r="T692"/>
  <c r="S692"/>
  <c r="R692"/>
  <c r="Q692"/>
  <c r="P692"/>
  <c r="O692"/>
  <c r="N692"/>
  <c r="M692"/>
  <c r="L692"/>
  <c r="K692"/>
  <c r="J692"/>
  <c r="I692"/>
  <c r="H692"/>
  <c r="G692"/>
  <c r="F692"/>
  <c r="D692"/>
  <c r="R1663" l="1"/>
  <c r="D1663"/>
  <c r="D1675"/>
  <c r="D1679"/>
  <c r="D1683"/>
  <c r="D1687"/>
  <c r="AB1087"/>
  <c r="AA1087"/>
  <c r="Z1087"/>
  <c r="Y1087"/>
  <c r="X1087"/>
  <c r="W1087"/>
  <c r="V1087"/>
  <c r="U1087"/>
  <c r="T1087"/>
  <c r="S1087"/>
  <c r="R1087"/>
  <c r="Q1087"/>
  <c r="P1087"/>
  <c r="O1087"/>
  <c r="N1087"/>
  <c r="M1087"/>
  <c r="L1087"/>
  <c r="K1087"/>
  <c r="J1087"/>
  <c r="I1087"/>
  <c r="H1087"/>
  <c r="G1087"/>
  <c r="F1087"/>
  <c r="E1087"/>
  <c r="D1087"/>
  <c r="D1098" s="1"/>
  <c r="AB685"/>
  <c r="AA685"/>
  <c r="Z685"/>
  <c r="Y685"/>
  <c r="X685"/>
  <c r="W685"/>
  <c r="V685"/>
  <c r="U685"/>
  <c r="T685"/>
  <c r="S685"/>
  <c r="R685"/>
  <c r="Q685"/>
  <c r="P685"/>
  <c r="O685"/>
  <c r="N685"/>
  <c r="M685"/>
  <c r="L685"/>
  <c r="K685"/>
  <c r="J685"/>
  <c r="I685"/>
  <c r="H685"/>
  <c r="G685"/>
  <c r="F685"/>
  <c r="D685"/>
  <c r="AB666"/>
  <c r="AA666"/>
  <c r="Z666"/>
  <c r="Y666"/>
  <c r="X666"/>
  <c r="W666"/>
  <c r="V666"/>
  <c r="U666"/>
  <c r="T666"/>
  <c r="S666"/>
  <c r="R666"/>
  <c r="Q666"/>
  <c r="P666"/>
  <c r="O666"/>
  <c r="N666"/>
  <c r="M666"/>
  <c r="L666"/>
  <c r="K666"/>
  <c r="J666"/>
  <c r="I666"/>
  <c r="H666"/>
  <c r="G666"/>
  <c r="F666"/>
  <c r="E666"/>
  <c r="D666"/>
  <c r="D1742"/>
  <c r="D1734"/>
  <c r="O1742" l="1"/>
  <c r="AB1742"/>
  <c r="AA1742"/>
  <c r="Z1742"/>
  <c r="Y1742"/>
  <c r="X1742"/>
  <c r="W1742"/>
  <c r="V1742"/>
  <c r="U1742"/>
  <c r="T1742"/>
  <c r="S1742"/>
  <c r="R1742"/>
  <c r="Q1742"/>
  <c r="P1742"/>
  <c r="N1742"/>
  <c r="M1742"/>
  <c r="L1742"/>
  <c r="K1742"/>
  <c r="J1742"/>
  <c r="I1742"/>
  <c r="H1742"/>
  <c r="G1742"/>
  <c r="F1742"/>
  <c r="E1742"/>
  <c r="AB1747"/>
  <c r="AA1747"/>
  <c r="Z1747"/>
  <c r="Y1747"/>
  <c r="X1747"/>
  <c r="W1747"/>
  <c r="V1747"/>
  <c r="U1747"/>
  <c r="T1747"/>
  <c r="S1747"/>
  <c r="R1747"/>
  <c r="Q1747"/>
  <c r="P1747"/>
  <c r="O1747"/>
  <c r="N1747"/>
  <c r="M1747"/>
  <c r="L1747"/>
  <c r="K1747"/>
  <c r="J1747"/>
  <c r="I1747"/>
  <c r="H1747"/>
  <c r="G1747"/>
  <c r="F1747"/>
  <c r="E1747"/>
  <c r="D1747"/>
  <c r="AB1739"/>
  <c r="AA1739"/>
  <c r="Z1739"/>
  <c r="Y1739"/>
  <c r="X1739"/>
  <c r="W1739"/>
  <c r="V1739"/>
  <c r="U1739"/>
  <c r="T1739"/>
  <c r="S1739"/>
  <c r="R1739"/>
  <c r="Q1739"/>
  <c r="P1739"/>
  <c r="O1739"/>
  <c r="N1739"/>
  <c r="M1739"/>
  <c r="L1739"/>
  <c r="K1739"/>
  <c r="J1739"/>
  <c r="I1739"/>
  <c r="H1739"/>
  <c r="G1739"/>
  <c r="F1739"/>
  <c r="E1739"/>
  <c r="D1739"/>
  <c r="D1735"/>
  <c r="AB1734"/>
  <c r="AB1735" s="1"/>
  <c r="AA1734"/>
  <c r="AA1735" s="1"/>
  <c r="Z1734"/>
  <c r="Z1735" s="1"/>
  <c r="Y1734"/>
  <c r="Y1735" s="1"/>
  <c r="X1734"/>
  <c r="X1735" s="1"/>
  <c r="W1734"/>
  <c r="W1735" s="1"/>
  <c r="V1734"/>
  <c r="V1735" s="1"/>
  <c r="U1734"/>
  <c r="U1735" s="1"/>
  <c r="T1734"/>
  <c r="T1735" s="1"/>
  <c r="S1734"/>
  <c r="S1735" s="1"/>
  <c r="R1734"/>
  <c r="R1735" s="1"/>
  <c r="Q1734"/>
  <c r="Q1735" s="1"/>
  <c r="P1734"/>
  <c r="P1735" s="1"/>
  <c r="O1734"/>
  <c r="O1735" s="1"/>
  <c r="N1734"/>
  <c r="N1735" s="1"/>
  <c r="M1734"/>
  <c r="M1735" s="1"/>
  <c r="L1734"/>
  <c r="L1735" s="1"/>
  <c r="K1734"/>
  <c r="K1735" s="1"/>
  <c r="J1734"/>
  <c r="J1735" s="1"/>
  <c r="I1734"/>
  <c r="I1735" s="1"/>
  <c r="H1734"/>
  <c r="H1735" s="1"/>
  <c r="G1734"/>
  <c r="G1735" s="1"/>
  <c r="F1734"/>
  <c r="F1735" s="1"/>
  <c r="E1734"/>
  <c r="E1735" s="1"/>
  <c r="AB1731"/>
  <c r="AA1731"/>
  <c r="Z1731"/>
  <c r="Y1731"/>
  <c r="X1731"/>
  <c r="W1731"/>
  <c r="V1731"/>
  <c r="U1731"/>
  <c r="T1731"/>
  <c r="S1731"/>
  <c r="R1731"/>
  <c r="Q1731"/>
  <c r="P1731"/>
  <c r="O1731"/>
  <c r="N1731"/>
  <c r="M1731"/>
  <c r="L1731"/>
  <c r="K1731"/>
  <c r="J1731"/>
  <c r="I1731"/>
  <c r="H1731"/>
  <c r="G1731"/>
  <c r="F1731"/>
  <c r="E1731"/>
  <c r="D1731"/>
  <c r="AB1691"/>
  <c r="AA1691"/>
  <c r="Z1691"/>
  <c r="Y1691"/>
  <c r="X1691"/>
  <c r="W1691"/>
  <c r="V1691"/>
  <c r="U1691"/>
  <c r="T1691"/>
  <c r="S1691"/>
  <c r="R1691"/>
  <c r="Q1691"/>
  <c r="P1691"/>
  <c r="O1691"/>
  <c r="N1691"/>
  <c r="M1691"/>
  <c r="L1691"/>
  <c r="K1691"/>
  <c r="J1691"/>
  <c r="I1691"/>
  <c r="H1691"/>
  <c r="G1691"/>
  <c r="F1691"/>
  <c r="E1691"/>
  <c r="D1691"/>
  <c r="AB1679"/>
  <c r="AA1679"/>
  <c r="Z1679"/>
  <c r="Y1679"/>
  <c r="X1679"/>
  <c r="W1679"/>
  <c r="V1679"/>
  <c r="U1679"/>
  <c r="T1679"/>
  <c r="S1679"/>
  <c r="R1679"/>
  <c r="Q1679"/>
  <c r="P1679"/>
  <c r="O1679"/>
  <c r="N1679"/>
  <c r="M1679"/>
  <c r="L1679"/>
  <c r="K1679"/>
  <c r="J1679"/>
  <c r="I1679"/>
  <c r="H1679"/>
  <c r="G1679"/>
  <c r="F1679"/>
  <c r="E1679"/>
  <c r="AB1683"/>
  <c r="AA1683"/>
  <c r="Z1683"/>
  <c r="Y1683"/>
  <c r="X1683"/>
  <c r="W1683"/>
  <c r="V1683"/>
  <c r="U1683"/>
  <c r="T1683"/>
  <c r="S1683"/>
  <c r="R1683"/>
  <c r="Q1683"/>
  <c r="P1683"/>
  <c r="O1683"/>
  <c r="N1683"/>
  <c r="M1683"/>
  <c r="L1683"/>
  <c r="K1683"/>
  <c r="J1683"/>
  <c r="I1683"/>
  <c r="H1683"/>
  <c r="G1683"/>
  <c r="F1683"/>
  <c r="E1683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F1687"/>
  <c r="E1687"/>
  <c r="D1620" l="1"/>
  <c r="V1607"/>
  <c r="O1607"/>
  <c r="D1494"/>
  <c r="D1503"/>
  <c r="D1507"/>
  <c r="D1495" l="1"/>
  <c r="D1349"/>
  <c r="E1349"/>
  <c r="F1349"/>
  <c r="G1349"/>
  <c r="H1349"/>
  <c r="I1349"/>
  <c r="J1349"/>
  <c r="K1349"/>
  <c r="L1349"/>
  <c r="M1349"/>
  <c r="N1349"/>
  <c r="O1349"/>
  <c r="P1349"/>
  <c r="Q1349"/>
  <c r="R1349"/>
  <c r="S1349"/>
  <c r="T1349"/>
  <c r="U1349"/>
  <c r="V1349"/>
  <c r="W1349"/>
  <c r="X1349"/>
  <c r="Y1349"/>
  <c r="Z1349"/>
  <c r="AA1349"/>
  <c r="AB1349"/>
  <c r="D1353"/>
  <c r="E1353"/>
  <c r="F1353"/>
  <c r="G1353"/>
  <c r="H1353"/>
  <c r="I1353"/>
  <c r="J1353"/>
  <c r="K1353"/>
  <c r="L1353"/>
  <c r="M1353"/>
  <c r="N1353"/>
  <c r="O1353"/>
  <c r="P1353"/>
  <c r="Q1353"/>
  <c r="R1353"/>
  <c r="S1353"/>
  <c r="T1353"/>
  <c r="U1353"/>
  <c r="V1353"/>
  <c r="W1353"/>
  <c r="X1353"/>
  <c r="Y1353"/>
  <c r="Z1353"/>
  <c r="AA1353"/>
  <c r="AB1353"/>
  <c r="D1357"/>
  <c r="E1357"/>
  <c r="F1357"/>
  <c r="G1357"/>
  <c r="H1357"/>
  <c r="I1357"/>
  <c r="J1357"/>
  <c r="K1357"/>
  <c r="L1357"/>
  <c r="M1357"/>
  <c r="N1357"/>
  <c r="O1357"/>
  <c r="P1357"/>
  <c r="Q1357"/>
  <c r="R1357"/>
  <c r="S1357"/>
  <c r="T1357"/>
  <c r="U1357"/>
  <c r="V1357"/>
  <c r="W1357"/>
  <c r="X1357"/>
  <c r="Y1357"/>
  <c r="Z1357"/>
  <c r="AA1357"/>
  <c r="AB1357"/>
  <c r="E1365"/>
  <c r="F1365"/>
  <c r="G1365"/>
  <c r="H1365"/>
  <c r="I1365"/>
  <c r="J1365"/>
  <c r="K1365"/>
  <c r="L1365"/>
  <c r="M1365"/>
  <c r="N1365"/>
  <c r="O1365"/>
  <c r="P1365"/>
  <c r="Q1365"/>
  <c r="R1365"/>
  <c r="S1365"/>
  <c r="T1365"/>
  <c r="U1365"/>
  <c r="V1365"/>
  <c r="W1365"/>
  <c r="X1365"/>
  <c r="Y1365"/>
  <c r="Z1365"/>
  <c r="AA1365"/>
  <c r="AB1365"/>
  <c r="E1373"/>
  <c r="F1373"/>
  <c r="G1373"/>
  <c r="H1373"/>
  <c r="I1373"/>
  <c r="J1373"/>
  <c r="K1373"/>
  <c r="L1373"/>
  <c r="M1373"/>
  <c r="N1373"/>
  <c r="O1373"/>
  <c r="P1373"/>
  <c r="Q1373"/>
  <c r="R1373"/>
  <c r="S1373"/>
  <c r="T1373"/>
  <c r="U1373"/>
  <c r="V1373"/>
  <c r="W1373"/>
  <c r="X1373"/>
  <c r="Y1373"/>
  <c r="Z1373"/>
  <c r="AA1373"/>
  <c r="AB1373"/>
  <c r="E1098" l="1"/>
  <c r="G1098" l="1"/>
  <c r="I1098"/>
  <c r="K1098"/>
  <c r="M1098"/>
  <c r="O1098"/>
  <c r="Q1098"/>
  <c r="S1098"/>
  <c r="U1098"/>
  <c r="W1098"/>
  <c r="Y1098"/>
  <c r="AA1098"/>
  <c r="F1098"/>
  <c r="H1098"/>
  <c r="J1098"/>
  <c r="L1098"/>
  <c r="N1098"/>
  <c r="P1098"/>
  <c r="R1098"/>
  <c r="T1098"/>
  <c r="V1098"/>
  <c r="X1098"/>
  <c r="Z1098"/>
  <c r="AB1098"/>
  <c r="AB1064" l="1"/>
  <c r="AA1064"/>
  <c r="Z1064"/>
  <c r="Y1064"/>
  <c r="X1064"/>
  <c r="W1064"/>
  <c r="V1064"/>
  <c r="U1064"/>
  <c r="T1064"/>
  <c r="S1064"/>
  <c r="R1064"/>
  <c r="Q1064"/>
  <c r="P1064"/>
  <c r="O1064"/>
  <c r="N1064"/>
  <c r="M1064"/>
  <c r="L1064"/>
  <c r="K1064"/>
  <c r="J1064"/>
  <c r="I1064"/>
  <c r="H1064"/>
  <c r="G1064"/>
  <c r="F1064"/>
  <c r="E1064"/>
  <c r="D1064"/>
  <c r="D1067"/>
  <c r="D1070"/>
  <c r="D1073"/>
  <c r="D1076"/>
  <c r="D1014" l="1"/>
  <c r="AB953"/>
  <c r="AA953"/>
  <c r="Z953"/>
  <c r="Y953"/>
  <c r="X953"/>
  <c r="W953"/>
  <c r="V953"/>
  <c r="U953"/>
  <c r="T953"/>
  <c r="S953"/>
  <c r="R953"/>
  <c r="Q953"/>
  <c r="P953"/>
  <c r="O953"/>
  <c r="N953"/>
  <c r="M953"/>
  <c r="L953"/>
  <c r="K953"/>
  <c r="J953"/>
  <c r="I953"/>
  <c r="H953"/>
  <c r="G953"/>
  <c r="F953"/>
  <c r="E953"/>
  <c r="AB950"/>
  <c r="AA950"/>
  <c r="Z950"/>
  <c r="Y950"/>
  <c r="X950"/>
  <c r="W950"/>
  <c r="V950"/>
  <c r="U950"/>
  <c r="T950"/>
  <c r="S950"/>
  <c r="R950"/>
  <c r="Q950"/>
  <c r="P950"/>
  <c r="O950"/>
  <c r="N950"/>
  <c r="M950"/>
  <c r="L950"/>
  <c r="K950"/>
  <c r="J950"/>
  <c r="I950"/>
  <c r="H950"/>
  <c r="G950"/>
  <c r="F950"/>
  <c r="E950"/>
  <c r="D953"/>
  <c r="D950"/>
  <c r="AB905" l="1"/>
  <c r="AA905"/>
  <c r="Z905"/>
  <c r="Y905"/>
  <c r="X905"/>
  <c r="W905"/>
  <c r="V905"/>
  <c r="U905"/>
  <c r="T905"/>
  <c r="S905"/>
  <c r="R905"/>
  <c r="Q905"/>
  <c r="P905"/>
  <c r="O905"/>
  <c r="N905"/>
  <c r="M905"/>
  <c r="L905"/>
  <c r="K905"/>
  <c r="J905"/>
  <c r="H905"/>
  <c r="G905"/>
  <c r="F905"/>
  <c r="E905"/>
  <c r="E894"/>
  <c r="D894"/>
  <c r="AB897"/>
  <c r="AA897"/>
  <c r="Z897"/>
  <c r="Y897"/>
  <c r="X897"/>
  <c r="W897"/>
  <c r="V897"/>
  <c r="U897"/>
  <c r="T897"/>
  <c r="S897"/>
  <c r="R897"/>
  <c r="Q897"/>
  <c r="P897"/>
  <c r="O897"/>
  <c r="N897"/>
  <c r="M897"/>
  <c r="L897"/>
  <c r="K897"/>
  <c r="J897"/>
  <c r="I897"/>
  <c r="H897"/>
  <c r="G897"/>
  <c r="F897"/>
  <c r="E897"/>
  <c r="D897"/>
  <c r="AB811"/>
  <c r="AA811"/>
  <c r="Z811"/>
  <c r="Y811"/>
  <c r="X811"/>
  <c r="W811"/>
  <c r="V811"/>
  <c r="U811"/>
  <c r="T811"/>
  <c r="S811"/>
  <c r="R811"/>
  <c r="Q811"/>
  <c r="P811"/>
  <c r="N811"/>
  <c r="M811"/>
  <c r="L811"/>
  <c r="K811"/>
  <c r="J811"/>
  <c r="I811"/>
  <c r="H811"/>
  <c r="G811"/>
  <c r="F811"/>
  <c r="E811"/>
  <c r="AB824"/>
  <c r="AA824"/>
  <c r="Z824"/>
  <c r="Y824"/>
  <c r="X824"/>
  <c r="W824"/>
  <c r="V824"/>
  <c r="U824"/>
  <c r="T824"/>
  <c r="S824"/>
  <c r="R824"/>
  <c r="Q824"/>
  <c r="P824"/>
  <c r="O824"/>
  <c r="N824"/>
  <c r="M824"/>
  <c r="L824"/>
  <c r="K824"/>
  <c r="J824"/>
  <c r="I824"/>
  <c r="H824"/>
  <c r="G824"/>
  <c r="F824"/>
  <c r="E824"/>
  <c r="D824"/>
  <c r="AB714"/>
  <c r="AA714"/>
  <c r="Z714"/>
  <c r="Y714"/>
  <c r="X714"/>
  <c r="W714"/>
  <c r="V714"/>
  <c r="U714"/>
  <c r="T714"/>
  <c r="S714"/>
  <c r="R714"/>
  <c r="Q714"/>
  <c r="P714"/>
  <c r="O714"/>
  <c r="N714"/>
  <c r="M714"/>
  <c r="L714"/>
  <c r="K714"/>
  <c r="J714"/>
  <c r="I714"/>
  <c r="H714"/>
  <c r="G714"/>
  <c r="F714"/>
  <c r="E714"/>
  <c r="AB712"/>
  <c r="AA712"/>
  <c r="Z712"/>
  <c r="Y712"/>
  <c r="X712"/>
  <c r="W712"/>
  <c r="V712"/>
  <c r="U712"/>
  <c r="T712"/>
  <c r="S712"/>
  <c r="R712"/>
  <c r="Q712"/>
  <c r="P712"/>
  <c r="O712"/>
  <c r="N712"/>
  <c r="M712"/>
  <c r="L712"/>
  <c r="K712"/>
  <c r="J712"/>
  <c r="I712"/>
  <c r="H712"/>
  <c r="G712"/>
  <c r="F712"/>
  <c r="E712"/>
  <c r="D712"/>
  <c r="D718"/>
  <c r="D721"/>
  <c r="D730"/>
  <c r="D733"/>
  <c r="D736"/>
  <c r="AB649"/>
  <c r="AA649"/>
  <c r="Z649"/>
  <c r="Y649"/>
  <c r="X649"/>
  <c r="W649"/>
  <c r="V649"/>
  <c r="U649"/>
  <c r="T649"/>
  <c r="S649"/>
  <c r="R649"/>
  <c r="Q649"/>
  <c r="P649"/>
  <c r="O649"/>
  <c r="N649"/>
  <c r="M649"/>
  <c r="L649"/>
  <c r="K649"/>
  <c r="J649"/>
  <c r="I649"/>
  <c r="H649"/>
  <c r="G649"/>
  <c r="F649"/>
  <c r="E649"/>
  <c r="Q597"/>
  <c r="D597"/>
  <c r="AB619"/>
  <c r="AA619"/>
  <c r="Z619"/>
  <c r="Y619"/>
  <c r="X619"/>
  <c r="W619"/>
  <c r="V619"/>
  <c r="U619"/>
  <c r="T619"/>
  <c r="S619"/>
  <c r="R619"/>
  <c r="Q619"/>
  <c r="P619"/>
  <c r="O619"/>
  <c r="N619"/>
  <c r="M619"/>
  <c r="L619"/>
  <c r="K619"/>
  <c r="J619"/>
  <c r="I619"/>
  <c r="H619"/>
  <c r="G619"/>
  <c r="F619"/>
  <c r="E619"/>
  <c r="D619"/>
  <c r="D887" l="1"/>
  <c r="D888" s="1"/>
  <c r="D565"/>
  <c r="AB565"/>
  <c r="AA565"/>
  <c r="Z565"/>
  <c r="Y565"/>
  <c r="X565"/>
  <c r="W565"/>
  <c r="V565"/>
  <c r="T565"/>
  <c r="S565"/>
  <c r="R565"/>
  <c r="Q565"/>
  <c r="P565"/>
  <c r="O565"/>
  <c r="N565"/>
  <c r="M565"/>
  <c r="L565"/>
  <c r="K565"/>
  <c r="J565"/>
  <c r="I565"/>
  <c r="H565"/>
  <c r="G565"/>
  <c r="F565"/>
  <c r="E565"/>
  <c r="AB429"/>
  <c r="AB423" s="1"/>
  <c r="AA429"/>
  <c r="AA423" s="1"/>
  <c r="Z429"/>
  <c r="Z423" s="1"/>
  <c r="Y429"/>
  <c r="Y423" s="1"/>
  <c r="X429"/>
  <c r="X423" s="1"/>
  <c r="W429"/>
  <c r="W423" s="1"/>
  <c r="V429"/>
  <c r="V423" s="1"/>
  <c r="U429"/>
  <c r="U423" s="1"/>
  <c r="T429"/>
  <c r="T423" s="1"/>
  <c r="S429"/>
  <c r="S423" s="1"/>
  <c r="R429"/>
  <c r="R423" s="1"/>
  <c r="Q429"/>
  <c r="Q423" s="1"/>
  <c r="P429"/>
  <c r="P423" s="1"/>
  <c r="O429"/>
  <c r="O423" s="1"/>
  <c r="N429"/>
  <c r="N423" s="1"/>
  <c r="M429"/>
  <c r="M423" s="1"/>
  <c r="L429"/>
  <c r="L423" s="1"/>
  <c r="K429"/>
  <c r="K423" s="1"/>
  <c r="J429"/>
  <c r="J423" s="1"/>
  <c r="I429"/>
  <c r="I423" s="1"/>
  <c r="H429"/>
  <c r="H423" s="1"/>
  <c r="G429"/>
  <c r="G423" s="1"/>
  <c r="F429"/>
  <c r="F423" s="1"/>
  <c r="E429"/>
  <c r="E423" s="1"/>
  <c r="D429"/>
  <c r="D423" s="1"/>
  <c r="AB427"/>
  <c r="AA427"/>
  <c r="Z427"/>
  <c r="Y427"/>
  <c r="X427"/>
  <c r="W427"/>
  <c r="V427"/>
  <c r="U427"/>
  <c r="T427"/>
  <c r="S427"/>
  <c r="R427"/>
  <c r="Q427"/>
  <c r="P427"/>
  <c r="O427"/>
  <c r="N427"/>
  <c r="M427"/>
  <c r="L427"/>
  <c r="K427"/>
  <c r="J427"/>
  <c r="I427"/>
  <c r="H427"/>
  <c r="G427"/>
  <c r="F427"/>
  <c r="E427"/>
  <c r="E401" s="1"/>
  <c r="D427"/>
  <c r="D401" s="1"/>
  <c r="AB394"/>
  <c r="AB407"/>
  <c r="AA407"/>
  <c r="Z407"/>
  <c r="Y407"/>
  <c r="X407"/>
  <c r="W407"/>
  <c r="V407"/>
  <c r="U407"/>
  <c r="T407"/>
  <c r="S407"/>
  <c r="R407"/>
  <c r="Q407"/>
  <c r="P407"/>
  <c r="O407"/>
  <c r="N407"/>
  <c r="M407"/>
  <c r="L407"/>
  <c r="K407"/>
  <c r="J407"/>
  <c r="I407"/>
  <c r="H407"/>
  <c r="G407"/>
  <c r="F407"/>
  <c r="E407"/>
  <c r="D407"/>
  <c r="D388"/>
  <c r="D400" l="1"/>
  <c r="D430"/>
  <c r="G303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D295"/>
  <c r="AB332"/>
  <c r="AA332"/>
  <c r="Z332"/>
  <c r="Y332"/>
  <c r="X332"/>
  <c r="W332"/>
  <c r="V332"/>
  <c r="U332"/>
  <c r="T332"/>
  <c r="S332"/>
  <c r="R332"/>
  <c r="Q332"/>
  <c r="P332"/>
  <c r="O332"/>
  <c r="N332"/>
  <c r="M332"/>
  <c r="L332"/>
  <c r="K332"/>
  <c r="J332"/>
  <c r="I332"/>
  <c r="H332"/>
  <c r="G332"/>
  <c r="F332"/>
  <c r="E332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D308"/>
  <c r="D314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AB282" l="1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AB264"/>
  <c r="AB284" s="1"/>
  <c r="AA264"/>
  <c r="Z264"/>
  <c r="Y264"/>
  <c r="X264"/>
  <c r="W264"/>
  <c r="W284" s="1"/>
  <c r="V264"/>
  <c r="V284" s="1"/>
  <c r="U264"/>
  <c r="U284" s="1"/>
  <c r="T264"/>
  <c r="T284" s="1"/>
  <c r="S264"/>
  <c r="S284" s="1"/>
  <c r="R264"/>
  <c r="R284" s="1"/>
  <c r="Q264"/>
  <c r="Q284" s="1"/>
  <c r="P264"/>
  <c r="P284" s="1"/>
  <c r="O264"/>
  <c r="O284" s="1"/>
  <c r="N264"/>
  <c r="N284" s="1"/>
  <c r="M264"/>
  <c r="L264"/>
  <c r="K264"/>
  <c r="J264"/>
  <c r="I264"/>
  <c r="H264"/>
  <c r="G264"/>
  <c r="G284" s="1"/>
  <c r="F264"/>
  <c r="F284" s="1"/>
  <c r="E264"/>
  <c r="E284" s="1"/>
  <c r="D264"/>
  <c r="D284" s="1"/>
  <c r="H273" l="1"/>
  <c r="H284"/>
  <c r="J273"/>
  <c r="J284"/>
  <c r="L273"/>
  <c r="L284"/>
  <c r="X273"/>
  <c r="X284"/>
  <c r="Z273"/>
  <c r="Z284"/>
  <c r="I273"/>
  <c r="I284"/>
  <c r="K273"/>
  <c r="K284"/>
  <c r="M273"/>
  <c r="M284"/>
  <c r="Y273"/>
  <c r="Y284"/>
  <c r="AA273"/>
  <c r="AA284"/>
  <c r="D273"/>
  <c r="F273"/>
  <c r="N273"/>
  <c r="P273"/>
  <c r="R273"/>
  <c r="T273"/>
  <c r="V273"/>
  <c r="AB273"/>
  <c r="E273"/>
  <c r="G273"/>
  <c r="O273"/>
  <c r="Q273"/>
  <c r="S273"/>
  <c r="U273"/>
  <c r="W273"/>
  <c r="AB245"/>
  <c r="AA245"/>
  <c r="Z245"/>
  <c r="Y245"/>
  <c r="X245"/>
  <c r="W245"/>
  <c r="V245"/>
  <c r="U245"/>
  <c r="T245"/>
  <c r="S245"/>
  <c r="R245"/>
  <c r="Q245"/>
  <c r="P245"/>
  <c r="O245"/>
  <c r="M245"/>
  <c r="L245"/>
  <c r="K245"/>
  <c r="J245"/>
  <c r="I245"/>
  <c r="H245"/>
  <c r="G245"/>
  <c r="F245"/>
  <c r="E245"/>
  <c r="D245"/>
  <c r="Q46" l="1"/>
  <c r="Q36"/>
  <c r="S46"/>
  <c r="T36"/>
  <c r="O46"/>
  <c r="AB836"/>
  <c r="AA836"/>
  <c r="Z836"/>
  <c r="Y836"/>
  <c r="X836"/>
  <c r="W836"/>
  <c r="V836"/>
  <c r="U836"/>
  <c r="T836"/>
  <c r="S836"/>
  <c r="R836"/>
  <c r="Q836"/>
  <c r="P836"/>
  <c r="O836"/>
  <c r="N836"/>
  <c r="M836"/>
  <c r="L836"/>
  <c r="K836"/>
  <c r="J836"/>
  <c r="I836"/>
  <c r="H836"/>
  <c r="G836"/>
  <c r="F836"/>
  <c r="E836"/>
  <c r="D836"/>
  <c r="AB830"/>
  <c r="AB821" s="1"/>
  <c r="AA830"/>
  <c r="AA821" s="1"/>
  <c r="Z830"/>
  <c r="Z821" s="1"/>
  <c r="Y830"/>
  <c r="Y821" s="1"/>
  <c r="X830"/>
  <c r="X821" s="1"/>
  <c r="W830"/>
  <c r="W821" s="1"/>
  <c r="V830"/>
  <c r="V821" s="1"/>
  <c r="U830"/>
  <c r="U821" s="1"/>
  <c r="T830"/>
  <c r="T821" s="1"/>
  <c r="S830"/>
  <c r="S821" s="1"/>
  <c r="R830"/>
  <c r="R821" s="1"/>
  <c r="Q830"/>
  <c r="Q821" s="1"/>
  <c r="P830"/>
  <c r="P821" s="1"/>
  <c r="O830"/>
  <c r="O821" s="1"/>
  <c r="N830"/>
  <c r="N821" s="1"/>
  <c r="M830"/>
  <c r="M821" s="1"/>
  <c r="L830"/>
  <c r="L821" s="1"/>
  <c r="K830"/>
  <c r="K821" s="1"/>
  <c r="J830"/>
  <c r="J821" s="1"/>
  <c r="I830"/>
  <c r="I821" s="1"/>
  <c r="H830"/>
  <c r="H821" s="1"/>
  <c r="G830"/>
  <c r="G821" s="1"/>
  <c r="F830"/>
  <c r="F821" s="1"/>
  <c r="E830"/>
  <c r="E821" s="1"/>
  <c r="D830"/>
  <c r="D821" s="1"/>
  <c r="AB820"/>
  <c r="AA820"/>
  <c r="Z820"/>
  <c r="Y820"/>
  <c r="X820"/>
  <c r="W820"/>
  <c r="V820"/>
  <c r="U820"/>
  <c r="T820"/>
  <c r="S820"/>
  <c r="Q820"/>
  <c r="P820"/>
  <c r="O820"/>
  <c r="N820"/>
  <c r="L820"/>
  <c r="K820"/>
  <c r="J820"/>
  <c r="I820"/>
  <c r="H820"/>
  <c r="G820"/>
  <c r="F820"/>
  <c r="E820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E809"/>
  <c r="D809"/>
  <c r="AB806"/>
  <c r="AA806"/>
  <c r="Z806"/>
  <c r="Y806"/>
  <c r="X806"/>
  <c r="W806"/>
  <c r="V806"/>
  <c r="U806"/>
  <c r="T806"/>
  <c r="S806"/>
  <c r="R806"/>
  <c r="Q806"/>
  <c r="P806"/>
  <c r="O806"/>
  <c r="N806"/>
  <c r="M806"/>
  <c r="L806"/>
  <c r="K806"/>
  <c r="J806"/>
  <c r="I806"/>
  <c r="H806"/>
  <c r="G806"/>
  <c r="F806"/>
  <c r="E806"/>
  <c r="D806"/>
  <c r="AB803"/>
  <c r="AA803"/>
  <c r="AA812" s="1"/>
  <c r="Z803"/>
  <c r="Z812" s="1"/>
  <c r="Y803"/>
  <c r="Y812" s="1"/>
  <c r="X803"/>
  <c r="X812" s="1"/>
  <c r="W803"/>
  <c r="W812" s="1"/>
  <c r="V803"/>
  <c r="V812" s="1"/>
  <c r="U803"/>
  <c r="U812" s="1"/>
  <c r="T803"/>
  <c r="T812" s="1"/>
  <c r="S803"/>
  <c r="S812" s="1"/>
  <c r="R803"/>
  <c r="R812" s="1"/>
  <c r="Q803"/>
  <c r="Q812" s="1"/>
  <c r="P803"/>
  <c r="P812" s="1"/>
  <c r="O803"/>
  <c r="O812" s="1"/>
  <c r="N803"/>
  <c r="N812" s="1"/>
  <c r="M803"/>
  <c r="M812" s="1"/>
  <c r="L803"/>
  <c r="L812" s="1"/>
  <c r="K803"/>
  <c r="K812" s="1"/>
  <c r="J803"/>
  <c r="J812" s="1"/>
  <c r="I803"/>
  <c r="I812" s="1"/>
  <c r="H803"/>
  <c r="H812" s="1"/>
  <c r="G803"/>
  <c r="G812" s="1"/>
  <c r="F803"/>
  <c r="F812" s="1"/>
  <c r="E803"/>
  <c r="E812" s="1"/>
  <c r="D803"/>
  <c r="D812" s="1"/>
  <c r="AB992"/>
  <c r="AA992"/>
  <c r="Z992"/>
  <c r="Y992"/>
  <c r="X992"/>
  <c r="W992"/>
  <c r="V992"/>
  <c r="U992"/>
  <c r="T992"/>
  <c r="S992"/>
  <c r="R992"/>
  <c r="Q992"/>
  <c r="P992"/>
  <c r="O992"/>
  <c r="N992"/>
  <c r="M992"/>
  <c r="L992"/>
  <c r="K992"/>
  <c r="J992"/>
  <c r="I992"/>
  <c r="H992"/>
  <c r="G992"/>
  <c r="F992"/>
  <c r="E992"/>
  <c r="D992"/>
  <c r="AB983"/>
  <c r="AA983"/>
  <c r="AA994" s="1"/>
  <c r="Z983"/>
  <c r="Z994" s="1"/>
  <c r="Y983"/>
  <c r="Y994" s="1"/>
  <c r="X983"/>
  <c r="W983"/>
  <c r="W994" s="1"/>
  <c r="V983"/>
  <c r="V994" s="1"/>
  <c r="U983"/>
  <c r="U994" s="1"/>
  <c r="T983"/>
  <c r="T994" s="1"/>
  <c r="S983"/>
  <c r="S994" s="1"/>
  <c r="R983"/>
  <c r="R994" s="1"/>
  <c r="Q983"/>
  <c r="P983"/>
  <c r="O983"/>
  <c r="O994" s="1"/>
  <c r="N983"/>
  <c r="N994" s="1"/>
  <c r="M983"/>
  <c r="M994" s="1"/>
  <c r="L983"/>
  <c r="L994" s="1"/>
  <c r="K983"/>
  <c r="K994" s="1"/>
  <c r="J983"/>
  <c r="J994" s="1"/>
  <c r="I983"/>
  <c r="I994" s="1"/>
  <c r="H983"/>
  <c r="H994" s="1"/>
  <c r="G983"/>
  <c r="F983"/>
  <c r="F994" s="1"/>
  <c r="E983"/>
  <c r="E994" s="1"/>
  <c r="D983"/>
  <c r="AB864"/>
  <c r="AA864"/>
  <c r="Z864"/>
  <c r="Y864"/>
  <c r="X864"/>
  <c r="W864"/>
  <c r="V864"/>
  <c r="U864"/>
  <c r="T864"/>
  <c r="S864"/>
  <c r="R864"/>
  <c r="Q864"/>
  <c r="P864"/>
  <c r="O864"/>
  <c r="N864"/>
  <c r="M864"/>
  <c r="L864"/>
  <c r="K864"/>
  <c r="J864"/>
  <c r="I864"/>
  <c r="H864"/>
  <c r="G864"/>
  <c r="F864"/>
  <c r="E864"/>
  <c r="AB861"/>
  <c r="AA861"/>
  <c r="Z861"/>
  <c r="Y861"/>
  <c r="X861"/>
  <c r="W861"/>
  <c r="V861"/>
  <c r="U861"/>
  <c r="T861"/>
  <c r="S861"/>
  <c r="R861"/>
  <c r="Q861"/>
  <c r="P861"/>
  <c r="O861"/>
  <c r="N861"/>
  <c r="M861"/>
  <c r="L861"/>
  <c r="K861"/>
  <c r="J861"/>
  <c r="I861"/>
  <c r="H861"/>
  <c r="G861"/>
  <c r="F861"/>
  <c r="E861"/>
  <c r="D861"/>
  <c r="AB851"/>
  <c r="AB852" s="1"/>
  <c r="AB866" s="1"/>
  <c r="AA851"/>
  <c r="AA852" s="1"/>
  <c r="AA866" s="1"/>
  <c r="Z851"/>
  <c r="Z852" s="1"/>
  <c r="Z866" s="1"/>
  <c r="Y851"/>
  <c r="Y852" s="1"/>
  <c r="Y866" s="1"/>
  <c r="X851"/>
  <c r="X852" s="1"/>
  <c r="X866" s="1"/>
  <c r="W851"/>
  <c r="W852" s="1"/>
  <c r="W866" s="1"/>
  <c r="V851"/>
  <c r="V852" s="1"/>
  <c r="V866" s="1"/>
  <c r="U851"/>
  <c r="U852" s="1"/>
  <c r="U866" s="1"/>
  <c r="T851"/>
  <c r="T852" s="1"/>
  <c r="T866" s="1"/>
  <c r="S851"/>
  <c r="S852" s="1"/>
  <c r="S866" s="1"/>
  <c r="R852"/>
  <c r="R866" s="1"/>
  <c r="Q852"/>
  <c r="Q866" s="1"/>
  <c r="P851"/>
  <c r="P852" s="1"/>
  <c r="P866" s="1"/>
  <c r="O851"/>
  <c r="O852" s="1"/>
  <c r="O866" s="1"/>
  <c r="N851"/>
  <c r="N852" s="1"/>
  <c r="N866" s="1"/>
  <c r="M851"/>
  <c r="M852" s="1"/>
  <c r="M866" s="1"/>
  <c r="L851"/>
  <c r="L852" s="1"/>
  <c r="L866" s="1"/>
  <c r="K851"/>
  <c r="K852" s="1"/>
  <c r="K866" s="1"/>
  <c r="J851"/>
  <c r="J852" s="1"/>
  <c r="J866" s="1"/>
  <c r="I851"/>
  <c r="I852" s="1"/>
  <c r="I866" s="1"/>
  <c r="H851"/>
  <c r="H852" s="1"/>
  <c r="H866" s="1"/>
  <c r="G851"/>
  <c r="G852" s="1"/>
  <c r="G866" s="1"/>
  <c r="F851"/>
  <c r="F852" s="1"/>
  <c r="F866" s="1"/>
  <c r="E851"/>
  <c r="E852" s="1"/>
  <c r="E866" s="1"/>
  <c r="D851"/>
  <c r="D852" s="1"/>
  <c r="D866" s="1"/>
  <c r="AB849"/>
  <c r="AA849"/>
  <c r="Z849"/>
  <c r="Y849"/>
  <c r="X849"/>
  <c r="W849"/>
  <c r="V849"/>
  <c r="U849"/>
  <c r="T849"/>
  <c r="S849"/>
  <c r="R849"/>
  <c r="Q849"/>
  <c r="P849"/>
  <c r="O849"/>
  <c r="N849"/>
  <c r="M849"/>
  <c r="L849"/>
  <c r="K849"/>
  <c r="J849"/>
  <c r="I849"/>
  <c r="H849"/>
  <c r="G849"/>
  <c r="F849"/>
  <c r="E849"/>
  <c r="D849"/>
  <c r="AB1604"/>
  <c r="AA1604"/>
  <c r="Z1604"/>
  <c r="Y1604"/>
  <c r="X1604"/>
  <c r="W1604"/>
  <c r="V1604"/>
  <c r="U1604"/>
  <c r="T1604"/>
  <c r="S1604"/>
  <c r="R1604"/>
  <c r="Q1604"/>
  <c r="P1604"/>
  <c r="O1604"/>
  <c r="N1604"/>
  <c r="M1604"/>
  <c r="L1604"/>
  <c r="K1604"/>
  <c r="J1604"/>
  <c r="I1604"/>
  <c r="H1604"/>
  <c r="G1604"/>
  <c r="F1604"/>
  <c r="E1604"/>
  <c r="D1604"/>
  <c r="AB1600"/>
  <c r="AA1600"/>
  <c r="Z1600"/>
  <c r="Y1600"/>
  <c r="X1600"/>
  <c r="W1600"/>
  <c r="V1600"/>
  <c r="U1600"/>
  <c r="T1600"/>
  <c r="S1600"/>
  <c r="R1600"/>
  <c r="Q1600"/>
  <c r="P1600"/>
  <c r="O1600"/>
  <c r="N1600"/>
  <c r="M1600"/>
  <c r="L1600"/>
  <c r="K1600"/>
  <c r="J1600"/>
  <c r="I1600"/>
  <c r="H1600"/>
  <c r="G1600"/>
  <c r="F1600"/>
  <c r="E1600"/>
  <c r="D1600"/>
  <c r="AB1596"/>
  <c r="AA1596"/>
  <c r="Z1596"/>
  <c r="Y1596"/>
  <c r="X1596"/>
  <c r="W1596"/>
  <c r="V1596"/>
  <c r="U1596"/>
  <c r="T1596"/>
  <c r="S1596"/>
  <c r="R1596"/>
  <c r="Q1596"/>
  <c r="P1596"/>
  <c r="O1596"/>
  <c r="N1596"/>
  <c r="M1596"/>
  <c r="L1596"/>
  <c r="K1596"/>
  <c r="J1596"/>
  <c r="I1596"/>
  <c r="H1596"/>
  <c r="G1596"/>
  <c r="F1596"/>
  <c r="E1596"/>
  <c r="D1596"/>
  <c r="AB1588"/>
  <c r="AA1588"/>
  <c r="Z1588"/>
  <c r="Y1588"/>
  <c r="X1588"/>
  <c r="W1588"/>
  <c r="V1588"/>
  <c r="U1588"/>
  <c r="T1588"/>
  <c r="S1588"/>
  <c r="R1588"/>
  <c r="Q1588"/>
  <c r="P1588"/>
  <c r="O1588"/>
  <c r="N1588"/>
  <c r="M1588"/>
  <c r="L1588"/>
  <c r="K1588"/>
  <c r="J1588"/>
  <c r="I1588"/>
  <c r="H1588"/>
  <c r="G1588"/>
  <c r="F1588"/>
  <c r="E1588"/>
  <c r="D1588"/>
  <c r="AB1584"/>
  <c r="AA1584"/>
  <c r="Z1584"/>
  <c r="Y1584"/>
  <c r="X1584"/>
  <c r="W1584"/>
  <c r="V1584"/>
  <c r="U1584"/>
  <c r="T1584"/>
  <c r="S1584"/>
  <c r="R1584"/>
  <c r="Q1584"/>
  <c r="P1584"/>
  <c r="O1584"/>
  <c r="N1584"/>
  <c r="M1584"/>
  <c r="L1584"/>
  <c r="K1584"/>
  <c r="J1584"/>
  <c r="I1584"/>
  <c r="H1584"/>
  <c r="G1584"/>
  <c r="F1584"/>
  <c r="E1584"/>
  <c r="D1584"/>
  <c r="AB1571"/>
  <c r="AA1571"/>
  <c r="Z1571"/>
  <c r="Y1571"/>
  <c r="X1571"/>
  <c r="W1571"/>
  <c r="V1571"/>
  <c r="U1571"/>
  <c r="T1571"/>
  <c r="S1571"/>
  <c r="R1571"/>
  <c r="Q1571"/>
  <c r="P1571"/>
  <c r="O1571"/>
  <c r="N1571"/>
  <c r="M1571"/>
  <c r="L1571"/>
  <c r="K1571"/>
  <c r="J1571"/>
  <c r="I1571"/>
  <c r="H1571"/>
  <c r="G1571"/>
  <c r="F1571"/>
  <c r="E1571"/>
  <c r="D1571"/>
  <c r="AB1559"/>
  <c r="AA1559"/>
  <c r="Z1559"/>
  <c r="Y1559"/>
  <c r="X1559"/>
  <c r="W1559"/>
  <c r="V1559"/>
  <c r="U1559"/>
  <c r="T1559"/>
  <c r="S1559"/>
  <c r="R1559"/>
  <c r="Q1559"/>
  <c r="P1559"/>
  <c r="O1559"/>
  <c r="N1559"/>
  <c r="M1559"/>
  <c r="L1559"/>
  <c r="K1559"/>
  <c r="J1559"/>
  <c r="I1559"/>
  <c r="H1559"/>
  <c r="G1559"/>
  <c r="F1559"/>
  <c r="E1559"/>
  <c r="D1559"/>
  <c r="AB1543"/>
  <c r="AA1543"/>
  <c r="Z1543"/>
  <c r="Y1543"/>
  <c r="X1543"/>
  <c r="W1543"/>
  <c r="V1543"/>
  <c r="U1543"/>
  <c r="T1543"/>
  <c r="S1543"/>
  <c r="R1543"/>
  <c r="Q1543"/>
  <c r="P1543"/>
  <c r="O1543"/>
  <c r="N1543"/>
  <c r="M1543"/>
  <c r="L1543"/>
  <c r="K1543"/>
  <c r="J1543"/>
  <c r="I1543"/>
  <c r="H1543"/>
  <c r="G1543"/>
  <c r="F1543"/>
  <c r="E1543"/>
  <c r="D1543"/>
  <c r="AB1507"/>
  <c r="AA1507"/>
  <c r="Z1507"/>
  <c r="Y1507"/>
  <c r="X1507"/>
  <c r="W1507"/>
  <c r="V1507"/>
  <c r="U1507"/>
  <c r="T1507"/>
  <c r="S1507"/>
  <c r="R1507"/>
  <c r="Q1507"/>
  <c r="P1507"/>
  <c r="O1507"/>
  <c r="N1507"/>
  <c r="M1507"/>
  <c r="L1507"/>
  <c r="K1507"/>
  <c r="J1507"/>
  <c r="I1507"/>
  <c r="H1507"/>
  <c r="G1507"/>
  <c r="F1507"/>
  <c r="E1507"/>
  <c r="AB1503"/>
  <c r="AA1503"/>
  <c r="Z1503"/>
  <c r="Y1503"/>
  <c r="X1503"/>
  <c r="W1503"/>
  <c r="V1503"/>
  <c r="U1503"/>
  <c r="T1503"/>
  <c r="S1503"/>
  <c r="R1503"/>
  <c r="Q1503"/>
  <c r="P1503"/>
  <c r="O1503"/>
  <c r="N1503"/>
  <c r="M1503"/>
  <c r="L1503"/>
  <c r="K1503"/>
  <c r="J1503"/>
  <c r="I1503"/>
  <c r="H1503"/>
  <c r="G1503"/>
  <c r="F1503"/>
  <c r="E1503"/>
  <c r="AB1306"/>
  <c r="AA1306"/>
  <c r="Z1306"/>
  <c r="Y1306"/>
  <c r="X1306"/>
  <c r="W1306"/>
  <c r="V1306"/>
  <c r="U1306"/>
  <c r="T1306"/>
  <c r="S1306"/>
  <c r="R1306"/>
  <c r="Q1306"/>
  <c r="P1306"/>
  <c r="O1306"/>
  <c r="N1306"/>
  <c r="M1306"/>
  <c r="L1306"/>
  <c r="K1306"/>
  <c r="J1306"/>
  <c r="I1306"/>
  <c r="H1306"/>
  <c r="G1306"/>
  <c r="F1306"/>
  <c r="E1306"/>
  <c r="D1306"/>
  <c r="AB1302"/>
  <c r="AA1302"/>
  <c r="Z1302"/>
  <c r="Y1302"/>
  <c r="X1302"/>
  <c r="W1302"/>
  <c r="V1302"/>
  <c r="U1302"/>
  <c r="T1302"/>
  <c r="S1302"/>
  <c r="R1302"/>
  <c r="Q1302"/>
  <c r="P1302"/>
  <c r="O1302"/>
  <c r="N1302"/>
  <c r="M1302"/>
  <c r="L1302"/>
  <c r="K1302"/>
  <c r="J1302"/>
  <c r="I1302"/>
  <c r="H1302"/>
  <c r="G1302"/>
  <c r="F1302"/>
  <c r="E1302"/>
  <c r="D1302"/>
  <c r="AB1298"/>
  <c r="AA1298"/>
  <c r="Z1298"/>
  <c r="Y1298"/>
  <c r="X1298"/>
  <c r="W1298"/>
  <c r="V1298"/>
  <c r="U1298"/>
  <c r="T1298"/>
  <c r="S1298"/>
  <c r="R1298"/>
  <c r="Q1298"/>
  <c r="P1298"/>
  <c r="O1298"/>
  <c r="N1298"/>
  <c r="M1298"/>
  <c r="L1298"/>
  <c r="K1298"/>
  <c r="J1298"/>
  <c r="I1298"/>
  <c r="H1298"/>
  <c r="G1298"/>
  <c r="F1298"/>
  <c r="E1298"/>
  <c r="D1298"/>
  <c r="V1294"/>
  <c r="Z1294"/>
  <c r="AB1290"/>
  <c r="AA1290"/>
  <c r="Z1290"/>
  <c r="Y1290"/>
  <c r="X1290"/>
  <c r="W1290"/>
  <c r="V1290"/>
  <c r="U1290"/>
  <c r="T1290"/>
  <c r="S1290"/>
  <c r="R1290"/>
  <c r="Q1290"/>
  <c r="P1290"/>
  <c r="O1290"/>
  <c r="N1290"/>
  <c r="M1290"/>
  <c r="L1290"/>
  <c r="K1290"/>
  <c r="J1290"/>
  <c r="I1290"/>
  <c r="H1290"/>
  <c r="G1290"/>
  <c r="F1290"/>
  <c r="E1290"/>
  <c r="D1290"/>
  <c r="AB1278"/>
  <c r="AA1278"/>
  <c r="Z1278"/>
  <c r="Y1278"/>
  <c r="X1278"/>
  <c r="W1278"/>
  <c r="V1278"/>
  <c r="U1278"/>
  <c r="T1278"/>
  <c r="S1278"/>
  <c r="R1278"/>
  <c r="Q1278"/>
  <c r="P1278"/>
  <c r="O1278"/>
  <c r="N1278"/>
  <c r="M1278"/>
  <c r="L1278"/>
  <c r="K1278"/>
  <c r="J1278"/>
  <c r="I1278"/>
  <c r="H1278"/>
  <c r="G1278"/>
  <c r="F1278"/>
  <c r="E1278"/>
  <c r="D1278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E36"/>
  <c r="F36"/>
  <c r="G36"/>
  <c r="H36"/>
  <c r="I36"/>
  <c r="J36"/>
  <c r="K36"/>
  <c r="L36"/>
  <c r="M36"/>
  <c r="N36"/>
  <c r="N68" s="1"/>
  <c r="O36"/>
  <c r="P36"/>
  <c r="R36"/>
  <c r="S36"/>
  <c r="U36"/>
  <c r="V36"/>
  <c r="W36"/>
  <c r="X36"/>
  <c r="Y36"/>
  <c r="Z36"/>
  <c r="AA36"/>
  <c r="AB36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E46"/>
  <c r="F46"/>
  <c r="G46"/>
  <c r="H46"/>
  <c r="I46"/>
  <c r="J46"/>
  <c r="K46"/>
  <c r="L46"/>
  <c r="M46"/>
  <c r="P46"/>
  <c r="R46"/>
  <c r="R68" s="1"/>
  <c r="T46"/>
  <c r="U46"/>
  <c r="V46"/>
  <c r="W46"/>
  <c r="X46"/>
  <c r="Y46"/>
  <c r="Z46"/>
  <c r="AA46"/>
  <c r="AB46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D60"/>
  <c r="E60"/>
  <c r="E37" s="1"/>
  <c r="F60"/>
  <c r="F37" s="1"/>
  <c r="G60"/>
  <c r="G37" s="1"/>
  <c r="H60"/>
  <c r="H37" s="1"/>
  <c r="I60"/>
  <c r="I37" s="1"/>
  <c r="J60"/>
  <c r="J37" s="1"/>
  <c r="K60"/>
  <c r="K37" s="1"/>
  <c r="L60"/>
  <c r="L37" s="1"/>
  <c r="M60"/>
  <c r="M37" s="1"/>
  <c r="N60"/>
  <c r="O60"/>
  <c r="O37" s="1"/>
  <c r="P60"/>
  <c r="P37" s="1"/>
  <c r="Q60"/>
  <c r="Q37" s="1"/>
  <c r="R60"/>
  <c r="R37" s="1"/>
  <c r="S60"/>
  <c r="S37" s="1"/>
  <c r="T60"/>
  <c r="T37" s="1"/>
  <c r="U60"/>
  <c r="U37" s="1"/>
  <c r="V60"/>
  <c r="V37" s="1"/>
  <c r="W60"/>
  <c r="W37" s="1"/>
  <c r="X60"/>
  <c r="X37" s="1"/>
  <c r="Y60"/>
  <c r="Y37" s="1"/>
  <c r="Z60"/>
  <c r="Z37" s="1"/>
  <c r="AA60"/>
  <c r="AA37" s="1"/>
  <c r="AB60"/>
  <c r="AB37" s="1"/>
  <c r="E68"/>
  <c r="F68"/>
  <c r="G68"/>
  <c r="H68"/>
  <c r="I68"/>
  <c r="J68"/>
  <c r="K68"/>
  <c r="L68"/>
  <c r="M68"/>
  <c r="O68"/>
  <c r="P68"/>
  <c r="Q68"/>
  <c r="S68"/>
  <c r="T68"/>
  <c r="U68"/>
  <c r="V68"/>
  <c r="W68"/>
  <c r="X68"/>
  <c r="Y68"/>
  <c r="Z68"/>
  <c r="AA68"/>
  <c r="AB68"/>
  <c r="E77"/>
  <c r="F77"/>
  <c r="G77"/>
  <c r="H77"/>
  <c r="I77"/>
  <c r="J77"/>
  <c r="K77"/>
  <c r="L77"/>
  <c r="M77"/>
  <c r="N77"/>
  <c r="O77"/>
  <c r="P77"/>
  <c r="Q77"/>
  <c r="R77"/>
  <c r="S77"/>
  <c r="T77"/>
  <c r="U77"/>
  <c r="U128" s="1"/>
  <c r="V77"/>
  <c r="W77"/>
  <c r="X77"/>
  <c r="Y77"/>
  <c r="Z77"/>
  <c r="AA77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F122"/>
  <c r="H122"/>
  <c r="J122"/>
  <c r="L122"/>
  <c r="N122"/>
  <c r="P122"/>
  <c r="R122"/>
  <c r="T122"/>
  <c r="V122"/>
  <c r="X122"/>
  <c r="Z122"/>
  <c r="M122"/>
  <c r="O122"/>
  <c r="Q122"/>
  <c r="S122"/>
  <c r="U122"/>
  <c r="W122"/>
  <c r="Y122"/>
  <c r="AA122"/>
  <c r="E122"/>
  <c r="G122"/>
  <c r="I122"/>
  <c r="K122"/>
  <c r="E128"/>
  <c r="F128"/>
  <c r="G128"/>
  <c r="H128"/>
  <c r="I128"/>
  <c r="J128"/>
  <c r="K128"/>
  <c r="L128"/>
  <c r="M128"/>
  <c r="N128"/>
  <c r="O128"/>
  <c r="P128"/>
  <c r="Q128"/>
  <c r="R128"/>
  <c r="S128"/>
  <c r="T128"/>
  <c r="V128"/>
  <c r="W128"/>
  <c r="X128"/>
  <c r="Y128"/>
  <c r="Z128"/>
  <c r="AA128"/>
  <c r="D141"/>
  <c r="D1107" s="1"/>
  <c r="E141"/>
  <c r="E1107" s="1"/>
  <c r="F141"/>
  <c r="F1107" s="1"/>
  <c r="G141"/>
  <c r="G1107" s="1"/>
  <c r="H141"/>
  <c r="H1107" s="1"/>
  <c r="I141"/>
  <c r="I1107" s="1"/>
  <c r="J141"/>
  <c r="J1107" s="1"/>
  <c r="K141"/>
  <c r="K1107" s="1"/>
  <c r="L141"/>
  <c r="L1107" s="1"/>
  <c r="M141"/>
  <c r="M1107" s="1"/>
  <c r="N141"/>
  <c r="O141"/>
  <c r="O1107" s="1"/>
  <c r="P141"/>
  <c r="P1107" s="1"/>
  <c r="Q141"/>
  <c r="Q1107" s="1"/>
  <c r="R141"/>
  <c r="R1107" s="1"/>
  <c r="S141"/>
  <c r="S1107" s="1"/>
  <c r="T141"/>
  <c r="T1107" s="1"/>
  <c r="U141"/>
  <c r="U1107" s="1"/>
  <c r="V141"/>
  <c r="V1107" s="1"/>
  <c r="W141"/>
  <c r="W1107" s="1"/>
  <c r="X141"/>
  <c r="X1107" s="1"/>
  <c r="Y141"/>
  <c r="Y1107" s="1"/>
  <c r="Z141"/>
  <c r="Z1107" s="1"/>
  <c r="AA141"/>
  <c r="AA1107" s="1"/>
  <c r="AB141"/>
  <c r="AB1107" s="1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D152"/>
  <c r="E152"/>
  <c r="F152"/>
  <c r="G152"/>
  <c r="H152"/>
  <c r="I152"/>
  <c r="J152"/>
  <c r="K152"/>
  <c r="L152"/>
  <c r="M152"/>
  <c r="O152"/>
  <c r="P152"/>
  <c r="Q152"/>
  <c r="R152"/>
  <c r="S152"/>
  <c r="T152"/>
  <c r="U152"/>
  <c r="V152"/>
  <c r="W152"/>
  <c r="X152"/>
  <c r="Y152"/>
  <c r="Z152"/>
  <c r="AA152"/>
  <c r="AB152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Y160"/>
  <c r="Z160"/>
  <c r="AA160"/>
  <c r="AB160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D175"/>
  <c r="D1119" s="1"/>
  <c r="E175"/>
  <c r="E1119" s="1"/>
  <c r="F175"/>
  <c r="F1119" s="1"/>
  <c r="G175"/>
  <c r="G1119" s="1"/>
  <c r="H175"/>
  <c r="H1119" s="1"/>
  <c r="I175"/>
  <c r="I1119" s="1"/>
  <c r="J175"/>
  <c r="J1119" s="1"/>
  <c r="K175"/>
  <c r="K1119" s="1"/>
  <c r="L175"/>
  <c r="L1119" s="1"/>
  <c r="M175"/>
  <c r="M1119" s="1"/>
  <c r="N175"/>
  <c r="N1119" s="1"/>
  <c r="O175"/>
  <c r="O1119" s="1"/>
  <c r="P175"/>
  <c r="P1119" s="1"/>
  <c r="Q175"/>
  <c r="Q1119" s="1"/>
  <c r="R175"/>
  <c r="R1119" s="1"/>
  <c r="S175"/>
  <c r="S1119" s="1"/>
  <c r="T175"/>
  <c r="T1119" s="1"/>
  <c r="U175"/>
  <c r="U1119" s="1"/>
  <c r="V175"/>
  <c r="V1119" s="1"/>
  <c r="W175"/>
  <c r="W1119" s="1"/>
  <c r="X175"/>
  <c r="X1119" s="1"/>
  <c r="Y175"/>
  <c r="Y1119" s="1"/>
  <c r="Z175"/>
  <c r="Z1119" s="1"/>
  <c r="AA175"/>
  <c r="AA1119" s="1"/>
  <c r="AB175"/>
  <c r="AB1119" s="1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E303"/>
  <c r="F303"/>
  <c r="H303"/>
  <c r="I303"/>
  <c r="J303"/>
  <c r="K303"/>
  <c r="L303"/>
  <c r="M303"/>
  <c r="O303"/>
  <c r="Q303"/>
  <c r="R303"/>
  <c r="S303"/>
  <c r="T303"/>
  <c r="U303"/>
  <c r="V303"/>
  <c r="W303"/>
  <c r="X303"/>
  <c r="Y303"/>
  <c r="Z303"/>
  <c r="AA303"/>
  <c r="AB303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D354"/>
  <c r="E354"/>
  <c r="F354"/>
  <c r="G354"/>
  <c r="H354"/>
  <c r="I354"/>
  <c r="J354"/>
  <c r="K354"/>
  <c r="S354"/>
  <c r="T354"/>
  <c r="U354"/>
  <c r="V354"/>
  <c r="W354"/>
  <c r="X354"/>
  <c r="Y354"/>
  <c r="Z354"/>
  <c r="AA354"/>
  <c r="AB354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E363"/>
  <c r="E377" s="1"/>
  <c r="F363"/>
  <c r="G363"/>
  <c r="G377" s="1"/>
  <c r="H363"/>
  <c r="H377" s="1"/>
  <c r="I363"/>
  <c r="I377" s="1"/>
  <c r="J363"/>
  <c r="K363"/>
  <c r="K377" s="1"/>
  <c r="L363"/>
  <c r="L377" s="1"/>
  <c r="M363"/>
  <c r="M377" s="1"/>
  <c r="N363"/>
  <c r="O363"/>
  <c r="P363"/>
  <c r="P377" s="1"/>
  <c r="Q363"/>
  <c r="Q377" s="1"/>
  <c r="R363"/>
  <c r="S363"/>
  <c r="T363"/>
  <c r="U363"/>
  <c r="V363"/>
  <c r="W363"/>
  <c r="X363"/>
  <c r="Y363"/>
  <c r="Z363"/>
  <c r="AA363"/>
  <c r="AB363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D402"/>
  <c r="F401"/>
  <c r="G401"/>
  <c r="H401"/>
  <c r="I401"/>
  <c r="J401"/>
  <c r="K401"/>
  <c r="L401"/>
  <c r="M401"/>
  <c r="N401"/>
  <c r="O401"/>
  <c r="P401"/>
  <c r="P430" s="1"/>
  <c r="Q401"/>
  <c r="R401"/>
  <c r="S401"/>
  <c r="T401"/>
  <c r="U401"/>
  <c r="V401"/>
  <c r="V400" s="1"/>
  <c r="W401"/>
  <c r="X401"/>
  <c r="Y401"/>
  <c r="Z401"/>
  <c r="Z400" s="1"/>
  <c r="AA401"/>
  <c r="AB401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D424"/>
  <c r="F424"/>
  <c r="H424"/>
  <c r="J424"/>
  <c r="L424"/>
  <c r="N424"/>
  <c r="P424"/>
  <c r="R424"/>
  <c r="S424"/>
  <c r="T424"/>
  <c r="V424"/>
  <c r="W424"/>
  <c r="X424"/>
  <c r="Z424"/>
  <c r="AA424"/>
  <c r="AB424"/>
  <c r="E424"/>
  <c r="G424"/>
  <c r="I424"/>
  <c r="K424"/>
  <c r="M424"/>
  <c r="O424"/>
  <c r="Q424"/>
  <c r="U424"/>
  <c r="Y424"/>
  <c r="E430"/>
  <c r="F430"/>
  <c r="G430"/>
  <c r="H430"/>
  <c r="I430"/>
  <c r="J430"/>
  <c r="K430"/>
  <c r="L430"/>
  <c r="M430"/>
  <c r="N430"/>
  <c r="O430"/>
  <c r="D508"/>
  <c r="D526" s="1"/>
  <c r="E508"/>
  <c r="E526" s="1"/>
  <c r="F508"/>
  <c r="F526" s="1"/>
  <c r="G508"/>
  <c r="G526" s="1"/>
  <c r="H508"/>
  <c r="H526" s="1"/>
  <c r="I508"/>
  <c r="I526" s="1"/>
  <c r="J508"/>
  <c r="J526" s="1"/>
  <c r="K508"/>
  <c r="K526" s="1"/>
  <c r="L508"/>
  <c r="L526" s="1"/>
  <c r="M508"/>
  <c r="M526" s="1"/>
  <c r="N508"/>
  <c r="N526" s="1"/>
  <c r="O508"/>
  <c r="O526" s="1"/>
  <c r="P508"/>
  <c r="P526" s="1"/>
  <c r="Q508"/>
  <c r="Q526" s="1"/>
  <c r="R508"/>
  <c r="R526" s="1"/>
  <c r="S508"/>
  <c r="S526" s="1"/>
  <c r="T508"/>
  <c r="T526" s="1"/>
  <c r="U508"/>
  <c r="U526" s="1"/>
  <c r="V508"/>
  <c r="V526" s="1"/>
  <c r="W508"/>
  <c r="W526" s="1"/>
  <c r="X508"/>
  <c r="X526" s="1"/>
  <c r="Y508"/>
  <c r="Y526" s="1"/>
  <c r="Z508"/>
  <c r="Z526" s="1"/>
  <c r="AA508"/>
  <c r="AA526" s="1"/>
  <c r="AB508"/>
  <c r="AB526" s="1"/>
  <c r="D511"/>
  <c r="E511"/>
  <c r="F511"/>
  <c r="G511"/>
  <c r="H511"/>
  <c r="I511"/>
  <c r="J511"/>
  <c r="K511"/>
  <c r="L511"/>
  <c r="M511"/>
  <c r="N511"/>
  <c r="N530" s="1"/>
  <c r="O511"/>
  <c r="P511"/>
  <c r="Q511"/>
  <c r="R511"/>
  <c r="S511"/>
  <c r="T511"/>
  <c r="U511"/>
  <c r="V511"/>
  <c r="W511"/>
  <c r="X511"/>
  <c r="Y511"/>
  <c r="Z511"/>
  <c r="AA511"/>
  <c r="AB511"/>
  <c r="D520"/>
  <c r="E520"/>
  <c r="F520"/>
  <c r="G520"/>
  <c r="H520"/>
  <c r="I520"/>
  <c r="J520"/>
  <c r="K520"/>
  <c r="L520"/>
  <c r="M520"/>
  <c r="O520"/>
  <c r="P520"/>
  <c r="Q520"/>
  <c r="R520"/>
  <c r="S520"/>
  <c r="T520"/>
  <c r="U520"/>
  <c r="V520"/>
  <c r="W520"/>
  <c r="X520"/>
  <c r="Y520"/>
  <c r="Z520"/>
  <c r="AA520"/>
  <c r="AB520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D553"/>
  <c r="E551"/>
  <c r="F551"/>
  <c r="G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E553"/>
  <c r="I553"/>
  <c r="M553"/>
  <c r="Q553"/>
  <c r="U553"/>
  <c r="Y553"/>
  <c r="D555"/>
  <c r="E555"/>
  <c r="F555"/>
  <c r="G555"/>
  <c r="I555"/>
  <c r="J555"/>
  <c r="K555"/>
  <c r="L555"/>
  <c r="M555"/>
  <c r="N555"/>
  <c r="O555"/>
  <c r="P555"/>
  <c r="Q555"/>
  <c r="R555"/>
  <c r="S555"/>
  <c r="T555"/>
  <c r="U555"/>
  <c r="W555"/>
  <c r="X555"/>
  <c r="Y555"/>
  <c r="Z555"/>
  <c r="AA555"/>
  <c r="AB555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D561"/>
  <c r="E561"/>
  <c r="F561"/>
  <c r="G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E564"/>
  <c r="G564"/>
  <c r="I564"/>
  <c r="K564"/>
  <c r="M564"/>
  <c r="O564"/>
  <c r="Q564"/>
  <c r="S564"/>
  <c r="U564"/>
  <c r="W564"/>
  <c r="Y564"/>
  <c r="AA564"/>
  <c r="D564"/>
  <c r="F564"/>
  <c r="H564"/>
  <c r="J564"/>
  <c r="L564"/>
  <c r="N564"/>
  <c r="P564"/>
  <c r="R564"/>
  <c r="T564"/>
  <c r="V564"/>
  <c r="X564"/>
  <c r="Z564"/>
  <c r="AB564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V573"/>
  <c r="W573"/>
  <c r="X573"/>
  <c r="Y573"/>
  <c r="Z573"/>
  <c r="AA573"/>
  <c r="AB573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D578"/>
  <c r="E578"/>
  <c r="F578"/>
  <c r="G578"/>
  <c r="H578"/>
  <c r="I578"/>
  <c r="J578"/>
  <c r="K578"/>
  <c r="L578"/>
  <c r="M578"/>
  <c r="M587" s="1"/>
  <c r="N578"/>
  <c r="O578"/>
  <c r="P578"/>
  <c r="Q578"/>
  <c r="Q587" s="1"/>
  <c r="R578"/>
  <c r="S578"/>
  <c r="T578"/>
  <c r="U578"/>
  <c r="U587" s="1"/>
  <c r="V578"/>
  <c r="W578"/>
  <c r="X578"/>
  <c r="Y578"/>
  <c r="Y587" s="1"/>
  <c r="Z578"/>
  <c r="AA578"/>
  <c r="AB578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F586"/>
  <c r="G586"/>
  <c r="I586"/>
  <c r="J586"/>
  <c r="K586"/>
  <c r="L586"/>
  <c r="N586"/>
  <c r="O586"/>
  <c r="Q586"/>
  <c r="R586"/>
  <c r="S586"/>
  <c r="T586"/>
  <c r="U586"/>
  <c r="V586"/>
  <c r="W586"/>
  <c r="X586"/>
  <c r="Y586"/>
  <c r="Z586"/>
  <c r="AA586"/>
  <c r="AB586"/>
  <c r="E597"/>
  <c r="F597"/>
  <c r="G597"/>
  <c r="H597"/>
  <c r="I597"/>
  <c r="J597"/>
  <c r="K597"/>
  <c r="L597"/>
  <c r="M597"/>
  <c r="N597"/>
  <c r="P597"/>
  <c r="R597"/>
  <c r="S597"/>
  <c r="T597"/>
  <c r="U597"/>
  <c r="V597"/>
  <c r="W597"/>
  <c r="X597"/>
  <c r="Y597"/>
  <c r="Z597"/>
  <c r="AA597"/>
  <c r="AB597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D706"/>
  <c r="D715" s="1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D748"/>
  <c r="E748"/>
  <c r="F748"/>
  <c r="G748"/>
  <c r="H748"/>
  <c r="I748"/>
  <c r="J748"/>
  <c r="K748"/>
  <c r="L748"/>
  <c r="M748"/>
  <c r="N748"/>
  <c r="O748"/>
  <c r="P748"/>
  <c r="Q748"/>
  <c r="Q751" s="1"/>
  <c r="R748"/>
  <c r="S748"/>
  <c r="S751" s="1"/>
  <c r="T748"/>
  <c r="U748"/>
  <c r="U751" s="1"/>
  <c r="V748"/>
  <c r="W748"/>
  <c r="W751" s="1"/>
  <c r="X748"/>
  <c r="Y748"/>
  <c r="Y751" s="1"/>
  <c r="Z748"/>
  <c r="AA748"/>
  <c r="AA751" s="1"/>
  <c r="AB748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E886"/>
  <c r="F886"/>
  <c r="G886"/>
  <c r="H886"/>
  <c r="I886"/>
  <c r="K886"/>
  <c r="L886"/>
  <c r="M886"/>
  <c r="N886"/>
  <c r="O886"/>
  <c r="P886"/>
  <c r="Q886"/>
  <c r="R886"/>
  <c r="S886"/>
  <c r="T886"/>
  <c r="U886"/>
  <c r="V886"/>
  <c r="W886"/>
  <c r="X886"/>
  <c r="Y886"/>
  <c r="Z886"/>
  <c r="AA886"/>
  <c r="AB886"/>
  <c r="F894"/>
  <c r="G894"/>
  <c r="H894"/>
  <c r="I894"/>
  <c r="J894"/>
  <c r="J887" s="1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E916"/>
  <c r="G916"/>
  <c r="I916"/>
  <c r="K916"/>
  <c r="L916"/>
  <c r="M916"/>
  <c r="O916"/>
  <c r="P916"/>
  <c r="Q916"/>
  <c r="S916"/>
  <c r="T916"/>
  <c r="U916"/>
  <c r="W916"/>
  <c r="X916"/>
  <c r="Y916"/>
  <c r="AA916"/>
  <c r="AB916"/>
  <c r="D916"/>
  <c r="F916"/>
  <c r="H916"/>
  <c r="J916"/>
  <c r="N916"/>
  <c r="R916"/>
  <c r="V916"/>
  <c r="Z916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D956"/>
  <c r="D963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D1017"/>
  <c r="E1014"/>
  <c r="F1014"/>
  <c r="F1017" s="1"/>
  <c r="G1014"/>
  <c r="G1017" s="1"/>
  <c r="H1014"/>
  <c r="H1017" s="1"/>
  <c r="I1014"/>
  <c r="I1017" s="1"/>
  <c r="J1014"/>
  <c r="J1017" s="1"/>
  <c r="K1014"/>
  <c r="K1017" s="1"/>
  <c r="L1014"/>
  <c r="L1017" s="1"/>
  <c r="M1014"/>
  <c r="M1017" s="1"/>
  <c r="N1014"/>
  <c r="N1017" s="1"/>
  <c r="O1014"/>
  <c r="O1017" s="1"/>
  <c r="P1014"/>
  <c r="P1017" s="1"/>
  <c r="Q1014"/>
  <c r="Q1017" s="1"/>
  <c r="R1014"/>
  <c r="R1017" s="1"/>
  <c r="S1014"/>
  <c r="S1017" s="1"/>
  <c r="T1014"/>
  <c r="T1017" s="1"/>
  <c r="U1014"/>
  <c r="U1017" s="1"/>
  <c r="V1014"/>
  <c r="V1017" s="1"/>
  <c r="W1014"/>
  <c r="W1017" s="1"/>
  <c r="X1014"/>
  <c r="X1017" s="1"/>
  <c r="Y1014"/>
  <c r="Y1017" s="1"/>
  <c r="Z1014"/>
  <c r="Z1017" s="1"/>
  <c r="AA1014"/>
  <c r="AA1017" s="1"/>
  <c r="AB1014"/>
  <c r="AB1017" s="1"/>
  <c r="E1017"/>
  <c r="D1035"/>
  <c r="E1035"/>
  <c r="F1035"/>
  <c r="G1035"/>
  <c r="H1035"/>
  <c r="I1035"/>
  <c r="J1035"/>
  <c r="K1035"/>
  <c r="L1035"/>
  <c r="M1035"/>
  <c r="N1035"/>
  <c r="O1035"/>
  <c r="P1035"/>
  <c r="Q1035"/>
  <c r="R1035"/>
  <c r="S1035"/>
  <c r="T1035"/>
  <c r="U1035"/>
  <c r="V1035"/>
  <c r="W1035"/>
  <c r="X1035"/>
  <c r="Y1035"/>
  <c r="Z1035"/>
  <c r="AA1035"/>
  <c r="AB1035"/>
  <c r="D1042"/>
  <c r="E1042"/>
  <c r="F1042"/>
  <c r="G1042"/>
  <c r="H1042"/>
  <c r="I1042"/>
  <c r="J1042"/>
  <c r="K1042"/>
  <c r="L1042"/>
  <c r="M1042"/>
  <c r="N1042"/>
  <c r="O1042"/>
  <c r="P1042"/>
  <c r="Q1042"/>
  <c r="R1042"/>
  <c r="S1042"/>
  <c r="T1042"/>
  <c r="U1042"/>
  <c r="V1042"/>
  <c r="W1042"/>
  <c r="X1042"/>
  <c r="Y1042"/>
  <c r="Z1042"/>
  <c r="AA1042"/>
  <c r="AB1042"/>
  <c r="D1048"/>
  <c r="E1048"/>
  <c r="F1048"/>
  <c r="G1048"/>
  <c r="H1048"/>
  <c r="I1048"/>
  <c r="J1048"/>
  <c r="K1048"/>
  <c r="L1048"/>
  <c r="M1048"/>
  <c r="N1048"/>
  <c r="O1048"/>
  <c r="P1048"/>
  <c r="Q1048"/>
  <c r="R1048"/>
  <c r="S1048"/>
  <c r="T1048"/>
  <c r="U1048"/>
  <c r="V1048"/>
  <c r="W1048"/>
  <c r="X1048"/>
  <c r="Y1048"/>
  <c r="Z1048"/>
  <c r="AA1048"/>
  <c r="AB1048"/>
  <c r="D1058"/>
  <c r="E1058"/>
  <c r="F1058"/>
  <c r="G1058"/>
  <c r="H1058"/>
  <c r="I1058"/>
  <c r="J1058"/>
  <c r="K1058"/>
  <c r="L1058"/>
  <c r="M1058"/>
  <c r="N1058"/>
  <c r="O1058"/>
  <c r="P1058"/>
  <c r="Q1058"/>
  <c r="R1058"/>
  <c r="S1058"/>
  <c r="T1058"/>
  <c r="U1058"/>
  <c r="V1058"/>
  <c r="W1058"/>
  <c r="X1058"/>
  <c r="Y1058"/>
  <c r="Z1058"/>
  <c r="AA1058"/>
  <c r="AB1058"/>
  <c r="D1061"/>
  <c r="E1061"/>
  <c r="F1061"/>
  <c r="G1061"/>
  <c r="H1061"/>
  <c r="I1061"/>
  <c r="J1061"/>
  <c r="K1061"/>
  <c r="L1061"/>
  <c r="M1061"/>
  <c r="N1061"/>
  <c r="O1061"/>
  <c r="P1061"/>
  <c r="Q1061"/>
  <c r="R1061"/>
  <c r="S1061"/>
  <c r="T1061"/>
  <c r="U1061"/>
  <c r="V1061"/>
  <c r="W1061"/>
  <c r="X1061"/>
  <c r="Y1061"/>
  <c r="Z1061"/>
  <c r="AA1061"/>
  <c r="AB1061"/>
  <c r="E1067"/>
  <c r="F1067"/>
  <c r="G1067"/>
  <c r="H1067"/>
  <c r="I1067"/>
  <c r="J1067"/>
  <c r="K1067"/>
  <c r="L1067"/>
  <c r="M1067"/>
  <c r="N1067"/>
  <c r="O1067"/>
  <c r="P1067"/>
  <c r="Q1067"/>
  <c r="R1067"/>
  <c r="S1067"/>
  <c r="T1067"/>
  <c r="U1067"/>
  <c r="V1067"/>
  <c r="W1067"/>
  <c r="X1067"/>
  <c r="Y1067"/>
  <c r="Z1067"/>
  <c r="AA1067"/>
  <c r="AB1067"/>
  <c r="E1070"/>
  <c r="F1070"/>
  <c r="G1070"/>
  <c r="H1070"/>
  <c r="I1070"/>
  <c r="J1070"/>
  <c r="K1070"/>
  <c r="L1070"/>
  <c r="M1070"/>
  <c r="N1070"/>
  <c r="O1070"/>
  <c r="P1070"/>
  <c r="Q1070"/>
  <c r="R1070"/>
  <c r="S1070"/>
  <c r="T1070"/>
  <c r="U1070"/>
  <c r="V1070"/>
  <c r="W1070"/>
  <c r="X1070"/>
  <c r="Y1070"/>
  <c r="Z1070"/>
  <c r="AA1070"/>
  <c r="AB1070"/>
  <c r="E1073"/>
  <c r="F1073"/>
  <c r="G1073"/>
  <c r="H1073"/>
  <c r="I1073"/>
  <c r="J1073"/>
  <c r="K1073"/>
  <c r="L1073"/>
  <c r="M1073"/>
  <c r="N1073"/>
  <c r="O1073"/>
  <c r="P1073"/>
  <c r="Q1073"/>
  <c r="R1073"/>
  <c r="S1073"/>
  <c r="T1073"/>
  <c r="U1073"/>
  <c r="V1073"/>
  <c r="W1073"/>
  <c r="X1073"/>
  <c r="Y1073"/>
  <c r="Z1073"/>
  <c r="AA1073"/>
  <c r="AB1073"/>
  <c r="E1076"/>
  <c r="F1076"/>
  <c r="G1076"/>
  <c r="H1076"/>
  <c r="I1076"/>
  <c r="J1076"/>
  <c r="K1076"/>
  <c r="L1076"/>
  <c r="M1076"/>
  <c r="N1076"/>
  <c r="O1076"/>
  <c r="P1076"/>
  <c r="Q1076"/>
  <c r="R1076"/>
  <c r="S1076"/>
  <c r="T1076"/>
  <c r="U1076"/>
  <c r="V1076"/>
  <c r="W1076"/>
  <c r="X1076"/>
  <c r="Y1076"/>
  <c r="Z1076"/>
  <c r="AA1076"/>
  <c r="AB1076"/>
  <c r="J1121"/>
  <c r="L1121"/>
  <c r="D1186"/>
  <c r="E1156"/>
  <c r="F1156"/>
  <c r="G1156"/>
  <c r="H1156"/>
  <c r="H1158" s="1"/>
  <c r="I1186"/>
  <c r="J1156"/>
  <c r="K1156"/>
  <c r="L1156"/>
  <c r="L1158" s="1"/>
  <c r="M1156"/>
  <c r="N1156"/>
  <c r="O1156"/>
  <c r="P1156"/>
  <c r="Q1156"/>
  <c r="R1156"/>
  <c r="S1156"/>
  <c r="T1156"/>
  <c r="T1158" s="1"/>
  <c r="U1156"/>
  <c r="V1156"/>
  <c r="W1156"/>
  <c r="X1156"/>
  <c r="Y1156"/>
  <c r="Z1156"/>
  <c r="AA1156"/>
  <c r="D1178"/>
  <c r="E1178"/>
  <c r="F1178"/>
  <c r="G1178"/>
  <c r="H1178"/>
  <c r="I1178"/>
  <c r="J1178"/>
  <c r="K1178"/>
  <c r="L1178"/>
  <c r="M1178"/>
  <c r="N1178"/>
  <c r="O1178"/>
  <c r="P1178"/>
  <c r="Q1178"/>
  <c r="R1178"/>
  <c r="S1178"/>
  <c r="T1178"/>
  <c r="U1178"/>
  <c r="V1178"/>
  <c r="W1178"/>
  <c r="X1178"/>
  <c r="Y1178"/>
  <c r="Z1178"/>
  <c r="AA1178"/>
  <c r="AB1178"/>
  <c r="D1179"/>
  <c r="E1179"/>
  <c r="F1179"/>
  <c r="G1179"/>
  <c r="H1179"/>
  <c r="I1179"/>
  <c r="J1179"/>
  <c r="K1179"/>
  <c r="L1179"/>
  <c r="M1179"/>
  <c r="N1179"/>
  <c r="O1179"/>
  <c r="P1179"/>
  <c r="Q1179"/>
  <c r="R1179"/>
  <c r="S1179"/>
  <c r="T1179"/>
  <c r="U1179"/>
  <c r="V1179"/>
  <c r="W1179"/>
  <c r="X1179"/>
  <c r="Y1179"/>
  <c r="Z1179"/>
  <c r="AA1179"/>
  <c r="AB1186"/>
  <c r="D1194"/>
  <c r="E1194"/>
  <c r="F1194"/>
  <c r="G1194"/>
  <c r="H1194"/>
  <c r="I1194"/>
  <c r="J1194"/>
  <c r="K1194"/>
  <c r="L1194"/>
  <c r="M1194"/>
  <c r="N1194"/>
  <c r="O1194"/>
  <c r="P1194"/>
  <c r="Q1194"/>
  <c r="R1194"/>
  <c r="S1194"/>
  <c r="T1194"/>
  <c r="U1194"/>
  <c r="V1194"/>
  <c r="W1194"/>
  <c r="X1194"/>
  <c r="Y1194"/>
  <c r="Z1194"/>
  <c r="AA1194"/>
  <c r="AB1194"/>
  <c r="E1196"/>
  <c r="E1220" s="1"/>
  <c r="F1196"/>
  <c r="G1196"/>
  <c r="G1220" s="1"/>
  <c r="H1196"/>
  <c r="H1220" s="1"/>
  <c r="I1196"/>
  <c r="I1220" s="1"/>
  <c r="J1196"/>
  <c r="K1196"/>
  <c r="K1220" s="1"/>
  <c r="L1196"/>
  <c r="L1220" s="1"/>
  <c r="M1196"/>
  <c r="M1220" s="1"/>
  <c r="N1196"/>
  <c r="O1196"/>
  <c r="O1220" s="1"/>
  <c r="P1196"/>
  <c r="P1220" s="1"/>
  <c r="Q1196"/>
  <c r="Q1220" s="1"/>
  <c r="R1196"/>
  <c r="S1196"/>
  <c r="S1220" s="1"/>
  <c r="T1196"/>
  <c r="T1220" s="1"/>
  <c r="U1196"/>
  <c r="U1220" s="1"/>
  <c r="V1196"/>
  <c r="W1196"/>
  <c r="W1220" s="1"/>
  <c r="X1196"/>
  <c r="X1220" s="1"/>
  <c r="Y1196"/>
  <c r="Y1220" s="1"/>
  <c r="Z1196"/>
  <c r="AA1196"/>
  <c r="AA1220" s="1"/>
  <c r="AB1196"/>
  <c r="AB1220" s="1"/>
  <c r="E1199"/>
  <c r="F1199"/>
  <c r="G1199"/>
  <c r="H1199"/>
  <c r="I1199"/>
  <c r="J1199"/>
  <c r="K1199"/>
  <c r="L1199"/>
  <c r="M1199"/>
  <c r="N1199"/>
  <c r="O1199"/>
  <c r="P1199"/>
  <c r="Q1199"/>
  <c r="R1199"/>
  <c r="S1199"/>
  <c r="T1199"/>
  <c r="U1199"/>
  <c r="V1199"/>
  <c r="W1199"/>
  <c r="X1199"/>
  <c r="Y1199"/>
  <c r="Z1199"/>
  <c r="AA1199"/>
  <c r="AB1199"/>
  <c r="E1205"/>
  <c r="F1205"/>
  <c r="G1205"/>
  <c r="H1205"/>
  <c r="I1205"/>
  <c r="J1205"/>
  <c r="K1205"/>
  <c r="L1205"/>
  <c r="M1205"/>
  <c r="N1205"/>
  <c r="O1205"/>
  <c r="P1205"/>
  <c r="Q1205"/>
  <c r="R1205"/>
  <c r="S1205"/>
  <c r="T1205"/>
  <c r="U1205"/>
  <c r="V1205"/>
  <c r="W1205"/>
  <c r="X1205"/>
  <c r="Y1205"/>
  <c r="Z1205"/>
  <c r="AA1205"/>
  <c r="AB1205"/>
  <c r="E1208"/>
  <c r="F1208"/>
  <c r="G1208"/>
  <c r="H1208"/>
  <c r="I1208"/>
  <c r="J1208"/>
  <c r="K1208"/>
  <c r="L1208"/>
  <c r="M1208"/>
  <c r="N1208"/>
  <c r="O1208"/>
  <c r="P1208"/>
  <c r="Q1208"/>
  <c r="R1208"/>
  <c r="S1208"/>
  <c r="T1208"/>
  <c r="U1208"/>
  <c r="V1208"/>
  <c r="W1208"/>
  <c r="X1208"/>
  <c r="Y1208"/>
  <c r="Z1208"/>
  <c r="AA1208"/>
  <c r="AB1208"/>
  <c r="E1212"/>
  <c r="F1212"/>
  <c r="G1212"/>
  <c r="H1212"/>
  <c r="I1212"/>
  <c r="J1212"/>
  <c r="K1212"/>
  <c r="L1212"/>
  <c r="M1212"/>
  <c r="N1212"/>
  <c r="O1212"/>
  <c r="P1212"/>
  <c r="Q1212"/>
  <c r="R1212"/>
  <c r="S1212"/>
  <c r="T1212"/>
  <c r="U1212"/>
  <c r="V1212"/>
  <c r="W1212"/>
  <c r="X1212"/>
  <c r="Y1212"/>
  <c r="Z1212"/>
  <c r="AA1212"/>
  <c r="AB1212"/>
  <c r="E1219"/>
  <c r="F1219"/>
  <c r="G1219"/>
  <c r="H1219"/>
  <c r="I1219"/>
  <c r="J1219"/>
  <c r="K1219"/>
  <c r="L1219"/>
  <c r="M1219"/>
  <c r="N1219"/>
  <c r="O1219"/>
  <c r="P1219"/>
  <c r="Q1219"/>
  <c r="R1219"/>
  <c r="S1219"/>
  <c r="T1219"/>
  <c r="U1219"/>
  <c r="V1219"/>
  <c r="W1219"/>
  <c r="X1219"/>
  <c r="Y1219"/>
  <c r="Z1219"/>
  <c r="AA1219"/>
  <c r="AB1219"/>
  <c r="D1220"/>
  <c r="F1220"/>
  <c r="J1220"/>
  <c r="N1220"/>
  <c r="R1220"/>
  <c r="V1220"/>
  <c r="Z1220"/>
  <c r="D1273"/>
  <c r="E1273"/>
  <c r="F1273"/>
  <c r="G1273"/>
  <c r="H1273"/>
  <c r="I1273"/>
  <c r="J1273"/>
  <c r="K1273"/>
  <c r="L1273"/>
  <c r="M1273"/>
  <c r="N1273"/>
  <c r="O1273"/>
  <c r="P1273"/>
  <c r="Q1273"/>
  <c r="R1273"/>
  <c r="S1273"/>
  <c r="T1273"/>
  <c r="U1273"/>
  <c r="V1273"/>
  <c r="W1273"/>
  <c r="X1273"/>
  <c r="Y1273"/>
  <c r="Z1273"/>
  <c r="AA1273"/>
  <c r="AB1273"/>
  <c r="E1274"/>
  <c r="F1274"/>
  <c r="G1274"/>
  <c r="H1274"/>
  <c r="I1274"/>
  <c r="J1274"/>
  <c r="K1274"/>
  <c r="L1274"/>
  <c r="M1274"/>
  <c r="N1274"/>
  <c r="O1274"/>
  <c r="P1274"/>
  <c r="Q1274"/>
  <c r="R1274"/>
  <c r="S1274"/>
  <c r="T1274"/>
  <c r="U1274"/>
  <c r="V1274"/>
  <c r="W1274"/>
  <c r="X1274"/>
  <c r="Y1274"/>
  <c r="Z1274"/>
  <c r="Z1313" s="1"/>
  <c r="AA1274"/>
  <c r="AB1274"/>
  <c r="D1293"/>
  <c r="E1293"/>
  <c r="F1293"/>
  <c r="G1293"/>
  <c r="H1293"/>
  <c r="I1293"/>
  <c r="J1293"/>
  <c r="K1293"/>
  <c r="L1293"/>
  <c r="M1293"/>
  <c r="N1293"/>
  <c r="O1293"/>
  <c r="P1293"/>
  <c r="Q1293"/>
  <c r="R1293"/>
  <c r="S1293"/>
  <c r="T1293"/>
  <c r="U1293"/>
  <c r="V1293"/>
  <c r="W1293"/>
  <c r="X1293"/>
  <c r="Y1293"/>
  <c r="Z1293"/>
  <c r="AA1293"/>
  <c r="AB1293"/>
  <c r="V1313"/>
  <c r="D1341"/>
  <c r="E1341"/>
  <c r="F1341"/>
  <c r="G1341"/>
  <c r="H1341"/>
  <c r="I1341"/>
  <c r="J1341"/>
  <c r="K1341"/>
  <c r="L1341"/>
  <c r="M1341"/>
  <c r="N1341"/>
  <c r="O1341"/>
  <c r="P1341"/>
  <c r="Q1341"/>
  <c r="R1341"/>
  <c r="S1341"/>
  <c r="T1341"/>
  <c r="U1341"/>
  <c r="V1341"/>
  <c r="W1341"/>
  <c r="X1341"/>
  <c r="Y1341"/>
  <c r="Z1341"/>
  <c r="AA1341"/>
  <c r="AB1341"/>
  <c r="D1345"/>
  <c r="E1345"/>
  <c r="F1345"/>
  <c r="G1345"/>
  <c r="H1345"/>
  <c r="I1345"/>
  <c r="J1345"/>
  <c r="K1345"/>
  <c r="L1345"/>
  <c r="M1345"/>
  <c r="N1345"/>
  <c r="O1345"/>
  <c r="P1345"/>
  <c r="Q1345"/>
  <c r="R1345"/>
  <c r="S1345"/>
  <c r="T1345"/>
  <c r="U1345"/>
  <c r="V1345"/>
  <c r="W1345"/>
  <c r="X1345"/>
  <c r="Y1345"/>
  <c r="Z1345"/>
  <c r="AA1345"/>
  <c r="AB1345"/>
  <c r="E1377"/>
  <c r="F1377"/>
  <c r="G1377"/>
  <c r="H1377"/>
  <c r="I1377"/>
  <c r="J1377"/>
  <c r="K1377"/>
  <c r="L1377"/>
  <c r="M1377"/>
  <c r="N1377"/>
  <c r="O1377"/>
  <c r="P1377"/>
  <c r="Q1377"/>
  <c r="R1377"/>
  <c r="S1377"/>
  <c r="T1377"/>
  <c r="U1377"/>
  <c r="V1377"/>
  <c r="W1377"/>
  <c r="X1377"/>
  <c r="Y1377"/>
  <c r="Z1377"/>
  <c r="AA1377"/>
  <c r="AB1377"/>
  <c r="D1381"/>
  <c r="E1380"/>
  <c r="E1381" s="1"/>
  <c r="E1648" s="1"/>
  <c r="E1644" s="1"/>
  <c r="F1380"/>
  <c r="F1381" s="1"/>
  <c r="F1648" s="1"/>
  <c r="F1644" s="1"/>
  <c r="G1380"/>
  <c r="G1381" s="1"/>
  <c r="G1648" s="1"/>
  <c r="G1644" s="1"/>
  <c r="H1380"/>
  <c r="H1381" s="1"/>
  <c r="I1380"/>
  <c r="I1381" s="1"/>
  <c r="I1648" s="1"/>
  <c r="I1644" s="1"/>
  <c r="J1380"/>
  <c r="J1381" s="1"/>
  <c r="J1648" s="1"/>
  <c r="J1644" s="1"/>
  <c r="K1380"/>
  <c r="K1381" s="1"/>
  <c r="K1648" s="1"/>
  <c r="K1644" s="1"/>
  <c r="L1380"/>
  <c r="L1381" s="1"/>
  <c r="M1380"/>
  <c r="M1381" s="1"/>
  <c r="M1648" s="1"/>
  <c r="M1644" s="1"/>
  <c r="N1380"/>
  <c r="N1381" s="1"/>
  <c r="N1648" s="1"/>
  <c r="N1644" s="1"/>
  <c r="O1380"/>
  <c r="O1381" s="1"/>
  <c r="O1648" s="1"/>
  <c r="O1644" s="1"/>
  <c r="P1380"/>
  <c r="P1381" s="1"/>
  <c r="Q1380"/>
  <c r="Q1381" s="1"/>
  <c r="Q1648" s="1"/>
  <c r="Q1644" s="1"/>
  <c r="R1380"/>
  <c r="R1381" s="1"/>
  <c r="R1648" s="1"/>
  <c r="R1644" s="1"/>
  <c r="S1380"/>
  <c r="S1381" s="1"/>
  <c r="S1648" s="1"/>
  <c r="S1644" s="1"/>
  <c r="T1380"/>
  <c r="T1381" s="1"/>
  <c r="U1380"/>
  <c r="U1381" s="1"/>
  <c r="U1648" s="1"/>
  <c r="U1644" s="1"/>
  <c r="V1380"/>
  <c r="V1381" s="1"/>
  <c r="V1648" s="1"/>
  <c r="V1644" s="1"/>
  <c r="W1380"/>
  <c r="W1381" s="1"/>
  <c r="W1648" s="1"/>
  <c r="W1644" s="1"/>
  <c r="X1380"/>
  <c r="X1381" s="1"/>
  <c r="Y1380"/>
  <c r="Y1381" s="1"/>
  <c r="Y1648" s="1"/>
  <c r="Y1644" s="1"/>
  <c r="Z1380"/>
  <c r="Z1381" s="1"/>
  <c r="Z1648" s="1"/>
  <c r="Z1644" s="1"/>
  <c r="AA1380"/>
  <c r="AA1381" s="1"/>
  <c r="AA1648" s="1"/>
  <c r="AA1644" s="1"/>
  <c r="AB1380"/>
  <c r="AB1381" s="1"/>
  <c r="D1395"/>
  <c r="E1395"/>
  <c r="F1395"/>
  <c r="G1395"/>
  <c r="H1395"/>
  <c r="I1395"/>
  <c r="J1395"/>
  <c r="K1395"/>
  <c r="L1395"/>
  <c r="M1395"/>
  <c r="N1395"/>
  <c r="O1395"/>
  <c r="P1395"/>
  <c r="Q1395"/>
  <c r="R1395"/>
  <c r="S1395"/>
  <c r="T1395"/>
  <c r="U1395"/>
  <c r="V1395"/>
  <c r="W1395"/>
  <c r="X1395"/>
  <c r="Y1395"/>
  <c r="Z1395"/>
  <c r="AA1395"/>
  <c r="AB1395"/>
  <c r="D1399"/>
  <c r="E1399"/>
  <c r="F1399"/>
  <c r="G1399"/>
  <c r="H1399"/>
  <c r="I1399"/>
  <c r="J1399"/>
  <c r="K1399"/>
  <c r="L1399"/>
  <c r="M1399"/>
  <c r="N1399"/>
  <c r="O1399"/>
  <c r="P1399"/>
  <c r="Q1399"/>
  <c r="R1399"/>
  <c r="S1399"/>
  <c r="T1399"/>
  <c r="U1399"/>
  <c r="V1399"/>
  <c r="W1399"/>
  <c r="X1399"/>
  <c r="Y1399"/>
  <c r="Z1399"/>
  <c r="AA1399"/>
  <c r="AB1399"/>
  <c r="D1403"/>
  <c r="E1403"/>
  <c r="F1403"/>
  <c r="G1403"/>
  <c r="H1403"/>
  <c r="I1403"/>
  <c r="J1403"/>
  <c r="K1403"/>
  <c r="L1403"/>
  <c r="M1403"/>
  <c r="N1403"/>
  <c r="O1403"/>
  <c r="P1403"/>
  <c r="Q1403"/>
  <c r="R1403"/>
  <c r="S1403"/>
  <c r="T1403"/>
  <c r="U1403"/>
  <c r="V1403"/>
  <c r="W1403"/>
  <c r="X1403"/>
  <c r="Y1403"/>
  <c r="Z1403"/>
  <c r="AA1403"/>
  <c r="AB1403"/>
  <c r="D1407"/>
  <c r="E1407"/>
  <c r="F1407"/>
  <c r="G1407"/>
  <c r="H1407"/>
  <c r="I1407"/>
  <c r="J1407"/>
  <c r="K1407"/>
  <c r="L1407"/>
  <c r="M1407"/>
  <c r="N1407"/>
  <c r="O1407"/>
  <c r="P1407"/>
  <c r="Q1407"/>
  <c r="R1407"/>
  <c r="S1407"/>
  <c r="T1407"/>
  <c r="U1407"/>
  <c r="V1407"/>
  <c r="W1407"/>
  <c r="X1407"/>
  <c r="Y1407"/>
  <c r="Z1407"/>
  <c r="AA1407"/>
  <c r="AB1407"/>
  <c r="D1411"/>
  <c r="E1411"/>
  <c r="F1411"/>
  <c r="G1411"/>
  <c r="H1411"/>
  <c r="I1411"/>
  <c r="J1411"/>
  <c r="K1411"/>
  <c r="L1411"/>
  <c r="M1411"/>
  <c r="O1411"/>
  <c r="P1411"/>
  <c r="Q1411"/>
  <c r="R1411"/>
  <c r="S1411"/>
  <c r="T1411"/>
  <c r="U1411"/>
  <c r="V1411"/>
  <c r="W1411"/>
  <c r="X1411"/>
  <c r="Y1411"/>
  <c r="Z1411"/>
  <c r="AA1411"/>
  <c r="AB1411"/>
  <c r="D1418"/>
  <c r="E1418"/>
  <c r="F1418"/>
  <c r="G1418"/>
  <c r="H1418"/>
  <c r="I1418"/>
  <c r="J1418"/>
  <c r="K1418"/>
  <c r="L1418"/>
  <c r="M1418"/>
  <c r="N1418"/>
  <c r="O1418"/>
  <c r="P1418"/>
  <c r="Q1418"/>
  <c r="R1418"/>
  <c r="S1418"/>
  <c r="T1418"/>
  <c r="U1418"/>
  <c r="V1418"/>
  <c r="W1418"/>
  <c r="X1418"/>
  <c r="Y1418"/>
  <c r="Z1418"/>
  <c r="AA1418"/>
  <c r="AB1418"/>
  <c r="D1422"/>
  <c r="E1422"/>
  <c r="F1422"/>
  <c r="G1422"/>
  <c r="H1422"/>
  <c r="I1422"/>
  <c r="J1422"/>
  <c r="K1422"/>
  <c r="L1422"/>
  <c r="M1422"/>
  <c r="O1422"/>
  <c r="P1422"/>
  <c r="Q1422"/>
  <c r="R1422"/>
  <c r="S1422"/>
  <c r="T1422"/>
  <c r="U1422"/>
  <c r="W1422"/>
  <c r="X1422"/>
  <c r="Y1422"/>
  <c r="Z1422"/>
  <c r="AA1422"/>
  <c r="AB1422"/>
  <c r="D1429"/>
  <c r="E1429"/>
  <c r="F1429"/>
  <c r="G1429"/>
  <c r="H1429"/>
  <c r="I1429"/>
  <c r="J1429"/>
  <c r="K1429"/>
  <c r="L1429"/>
  <c r="M1429"/>
  <c r="N1429"/>
  <c r="O1429"/>
  <c r="P1429"/>
  <c r="Q1429"/>
  <c r="R1429"/>
  <c r="S1429"/>
  <c r="T1429"/>
  <c r="U1429"/>
  <c r="V1429"/>
  <c r="W1429"/>
  <c r="X1429"/>
  <c r="Y1429"/>
  <c r="Z1429"/>
  <c r="AA1429"/>
  <c r="AB1429"/>
  <c r="D1434"/>
  <c r="D1487" s="1"/>
  <c r="E1434"/>
  <c r="E1435" s="1"/>
  <c r="F1434"/>
  <c r="F1435" s="1"/>
  <c r="G1434"/>
  <c r="G1435" s="1"/>
  <c r="H1434"/>
  <c r="H1435" s="1"/>
  <c r="I1434"/>
  <c r="I1435" s="1"/>
  <c r="J1434"/>
  <c r="J1435" s="1"/>
  <c r="K1434"/>
  <c r="K1435" s="1"/>
  <c r="L1434"/>
  <c r="L1435" s="1"/>
  <c r="M1434"/>
  <c r="M1435" s="1"/>
  <c r="N1434"/>
  <c r="N1435" s="1"/>
  <c r="O1434"/>
  <c r="O1435" s="1"/>
  <c r="P1434"/>
  <c r="P1435" s="1"/>
  <c r="Q1434"/>
  <c r="Q1435" s="1"/>
  <c r="R1434"/>
  <c r="R1435" s="1"/>
  <c r="S1434"/>
  <c r="S1435" s="1"/>
  <c r="T1434"/>
  <c r="T1435" s="1"/>
  <c r="U1434"/>
  <c r="U1435" s="1"/>
  <c r="V1434"/>
  <c r="V1435" s="1"/>
  <c r="W1434"/>
  <c r="W1435" s="1"/>
  <c r="X1434"/>
  <c r="X1435" s="1"/>
  <c r="Y1434"/>
  <c r="Y1435" s="1"/>
  <c r="Z1434"/>
  <c r="Z1435" s="1"/>
  <c r="AA1434"/>
  <c r="AA1435" s="1"/>
  <c r="AB1434"/>
  <c r="D1437"/>
  <c r="E1437"/>
  <c r="F1437"/>
  <c r="G1437"/>
  <c r="H1437"/>
  <c r="I1437"/>
  <c r="J1437"/>
  <c r="K1437"/>
  <c r="L1437"/>
  <c r="M1437"/>
  <c r="N1437"/>
  <c r="O1437"/>
  <c r="P1437"/>
  <c r="Q1437"/>
  <c r="R1437"/>
  <c r="S1437"/>
  <c r="T1437"/>
  <c r="U1437"/>
  <c r="V1437"/>
  <c r="W1437"/>
  <c r="X1437"/>
  <c r="Y1437"/>
  <c r="Z1437"/>
  <c r="AA1437"/>
  <c r="AB1437"/>
  <c r="D1441"/>
  <c r="E1441"/>
  <c r="F1441"/>
  <c r="G1441"/>
  <c r="H1441"/>
  <c r="I1441"/>
  <c r="J1441"/>
  <c r="K1441"/>
  <c r="L1441"/>
  <c r="M1441"/>
  <c r="N1441"/>
  <c r="O1441"/>
  <c r="P1441"/>
  <c r="Q1441"/>
  <c r="R1441"/>
  <c r="S1441"/>
  <c r="T1441"/>
  <c r="U1441"/>
  <c r="V1441"/>
  <c r="W1441"/>
  <c r="X1441"/>
  <c r="Y1441"/>
  <c r="Z1441"/>
  <c r="AA1441"/>
  <c r="AB1441"/>
  <c r="D1445"/>
  <c r="E1445"/>
  <c r="F1445"/>
  <c r="G1445"/>
  <c r="H1445"/>
  <c r="I1445"/>
  <c r="J1445"/>
  <c r="K1445"/>
  <c r="L1445"/>
  <c r="M1445"/>
  <c r="N1445"/>
  <c r="O1445"/>
  <c r="P1445"/>
  <c r="Q1445"/>
  <c r="R1445"/>
  <c r="S1445"/>
  <c r="T1445"/>
  <c r="U1445"/>
  <c r="V1445"/>
  <c r="W1445"/>
  <c r="X1445"/>
  <c r="Y1445"/>
  <c r="Z1445"/>
  <c r="AA1445"/>
  <c r="AB1445"/>
  <c r="D1447"/>
  <c r="E1447"/>
  <c r="F1447"/>
  <c r="G1447"/>
  <c r="H1447"/>
  <c r="I1447"/>
  <c r="J1447"/>
  <c r="K1447"/>
  <c r="L1447"/>
  <c r="M1447"/>
  <c r="N1447"/>
  <c r="O1447"/>
  <c r="P1447"/>
  <c r="Q1447"/>
  <c r="R1447"/>
  <c r="S1447"/>
  <c r="T1447"/>
  <c r="U1447"/>
  <c r="V1447"/>
  <c r="W1447"/>
  <c r="X1447"/>
  <c r="Y1447"/>
  <c r="Z1447"/>
  <c r="AA1447"/>
  <c r="AB1447"/>
  <c r="D1449"/>
  <c r="E1449"/>
  <c r="F1449"/>
  <c r="G1449"/>
  <c r="H1449"/>
  <c r="I1449"/>
  <c r="J1449"/>
  <c r="K1449"/>
  <c r="L1449"/>
  <c r="M1449"/>
  <c r="N1449"/>
  <c r="O1449"/>
  <c r="P1449"/>
  <c r="Q1449"/>
  <c r="R1449"/>
  <c r="S1449"/>
  <c r="T1449"/>
  <c r="U1449"/>
  <c r="V1449"/>
  <c r="W1449"/>
  <c r="X1449"/>
  <c r="Y1449"/>
  <c r="Z1449"/>
  <c r="AA1449"/>
  <c r="AB1449"/>
  <c r="D1453"/>
  <c r="E1453"/>
  <c r="F1453"/>
  <c r="G1453"/>
  <c r="J1453"/>
  <c r="K1453"/>
  <c r="L1453"/>
  <c r="M1453"/>
  <c r="O1453"/>
  <c r="P1453"/>
  <c r="Q1453"/>
  <c r="R1453"/>
  <c r="S1453"/>
  <c r="T1453"/>
  <c r="U1453"/>
  <c r="V1453"/>
  <c r="W1453"/>
  <c r="X1453"/>
  <c r="Y1453"/>
  <c r="Z1453"/>
  <c r="AA1453"/>
  <c r="AB1453"/>
  <c r="D1457"/>
  <c r="E1457"/>
  <c r="F1457"/>
  <c r="G1457"/>
  <c r="H1457"/>
  <c r="I1457"/>
  <c r="J1457"/>
  <c r="K1457"/>
  <c r="L1457"/>
  <c r="M1457"/>
  <c r="O1457"/>
  <c r="P1457"/>
  <c r="Q1457"/>
  <c r="R1457"/>
  <c r="S1457"/>
  <c r="T1457"/>
  <c r="U1457"/>
  <c r="W1457"/>
  <c r="X1457"/>
  <c r="Y1457"/>
  <c r="Z1457"/>
  <c r="AA1457"/>
  <c r="D1461"/>
  <c r="E1461"/>
  <c r="F1461"/>
  <c r="G1461"/>
  <c r="H1461"/>
  <c r="I1461"/>
  <c r="J1461"/>
  <c r="K1461"/>
  <c r="L1461"/>
  <c r="M1461"/>
  <c r="N1461"/>
  <c r="O1461"/>
  <c r="P1461"/>
  <c r="Q1461"/>
  <c r="R1461"/>
  <c r="S1461"/>
  <c r="T1461"/>
  <c r="U1461"/>
  <c r="V1461"/>
  <c r="W1461"/>
  <c r="X1461"/>
  <c r="Y1461"/>
  <c r="Z1461"/>
  <c r="AA1461"/>
  <c r="AB1461"/>
  <c r="D1468"/>
  <c r="E1468"/>
  <c r="F1468"/>
  <c r="G1468"/>
  <c r="H1468"/>
  <c r="I1468"/>
  <c r="J1468"/>
  <c r="K1468"/>
  <c r="L1468"/>
  <c r="M1468"/>
  <c r="N1468"/>
  <c r="O1468"/>
  <c r="P1468"/>
  <c r="Q1468"/>
  <c r="R1468"/>
  <c r="S1468"/>
  <c r="T1468"/>
  <c r="U1468"/>
  <c r="V1468"/>
  <c r="W1468"/>
  <c r="X1468"/>
  <c r="Y1468"/>
  <c r="Z1468"/>
  <c r="AA1468"/>
  <c r="AB1468"/>
  <c r="D1472"/>
  <c r="E1472"/>
  <c r="F1472"/>
  <c r="G1472"/>
  <c r="H1472"/>
  <c r="I1472"/>
  <c r="J1472"/>
  <c r="K1472"/>
  <c r="L1472"/>
  <c r="M1472"/>
  <c r="N1472"/>
  <c r="O1472"/>
  <c r="P1472"/>
  <c r="Q1472"/>
  <c r="R1472"/>
  <c r="S1472"/>
  <c r="T1472"/>
  <c r="U1472"/>
  <c r="V1472"/>
  <c r="W1472"/>
  <c r="X1472"/>
  <c r="Z1472"/>
  <c r="AA1472"/>
  <c r="AB1472"/>
  <c r="N1476"/>
  <c r="X1476"/>
  <c r="Y1476"/>
  <c r="D1476"/>
  <c r="E1476"/>
  <c r="F1476"/>
  <c r="G1476"/>
  <c r="H1476"/>
  <c r="I1476"/>
  <c r="J1476"/>
  <c r="K1476"/>
  <c r="L1476"/>
  <c r="M1476"/>
  <c r="O1476"/>
  <c r="P1476"/>
  <c r="Q1476"/>
  <c r="R1476"/>
  <c r="S1476"/>
  <c r="T1476"/>
  <c r="U1476"/>
  <c r="V1476"/>
  <c r="W1476"/>
  <c r="Z1476"/>
  <c r="AA1476"/>
  <c r="D1480"/>
  <c r="E1480"/>
  <c r="F1480"/>
  <c r="G1480"/>
  <c r="H1480"/>
  <c r="I1480"/>
  <c r="J1480"/>
  <c r="K1480"/>
  <c r="L1480"/>
  <c r="M1480"/>
  <c r="N1480"/>
  <c r="O1480"/>
  <c r="P1480"/>
  <c r="Q1480"/>
  <c r="R1480"/>
  <c r="S1480"/>
  <c r="T1480"/>
  <c r="U1480"/>
  <c r="V1480"/>
  <c r="W1480"/>
  <c r="X1480"/>
  <c r="Y1480"/>
  <c r="Z1480"/>
  <c r="AA1480"/>
  <c r="AB1480"/>
  <c r="E1487"/>
  <c r="F1487"/>
  <c r="G1487"/>
  <c r="H1487"/>
  <c r="I1487"/>
  <c r="J1487"/>
  <c r="K1487"/>
  <c r="L1487"/>
  <c r="M1487"/>
  <c r="N1487"/>
  <c r="O1487"/>
  <c r="P1487"/>
  <c r="Q1487"/>
  <c r="R1487"/>
  <c r="S1487"/>
  <c r="T1487"/>
  <c r="U1487"/>
  <c r="V1487"/>
  <c r="X1487"/>
  <c r="Z1487"/>
  <c r="AA1487"/>
  <c r="AB1487"/>
  <c r="E1494"/>
  <c r="F1494"/>
  <c r="G1494"/>
  <c r="H1494"/>
  <c r="I1494"/>
  <c r="J1494"/>
  <c r="K1494"/>
  <c r="L1494"/>
  <c r="M1494"/>
  <c r="N1494"/>
  <c r="O1494"/>
  <c r="P1494"/>
  <c r="Q1494"/>
  <c r="R1494"/>
  <c r="S1494"/>
  <c r="T1494"/>
  <c r="U1494"/>
  <c r="V1494"/>
  <c r="W1494"/>
  <c r="X1494"/>
  <c r="Y1494"/>
  <c r="Z1494"/>
  <c r="AA1494"/>
  <c r="AB1494"/>
  <c r="E1495"/>
  <c r="F1495"/>
  <c r="G1495"/>
  <c r="H1495"/>
  <c r="I1495"/>
  <c r="J1495"/>
  <c r="K1495"/>
  <c r="L1495"/>
  <c r="M1495"/>
  <c r="N1495"/>
  <c r="O1495"/>
  <c r="P1495"/>
  <c r="Q1495"/>
  <c r="R1495"/>
  <c r="S1495"/>
  <c r="T1495"/>
  <c r="U1495"/>
  <c r="V1495"/>
  <c r="W1495"/>
  <c r="X1495"/>
  <c r="Y1495"/>
  <c r="Z1495"/>
  <c r="AA1495"/>
  <c r="AB1495"/>
  <c r="E1535"/>
  <c r="F1535"/>
  <c r="G1535"/>
  <c r="H1535"/>
  <c r="I1535"/>
  <c r="J1535"/>
  <c r="K1535"/>
  <c r="L1535"/>
  <c r="M1535"/>
  <c r="N1535"/>
  <c r="O1535"/>
  <c r="P1535"/>
  <c r="Q1535"/>
  <c r="R1535"/>
  <c r="S1535"/>
  <c r="T1535"/>
  <c r="U1535"/>
  <c r="V1535"/>
  <c r="W1535"/>
  <c r="X1535"/>
  <c r="Y1535"/>
  <c r="Z1535"/>
  <c r="AA1535"/>
  <c r="AB1535"/>
  <c r="E1608"/>
  <c r="E1611" s="1"/>
  <c r="G1608"/>
  <c r="G1611" s="1"/>
  <c r="I1608"/>
  <c r="I1611" s="1"/>
  <c r="K1608"/>
  <c r="K1611" s="1"/>
  <c r="M1608"/>
  <c r="M1611" s="1"/>
  <c r="O1608"/>
  <c r="O1611" s="1"/>
  <c r="Q1608"/>
  <c r="Q1611" s="1"/>
  <c r="S1608"/>
  <c r="S1611" s="1"/>
  <c r="U1608"/>
  <c r="U1611" s="1"/>
  <c r="W1608"/>
  <c r="W1611" s="1"/>
  <c r="Y1608"/>
  <c r="Y1611" s="1"/>
  <c r="AA1608"/>
  <c r="AA1611" s="1"/>
  <c r="E1607"/>
  <c r="F1607"/>
  <c r="G1607"/>
  <c r="H1607"/>
  <c r="I1607"/>
  <c r="J1607"/>
  <c r="K1607"/>
  <c r="L1607"/>
  <c r="M1607"/>
  <c r="N1607"/>
  <c r="P1607"/>
  <c r="Q1607"/>
  <c r="R1607"/>
  <c r="S1607"/>
  <c r="T1607"/>
  <c r="U1607"/>
  <c r="W1607"/>
  <c r="X1607"/>
  <c r="Y1607"/>
  <c r="Z1607"/>
  <c r="AA1607"/>
  <c r="AB1607"/>
  <c r="F1608"/>
  <c r="F1611" s="1"/>
  <c r="H1608"/>
  <c r="H1611" s="1"/>
  <c r="J1608"/>
  <c r="J1611" s="1"/>
  <c r="L1608"/>
  <c r="L1611" s="1"/>
  <c r="P1608"/>
  <c r="P1611" s="1"/>
  <c r="R1608"/>
  <c r="R1611" s="1"/>
  <c r="T1608"/>
  <c r="T1611" s="1"/>
  <c r="V1608"/>
  <c r="V1611" s="1"/>
  <c r="X1608"/>
  <c r="X1611" s="1"/>
  <c r="Z1608"/>
  <c r="Z1611" s="1"/>
  <c r="AB1608"/>
  <c r="AB1611" s="1"/>
  <c r="D1619"/>
  <c r="E1619"/>
  <c r="F1619"/>
  <c r="G1619"/>
  <c r="H1619"/>
  <c r="I1619"/>
  <c r="J1619"/>
  <c r="K1619"/>
  <c r="L1619"/>
  <c r="M1619"/>
  <c r="N1619"/>
  <c r="O1619"/>
  <c r="P1619"/>
  <c r="Q1619"/>
  <c r="R1619"/>
  <c r="S1619"/>
  <c r="T1619"/>
  <c r="U1619"/>
  <c r="V1619"/>
  <c r="W1619"/>
  <c r="X1619"/>
  <c r="Y1619"/>
  <c r="Z1619"/>
  <c r="AA1619"/>
  <c r="AB1619"/>
  <c r="E1620"/>
  <c r="F1620"/>
  <c r="G1620"/>
  <c r="H1620"/>
  <c r="I1620"/>
  <c r="J1620"/>
  <c r="K1620"/>
  <c r="L1620"/>
  <c r="M1620"/>
  <c r="N1620"/>
  <c r="O1620"/>
  <c r="P1620"/>
  <c r="Q1620"/>
  <c r="R1620"/>
  <c r="S1620"/>
  <c r="T1620"/>
  <c r="U1620"/>
  <c r="V1620"/>
  <c r="W1620"/>
  <c r="X1620"/>
  <c r="Y1620"/>
  <c r="Z1620"/>
  <c r="AA1620"/>
  <c r="AB1620"/>
  <c r="D1623"/>
  <c r="E1623"/>
  <c r="F1623"/>
  <c r="G1623"/>
  <c r="H1623"/>
  <c r="I1623"/>
  <c r="J1623"/>
  <c r="K1623"/>
  <c r="L1623"/>
  <c r="M1623"/>
  <c r="N1623"/>
  <c r="O1623"/>
  <c r="P1623"/>
  <c r="Q1623"/>
  <c r="R1623"/>
  <c r="S1623"/>
  <c r="T1623"/>
  <c r="U1623"/>
  <c r="V1623"/>
  <c r="W1623"/>
  <c r="X1623"/>
  <c r="Y1623"/>
  <c r="Z1623"/>
  <c r="AA1623"/>
  <c r="AB1623"/>
  <c r="D1624"/>
  <c r="E1624"/>
  <c r="F1624"/>
  <c r="G1624"/>
  <c r="H1624"/>
  <c r="I1624"/>
  <c r="J1624"/>
  <c r="K1624"/>
  <c r="L1624"/>
  <c r="M1624"/>
  <c r="N1624"/>
  <c r="O1624"/>
  <c r="P1624"/>
  <c r="Q1624"/>
  <c r="R1624"/>
  <c r="S1624"/>
  <c r="T1624"/>
  <c r="U1624"/>
  <c r="V1624"/>
  <c r="W1624"/>
  <c r="X1624"/>
  <c r="Y1624"/>
  <c r="Z1624"/>
  <c r="AA1624"/>
  <c r="AB1624"/>
  <c r="D1635"/>
  <c r="E1635"/>
  <c r="F1635"/>
  <c r="G1635"/>
  <c r="H1635"/>
  <c r="I1635"/>
  <c r="J1635"/>
  <c r="K1635"/>
  <c r="L1635"/>
  <c r="M1635"/>
  <c r="N1635"/>
  <c r="O1635"/>
  <c r="P1635"/>
  <c r="Q1635"/>
  <c r="R1635"/>
  <c r="S1635"/>
  <c r="T1635"/>
  <c r="U1635"/>
  <c r="V1635"/>
  <c r="W1635"/>
  <c r="X1635"/>
  <c r="Y1635"/>
  <c r="Z1635"/>
  <c r="AA1635"/>
  <c r="AB1635"/>
  <c r="D1636"/>
  <c r="E1636"/>
  <c r="F1636"/>
  <c r="G1636"/>
  <c r="H1636"/>
  <c r="I1636"/>
  <c r="J1636"/>
  <c r="K1636"/>
  <c r="L1636"/>
  <c r="M1636"/>
  <c r="N1636"/>
  <c r="O1636"/>
  <c r="P1636"/>
  <c r="Q1636"/>
  <c r="R1636"/>
  <c r="S1636"/>
  <c r="T1636"/>
  <c r="U1636"/>
  <c r="V1636"/>
  <c r="W1636"/>
  <c r="X1636"/>
  <c r="Y1636"/>
  <c r="Z1636"/>
  <c r="AA1636"/>
  <c r="AB1636"/>
  <c r="D1639"/>
  <c r="E1639"/>
  <c r="F1639"/>
  <c r="G1639"/>
  <c r="H1639"/>
  <c r="I1639"/>
  <c r="J1639"/>
  <c r="K1639"/>
  <c r="L1639"/>
  <c r="M1639"/>
  <c r="N1639"/>
  <c r="O1639"/>
  <c r="P1639"/>
  <c r="Q1639"/>
  <c r="R1639"/>
  <c r="S1639"/>
  <c r="T1639"/>
  <c r="U1639"/>
  <c r="V1639"/>
  <c r="W1639"/>
  <c r="X1639"/>
  <c r="Y1639"/>
  <c r="Z1639"/>
  <c r="AA1639"/>
  <c r="AB1639"/>
  <c r="D1640"/>
  <c r="E1640"/>
  <c r="E1651" s="1"/>
  <c r="F1640"/>
  <c r="G1640"/>
  <c r="G1651" s="1"/>
  <c r="H1640"/>
  <c r="I1640"/>
  <c r="I1651" s="1"/>
  <c r="J1640"/>
  <c r="K1640"/>
  <c r="K1651" s="1"/>
  <c r="L1640"/>
  <c r="M1640"/>
  <c r="M1651" s="1"/>
  <c r="N1640"/>
  <c r="O1640"/>
  <c r="O1651" s="1"/>
  <c r="P1640"/>
  <c r="Q1640"/>
  <c r="Q1651" s="1"/>
  <c r="R1640"/>
  <c r="S1640"/>
  <c r="S1651" s="1"/>
  <c r="T1640"/>
  <c r="U1640"/>
  <c r="U1651" s="1"/>
  <c r="V1640"/>
  <c r="W1640"/>
  <c r="W1651" s="1"/>
  <c r="X1640"/>
  <c r="Y1640"/>
  <c r="Y1651" s="1"/>
  <c r="Z1640"/>
  <c r="AA1640"/>
  <c r="AA1651" s="1"/>
  <c r="AB1640"/>
  <c r="D1647"/>
  <c r="D1643" s="1"/>
  <c r="E1647"/>
  <c r="E1643" s="1"/>
  <c r="F1647"/>
  <c r="F1643" s="1"/>
  <c r="G1647"/>
  <c r="G1643" s="1"/>
  <c r="H1647"/>
  <c r="H1643" s="1"/>
  <c r="I1647"/>
  <c r="I1643" s="1"/>
  <c r="J1647"/>
  <c r="J1643" s="1"/>
  <c r="K1647"/>
  <c r="K1643" s="1"/>
  <c r="L1647"/>
  <c r="L1643" s="1"/>
  <c r="M1647"/>
  <c r="M1643" s="1"/>
  <c r="N1647"/>
  <c r="N1643" s="1"/>
  <c r="O1647"/>
  <c r="O1643" s="1"/>
  <c r="P1647"/>
  <c r="P1643" s="1"/>
  <c r="Q1647"/>
  <c r="Q1643" s="1"/>
  <c r="R1647"/>
  <c r="R1643" s="1"/>
  <c r="S1647"/>
  <c r="S1643" s="1"/>
  <c r="T1647"/>
  <c r="T1643" s="1"/>
  <c r="U1647"/>
  <c r="U1643" s="1"/>
  <c r="V1647"/>
  <c r="V1643" s="1"/>
  <c r="W1647"/>
  <c r="W1643" s="1"/>
  <c r="X1647"/>
  <c r="X1643" s="1"/>
  <c r="Y1647"/>
  <c r="Y1643" s="1"/>
  <c r="Z1647"/>
  <c r="Z1643" s="1"/>
  <c r="AA1647"/>
  <c r="AA1643" s="1"/>
  <c r="AB1647"/>
  <c r="AB1643" s="1"/>
  <c r="D1648"/>
  <c r="D1644" s="1"/>
  <c r="D1651" s="1"/>
  <c r="H1648"/>
  <c r="H1644" s="1"/>
  <c r="L1648"/>
  <c r="L1644" s="1"/>
  <c r="P1648"/>
  <c r="P1644" s="1"/>
  <c r="T1648"/>
  <c r="T1644" s="1"/>
  <c r="T1651" s="1"/>
  <c r="X1648"/>
  <c r="X1644" s="1"/>
  <c r="AB1648"/>
  <c r="AB1644" s="1"/>
  <c r="D1659"/>
  <c r="D1666" s="1"/>
  <c r="E1659"/>
  <c r="F1659"/>
  <c r="G1659"/>
  <c r="H1659"/>
  <c r="I1659"/>
  <c r="J1659"/>
  <c r="K1659"/>
  <c r="L1659"/>
  <c r="M1659"/>
  <c r="N1659"/>
  <c r="O1659"/>
  <c r="P1659"/>
  <c r="Q1659"/>
  <c r="R1659"/>
  <c r="R1666" s="1"/>
  <c r="S1659"/>
  <c r="T1659"/>
  <c r="U1659"/>
  <c r="V1659"/>
  <c r="W1659"/>
  <c r="X1659"/>
  <c r="Y1659"/>
  <c r="Z1659"/>
  <c r="AA1659"/>
  <c r="AB1659"/>
  <c r="E1663"/>
  <c r="F1663"/>
  <c r="G1663"/>
  <c r="H1663"/>
  <c r="I1663"/>
  <c r="J1663"/>
  <c r="K1663"/>
  <c r="L1663"/>
  <c r="M1663"/>
  <c r="N1663"/>
  <c r="O1663"/>
  <c r="P1663"/>
  <c r="Q1663"/>
  <c r="Q1666" s="1"/>
  <c r="S1663"/>
  <c r="T1663"/>
  <c r="U1663"/>
  <c r="V1663"/>
  <c r="W1663"/>
  <c r="X1663"/>
  <c r="Y1663"/>
  <c r="Z1663"/>
  <c r="AA1663"/>
  <c r="AB1663"/>
  <c r="E1675"/>
  <c r="F1675"/>
  <c r="G1675"/>
  <c r="H1675"/>
  <c r="I1675"/>
  <c r="J1675"/>
  <c r="K1675"/>
  <c r="L1675"/>
  <c r="M1675"/>
  <c r="N1675"/>
  <c r="O1675"/>
  <c r="P1675"/>
  <c r="Q1675"/>
  <c r="R1675"/>
  <c r="S1675"/>
  <c r="T1675"/>
  <c r="U1675"/>
  <c r="V1675"/>
  <c r="W1675"/>
  <c r="X1675"/>
  <c r="Y1675"/>
  <c r="Z1675"/>
  <c r="AA1675"/>
  <c r="AB1675"/>
  <c r="D1703"/>
  <c r="E1703"/>
  <c r="F1703"/>
  <c r="G1703"/>
  <c r="H1703"/>
  <c r="I1703"/>
  <c r="J1703"/>
  <c r="K1703"/>
  <c r="L1703"/>
  <c r="M1703"/>
  <c r="N1703"/>
  <c r="O1703"/>
  <c r="P1703"/>
  <c r="Q1703"/>
  <c r="R1703"/>
  <c r="S1703"/>
  <c r="T1703"/>
  <c r="U1703"/>
  <c r="V1703"/>
  <c r="W1703"/>
  <c r="X1703"/>
  <c r="Y1703"/>
  <c r="Z1703"/>
  <c r="AA1703"/>
  <c r="AB1703"/>
  <c r="D1715"/>
  <c r="E1715"/>
  <c r="F1715"/>
  <c r="G1715"/>
  <c r="H1715"/>
  <c r="I1715"/>
  <c r="J1715"/>
  <c r="K1715"/>
  <c r="L1715"/>
  <c r="M1715"/>
  <c r="N1715"/>
  <c r="O1715"/>
  <c r="P1715"/>
  <c r="Q1715"/>
  <c r="R1715"/>
  <c r="S1715"/>
  <c r="T1715"/>
  <c r="U1715"/>
  <c r="V1715"/>
  <c r="W1715"/>
  <c r="X1715"/>
  <c r="Y1715"/>
  <c r="Z1715"/>
  <c r="AA1715"/>
  <c r="AB1715"/>
  <c r="E1723"/>
  <c r="F1723"/>
  <c r="G1723"/>
  <c r="H1723"/>
  <c r="I1723"/>
  <c r="J1723"/>
  <c r="K1723"/>
  <c r="L1723"/>
  <c r="M1723"/>
  <c r="N1723"/>
  <c r="O1723"/>
  <c r="P1723"/>
  <c r="Q1723"/>
  <c r="R1723"/>
  <c r="S1723"/>
  <c r="T1723"/>
  <c r="U1723"/>
  <c r="V1723"/>
  <c r="W1723"/>
  <c r="X1723"/>
  <c r="Y1723"/>
  <c r="Z1723"/>
  <c r="AA1723"/>
  <c r="AB1723"/>
  <c r="D1743"/>
  <c r="E1743"/>
  <c r="F1743"/>
  <c r="G1743"/>
  <c r="H1743"/>
  <c r="I1743"/>
  <c r="J1743"/>
  <c r="K1743"/>
  <c r="L1743"/>
  <c r="M1743"/>
  <c r="N1743"/>
  <c r="O1743"/>
  <c r="P1743"/>
  <c r="Q1743"/>
  <c r="R1743"/>
  <c r="S1743"/>
  <c r="T1743"/>
  <c r="U1743"/>
  <c r="V1743"/>
  <c r="W1743"/>
  <c r="X1743"/>
  <c r="Y1743"/>
  <c r="Z1743"/>
  <c r="AA1743"/>
  <c r="AB1743"/>
  <c r="D1751"/>
  <c r="E1751"/>
  <c r="F1751"/>
  <c r="G1751"/>
  <c r="H1751"/>
  <c r="I1751"/>
  <c r="J1751"/>
  <c r="K1751"/>
  <c r="L1751"/>
  <c r="M1751"/>
  <c r="N1751"/>
  <c r="O1751"/>
  <c r="P1751"/>
  <c r="Q1751"/>
  <c r="R1751"/>
  <c r="S1751"/>
  <c r="T1751"/>
  <c r="U1751"/>
  <c r="V1751"/>
  <c r="W1751"/>
  <c r="X1751"/>
  <c r="Y1751"/>
  <c r="Z1751"/>
  <c r="AA1751"/>
  <c r="AB1751"/>
  <c r="D1755"/>
  <c r="E1755"/>
  <c r="F1755"/>
  <c r="G1755"/>
  <c r="H1755"/>
  <c r="I1755"/>
  <c r="J1755"/>
  <c r="K1755"/>
  <c r="L1755"/>
  <c r="M1755"/>
  <c r="N1755"/>
  <c r="O1755"/>
  <c r="P1755"/>
  <c r="Q1755"/>
  <c r="R1755"/>
  <c r="S1755"/>
  <c r="T1755"/>
  <c r="U1755"/>
  <c r="V1755"/>
  <c r="W1755"/>
  <c r="X1755"/>
  <c r="Y1755"/>
  <c r="Z1755"/>
  <c r="AA1755"/>
  <c r="AB1755"/>
  <c r="D1771"/>
  <c r="E1771"/>
  <c r="F1771"/>
  <c r="G1771"/>
  <c r="H1771"/>
  <c r="I1771"/>
  <c r="J1771"/>
  <c r="K1771"/>
  <c r="L1771"/>
  <c r="M1771"/>
  <c r="N1771"/>
  <c r="O1771"/>
  <c r="P1771"/>
  <c r="Q1771"/>
  <c r="R1771"/>
  <c r="S1771"/>
  <c r="T1771"/>
  <c r="U1771"/>
  <c r="V1771"/>
  <c r="W1771"/>
  <c r="X1771"/>
  <c r="Y1771"/>
  <c r="Z1771"/>
  <c r="AA1771"/>
  <c r="AB1771"/>
  <c r="D1775"/>
  <c r="E1775"/>
  <c r="F1775"/>
  <c r="G1775"/>
  <c r="H1775"/>
  <c r="I1775"/>
  <c r="J1775"/>
  <c r="K1775"/>
  <c r="L1775"/>
  <c r="M1775"/>
  <c r="N1775"/>
  <c r="O1775"/>
  <c r="P1775"/>
  <c r="Q1775"/>
  <c r="R1775"/>
  <c r="S1775"/>
  <c r="T1775"/>
  <c r="U1775"/>
  <c r="V1775"/>
  <c r="W1775"/>
  <c r="X1775"/>
  <c r="Y1775"/>
  <c r="Z1775"/>
  <c r="AA1775"/>
  <c r="AB1775"/>
  <c r="D1779"/>
  <c r="E1779"/>
  <c r="F1779"/>
  <c r="G1779"/>
  <c r="H1779"/>
  <c r="I1779"/>
  <c r="J1779"/>
  <c r="K1779"/>
  <c r="L1779"/>
  <c r="M1779"/>
  <c r="N1779"/>
  <c r="O1779"/>
  <c r="P1779"/>
  <c r="Q1779"/>
  <c r="R1779"/>
  <c r="S1779"/>
  <c r="T1779"/>
  <c r="U1779"/>
  <c r="V1779"/>
  <c r="W1779"/>
  <c r="X1779"/>
  <c r="Y1779"/>
  <c r="Z1779"/>
  <c r="AA1779"/>
  <c r="AB1779"/>
  <c r="D1782"/>
  <c r="E1782"/>
  <c r="F1782"/>
  <c r="G1782"/>
  <c r="H1782"/>
  <c r="I1782"/>
  <c r="J1782"/>
  <c r="K1782"/>
  <c r="L1782"/>
  <c r="M1782"/>
  <c r="N1782"/>
  <c r="O1782"/>
  <c r="P1782"/>
  <c r="Q1782"/>
  <c r="R1782"/>
  <c r="S1782"/>
  <c r="T1782"/>
  <c r="U1782"/>
  <c r="V1782"/>
  <c r="W1782"/>
  <c r="X1782"/>
  <c r="Y1782"/>
  <c r="Z1782"/>
  <c r="AA1782"/>
  <c r="AB1782"/>
  <c r="D1795"/>
  <c r="E1795"/>
  <c r="F1795"/>
  <c r="G1795"/>
  <c r="H1795"/>
  <c r="I1795"/>
  <c r="J1795"/>
  <c r="K1795"/>
  <c r="L1795"/>
  <c r="M1795"/>
  <c r="N1795"/>
  <c r="O1795"/>
  <c r="P1795"/>
  <c r="Q1795"/>
  <c r="R1795"/>
  <c r="S1795"/>
  <c r="T1795"/>
  <c r="U1795"/>
  <c r="V1795"/>
  <c r="W1795"/>
  <c r="X1795"/>
  <c r="Y1795"/>
  <c r="Z1795"/>
  <c r="AA1795"/>
  <c r="AB1795"/>
  <c r="D1799"/>
  <c r="E1799"/>
  <c r="F1799"/>
  <c r="G1799"/>
  <c r="H1799"/>
  <c r="I1799"/>
  <c r="J1799"/>
  <c r="K1799"/>
  <c r="L1799"/>
  <c r="M1799"/>
  <c r="N1799"/>
  <c r="O1799"/>
  <c r="P1799"/>
  <c r="Q1799"/>
  <c r="R1799"/>
  <c r="S1799"/>
  <c r="T1799"/>
  <c r="U1799"/>
  <c r="V1799"/>
  <c r="W1799"/>
  <c r="X1799"/>
  <c r="Y1799"/>
  <c r="Z1799"/>
  <c r="AA1799"/>
  <c r="AB1799"/>
  <c r="D1806"/>
  <c r="E1806"/>
  <c r="F1806"/>
  <c r="G1806"/>
  <c r="H1806"/>
  <c r="I1806"/>
  <c r="J1806"/>
  <c r="K1806"/>
  <c r="L1806"/>
  <c r="M1806"/>
  <c r="N1806"/>
  <c r="O1806"/>
  <c r="P1806"/>
  <c r="Q1806"/>
  <c r="R1806"/>
  <c r="S1806"/>
  <c r="T1806"/>
  <c r="U1806"/>
  <c r="V1806"/>
  <c r="W1806"/>
  <c r="X1806"/>
  <c r="Y1806"/>
  <c r="Z1806"/>
  <c r="AA1806"/>
  <c r="AB1806"/>
  <c r="D1819"/>
  <c r="E1819"/>
  <c r="F1819"/>
  <c r="G1819"/>
  <c r="H1819"/>
  <c r="I1819"/>
  <c r="J1819"/>
  <c r="K1819"/>
  <c r="L1819"/>
  <c r="M1819"/>
  <c r="N1819"/>
  <c r="O1819"/>
  <c r="P1819"/>
  <c r="Q1819"/>
  <c r="R1819"/>
  <c r="S1819"/>
  <c r="T1819"/>
  <c r="U1819"/>
  <c r="V1819"/>
  <c r="W1819"/>
  <c r="X1819"/>
  <c r="Y1819"/>
  <c r="Z1819"/>
  <c r="AA1819"/>
  <c r="AB1819"/>
  <c r="D1823"/>
  <c r="E1823"/>
  <c r="F1823"/>
  <c r="G1823"/>
  <c r="H1823"/>
  <c r="I1823"/>
  <c r="J1823"/>
  <c r="K1823"/>
  <c r="L1823"/>
  <c r="M1823"/>
  <c r="N1823"/>
  <c r="O1823"/>
  <c r="P1823"/>
  <c r="Q1823"/>
  <c r="R1823"/>
  <c r="S1823"/>
  <c r="T1823"/>
  <c r="U1823"/>
  <c r="V1823"/>
  <c r="W1823"/>
  <c r="X1823"/>
  <c r="Y1823"/>
  <c r="Z1823"/>
  <c r="AA1823"/>
  <c r="AB1823"/>
  <c r="D1827"/>
  <c r="E1827"/>
  <c r="F1827"/>
  <c r="G1827"/>
  <c r="H1827"/>
  <c r="I1827"/>
  <c r="J1827"/>
  <c r="K1827"/>
  <c r="L1827"/>
  <c r="M1827"/>
  <c r="N1827"/>
  <c r="O1827"/>
  <c r="P1827"/>
  <c r="Q1827"/>
  <c r="R1827"/>
  <c r="S1827"/>
  <c r="T1827"/>
  <c r="U1827"/>
  <c r="V1827"/>
  <c r="W1827"/>
  <c r="X1827"/>
  <c r="Y1827"/>
  <c r="Z1827"/>
  <c r="AA1827"/>
  <c r="AB1827"/>
  <c r="D1831"/>
  <c r="E1831"/>
  <c r="F1831"/>
  <c r="G1831"/>
  <c r="H1831"/>
  <c r="I1831"/>
  <c r="J1831"/>
  <c r="K1831"/>
  <c r="L1831"/>
  <c r="M1831"/>
  <c r="N1831"/>
  <c r="O1831"/>
  <c r="P1831"/>
  <c r="Q1831"/>
  <c r="R1831"/>
  <c r="S1831"/>
  <c r="T1831"/>
  <c r="U1831"/>
  <c r="V1831"/>
  <c r="W1831"/>
  <c r="X1831"/>
  <c r="Y1831"/>
  <c r="Z1831"/>
  <c r="AA1831"/>
  <c r="AB1831"/>
  <c r="F1834"/>
  <c r="O751" l="1"/>
  <c r="M751"/>
  <c r="K751"/>
  <c r="I751"/>
  <c r="G751"/>
  <c r="E751"/>
  <c r="D634"/>
  <c r="N1107"/>
  <c r="N153"/>
  <c r="AB1627"/>
  <c r="L1186"/>
  <c r="E1054"/>
  <c r="D1038"/>
  <c r="K906"/>
  <c r="AB751"/>
  <c r="Z751"/>
  <c r="X751"/>
  <c r="V751"/>
  <c r="T751"/>
  <c r="R751"/>
  <c r="P751"/>
  <c r="N751"/>
  <c r="L751"/>
  <c r="J751"/>
  <c r="H751"/>
  <c r="F751"/>
  <c r="D751"/>
  <c r="N598"/>
  <c r="D598"/>
  <c r="N304"/>
  <c r="N223"/>
  <c r="N181"/>
  <c r="X1294"/>
  <c r="X1313" s="1"/>
  <c r="AB1294"/>
  <c r="K1294"/>
  <c r="K1313" s="1"/>
  <c r="D1608"/>
  <c r="D1611" s="1"/>
  <c r="AB994"/>
  <c r="M840"/>
  <c r="D1054"/>
  <c r="D1078" s="1"/>
  <c r="D906"/>
  <c r="D918" s="1"/>
  <c r="D840"/>
  <c r="AB1313"/>
  <c r="AB1054"/>
  <c r="Z1054"/>
  <c r="X1054"/>
  <c r="V1054"/>
  <c r="T1054"/>
  <c r="R1054"/>
  <c r="P1054"/>
  <c r="N1054"/>
  <c r="L1054"/>
  <c r="J1054"/>
  <c r="H1054"/>
  <c r="F1054"/>
  <c r="AA377"/>
  <c r="Y377"/>
  <c r="W377"/>
  <c r="U377"/>
  <c r="S377"/>
  <c r="M1294"/>
  <c r="O1294"/>
  <c r="Q1294"/>
  <c r="S1294"/>
  <c r="S1313" s="1"/>
  <c r="U1294"/>
  <c r="W1294"/>
  <c r="Y1294"/>
  <c r="D1700"/>
  <c r="D1723" s="1"/>
  <c r="T1186"/>
  <c r="H1186"/>
  <c r="AA1054"/>
  <c r="Y1054"/>
  <c r="U1054"/>
  <c r="S1054"/>
  <c r="Q1054"/>
  <c r="O1054"/>
  <c r="M1054"/>
  <c r="K1054"/>
  <c r="I1054"/>
  <c r="G1054"/>
  <c r="AB377"/>
  <c r="X377"/>
  <c r="AA1038"/>
  <c r="Y1038"/>
  <c r="U1038"/>
  <c r="U1039" s="1"/>
  <c r="S1038"/>
  <c r="Q1038"/>
  <c r="Q1039" s="1"/>
  <c r="O1038"/>
  <c r="M1038"/>
  <c r="M1039" s="1"/>
  <c r="K1038"/>
  <c r="I1038"/>
  <c r="I1039" s="1"/>
  <c r="G1038"/>
  <c r="E1038"/>
  <c r="E1039" s="1"/>
  <c r="AB1038"/>
  <c r="Z1038"/>
  <c r="X1038"/>
  <c r="V1038"/>
  <c r="T1038"/>
  <c r="R1038"/>
  <c r="P1038"/>
  <c r="N1038"/>
  <c r="L1038"/>
  <c r="J1038"/>
  <c r="H1038"/>
  <c r="F1038"/>
  <c r="W1038"/>
  <c r="W1054"/>
  <c r="D223"/>
  <c r="D224" s="1"/>
  <c r="D256" s="1"/>
  <c r="D1435"/>
  <c r="D377"/>
  <c r="AA1186"/>
  <c r="AA1158"/>
  <c r="Y1186"/>
  <c r="Y1158"/>
  <c r="W1186"/>
  <c r="W1158"/>
  <c r="U1186"/>
  <c r="U1158"/>
  <c r="S1186"/>
  <c r="S1158"/>
  <c r="Q1186"/>
  <c r="Q1158"/>
  <c r="O1186"/>
  <c r="O1158"/>
  <c r="M1186"/>
  <c r="M1158"/>
  <c r="K1186"/>
  <c r="K1158"/>
  <c r="G1186"/>
  <c r="G1158"/>
  <c r="E1186"/>
  <c r="E1158"/>
  <c r="Z1186"/>
  <c r="Z1158"/>
  <c r="X1186"/>
  <c r="X1158"/>
  <c r="V1186"/>
  <c r="V1158"/>
  <c r="R1186"/>
  <c r="R1158"/>
  <c r="P1186"/>
  <c r="P1158"/>
  <c r="N1186"/>
  <c r="N1158"/>
  <c r="J1186"/>
  <c r="J1158"/>
  <c r="F1186"/>
  <c r="F1158"/>
  <c r="D1158"/>
  <c r="Y1487"/>
  <c r="AA1294"/>
  <c r="AB1326"/>
  <c r="Z1326"/>
  <c r="Z1384" s="1"/>
  <c r="X1326"/>
  <c r="V1326"/>
  <c r="V1384" s="1"/>
  <c r="T1326"/>
  <c r="R1326"/>
  <c r="R1384" s="1"/>
  <c r="P1326"/>
  <c r="N1326"/>
  <c r="N1384" s="1"/>
  <c r="L1326"/>
  <c r="J1326"/>
  <c r="J1384" s="1"/>
  <c r="H1326"/>
  <c r="F1326"/>
  <c r="F1384" s="1"/>
  <c r="D1834"/>
  <c r="AA1326"/>
  <c r="Y1326"/>
  <c r="W1326"/>
  <c r="U1326"/>
  <c r="S1326"/>
  <c r="Q1326"/>
  <c r="O1326"/>
  <c r="M1326"/>
  <c r="K1326"/>
  <c r="I1326"/>
  <c r="G1326"/>
  <c r="E1326"/>
  <c r="D1326"/>
  <c r="D1384" s="1"/>
  <c r="D994"/>
  <c r="AB812"/>
  <c r="V1834"/>
  <c r="AB530"/>
  <c r="Z530"/>
  <c r="X530"/>
  <c r="V530"/>
  <c r="T530"/>
  <c r="R530"/>
  <c r="P530"/>
  <c r="L530"/>
  <c r="J530"/>
  <c r="H530"/>
  <c r="F530"/>
  <c r="D530"/>
  <c r="T377"/>
  <c r="AA530"/>
  <c r="Y530"/>
  <c r="W530"/>
  <c r="U530"/>
  <c r="S530"/>
  <c r="Q530"/>
  <c r="O530"/>
  <c r="M530"/>
  <c r="K530"/>
  <c r="I530"/>
  <c r="G530"/>
  <c r="E530"/>
  <c r="D1535"/>
  <c r="D1575" s="1"/>
  <c r="J1488"/>
  <c r="N1834"/>
  <c r="R1627"/>
  <c r="P1433"/>
  <c r="AA1313"/>
  <c r="Y1313"/>
  <c r="W1313"/>
  <c r="U1313"/>
  <c r="O1313"/>
  <c r="Z1834"/>
  <c r="R1834"/>
  <c r="J1834"/>
  <c r="I1666"/>
  <c r="J1575"/>
  <c r="Z1488"/>
  <c r="R1488"/>
  <c r="D1121"/>
  <c r="X1834"/>
  <c r="H1834"/>
  <c r="AB1834"/>
  <c r="T1834"/>
  <c r="P1834"/>
  <c r="L1834"/>
  <c r="F1807"/>
  <c r="W1783"/>
  <c r="O1783"/>
  <c r="G1783"/>
  <c r="Q1722"/>
  <c r="O1722"/>
  <c r="M1722"/>
  <c r="K1722"/>
  <c r="Y1666"/>
  <c r="Q1313"/>
  <c r="M1313"/>
  <c r="Z402"/>
  <c r="Z431" s="1"/>
  <c r="E1294"/>
  <c r="AA1834"/>
  <c r="Y1834"/>
  <c r="W1834"/>
  <c r="U1834"/>
  <c r="S1834"/>
  <c r="Q1834"/>
  <c r="O1834"/>
  <c r="M1834"/>
  <c r="K1834"/>
  <c r="I1834"/>
  <c r="G1834"/>
  <c r="E1834"/>
  <c r="V1807"/>
  <c r="P1651"/>
  <c r="Z1627"/>
  <c r="J1627"/>
  <c r="D1274"/>
  <c r="G1294"/>
  <c r="I1294"/>
  <c r="I1313" s="1"/>
  <c r="E1313"/>
  <c r="R1722"/>
  <c r="AB1722"/>
  <c r="Z1722"/>
  <c r="X1722"/>
  <c r="V1722"/>
  <c r="T1722"/>
  <c r="H1722"/>
  <c r="F1722"/>
  <c r="J1722"/>
  <c r="AA1722"/>
  <c r="Y1722"/>
  <c r="W1722"/>
  <c r="U1722"/>
  <c r="S1722"/>
  <c r="P1722"/>
  <c r="N1722"/>
  <c r="L1722"/>
  <c r="I1722"/>
  <c r="G1722"/>
  <c r="E1722"/>
  <c r="V402"/>
  <c r="V431" s="1"/>
  <c r="X994"/>
  <c r="Q994"/>
  <c r="P994"/>
  <c r="G994"/>
  <c r="N1807"/>
  <c r="AA1783"/>
  <c r="S1783"/>
  <c r="K1783"/>
  <c r="V1627"/>
  <c r="N1627"/>
  <c r="F1627"/>
  <c r="R1575"/>
  <c r="V1488"/>
  <c r="N1488"/>
  <c r="F1488"/>
  <c r="AB1433"/>
  <c r="T1433"/>
  <c r="L1433"/>
  <c r="H1433"/>
  <c r="D1433"/>
  <c r="D1187"/>
  <c r="AA887"/>
  <c r="AA888" s="1"/>
  <c r="Y887"/>
  <c r="Y888" s="1"/>
  <c r="W887"/>
  <c r="W888" s="1"/>
  <c r="H1294"/>
  <c r="J1294"/>
  <c r="J1313" s="1"/>
  <c r="L1294"/>
  <c r="L1313" s="1"/>
  <c r="N1294"/>
  <c r="N1313" s="1"/>
  <c r="P1294"/>
  <c r="R1294"/>
  <c r="R1313" s="1"/>
  <c r="T1294"/>
  <c r="T1313" s="1"/>
  <c r="Z1807"/>
  <c r="R1807"/>
  <c r="J1807"/>
  <c r="O422"/>
  <c r="Z377"/>
  <c r="V377"/>
  <c r="R377"/>
  <c r="N377"/>
  <c r="J377"/>
  <c r="F377"/>
  <c r="AA402"/>
  <c r="AA400"/>
  <c r="Y402"/>
  <c r="Y400"/>
  <c r="W402"/>
  <c r="W400"/>
  <c r="U402"/>
  <c r="U400"/>
  <c r="S402"/>
  <c r="S400"/>
  <c r="Q402"/>
  <c r="Q400"/>
  <c r="O402"/>
  <c r="O400"/>
  <c r="M402"/>
  <c r="M400"/>
  <c r="K402"/>
  <c r="K400"/>
  <c r="I402"/>
  <c r="I400"/>
  <c r="G402"/>
  <c r="G400"/>
  <c r="E402"/>
  <c r="E400"/>
  <c r="X1627"/>
  <c r="T1627"/>
  <c r="P1627"/>
  <c r="L1627"/>
  <c r="H1627"/>
  <c r="D1627"/>
  <c r="W422"/>
  <c r="G422"/>
  <c r="AB223"/>
  <c r="Z223"/>
  <c r="X223"/>
  <c r="V223"/>
  <c r="T223"/>
  <c r="R223"/>
  <c r="P223"/>
  <c r="L223"/>
  <c r="J223"/>
  <c r="H223"/>
  <c r="F223"/>
  <c r="S47"/>
  <c r="G1313"/>
  <c r="AB402"/>
  <c r="AB400"/>
  <c r="X402"/>
  <c r="X400"/>
  <c r="T402"/>
  <c r="T400"/>
  <c r="R402"/>
  <c r="R400"/>
  <c r="P402"/>
  <c r="P400"/>
  <c r="N402"/>
  <c r="N431" s="1"/>
  <c r="N400"/>
  <c r="L402"/>
  <c r="L400"/>
  <c r="J402"/>
  <c r="J400"/>
  <c r="H402"/>
  <c r="H400"/>
  <c r="F402"/>
  <c r="F431" s="1"/>
  <c r="F400"/>
  <c r="U1666"/>
  <c r="M1666"/>
  <c r="E1666"/>
  <c r="AB1651"/>
  <c r="X1651"/>
  <c r="L1651"/>
  <c r="H1651"/>
  <c r="V1575"/>
  <c r="N1575"/>
  <c r="F1575"/>
  <c r="V1651"/>
  <c r="N1651"/>
  <c r="F1651"/>
  <c r="P1313"/>
  <c r="H1313"/>
  <c r="AA223"/>
  <c r="Y223"/>
  <c r="W223"/>
  <c r="U223"/>
  <c r="S223"/>
  <c r="Q223"/>
  <c r="O223"/>
  <c r="M223"/>
  <c r="K223"/>
  <c r="I223"/>
  <c r="G223"/>
  <c r="E223"/>
  <c r="E224" s="1"/>
  <c r="E256" s="1"/>
  <c r="D181"/>
  <c r="D153"/>
  <c r="Y1783"/>
  <c r="U1783"/>
  <c r="Q1783"/>
  <c r="M1783"/>
  <c r="I1783"/>
  <c r="E1783"/>
  <c r="AA1666"/>
  <c r="W1666"/>
  <c r="S1666"/>
  <c r="O1666"/>
  <c r="K1666"/>
  <c r="G1666"/>
  <c r="Z1651"/>
  <c r="R1651"/>
  <c r="J1651"/>
  <c r="AB1575"/>
  <c r="Z1575"/>
  <c r="X1575"/>
  <c r="T1575"/>
  <c r="P1575"/>
  <c r="L1575"/>
  <c r="H1575"/>
  <c r="AA1433"/>
  <c r="Y1433"/>
  <c r="W1433"/>
  <c r="U1433"/>
  <c r="S1433"/>
  <c r="Q1433"/>
  <c r="O1433"/>
  <c r="M1433"/>
  <c r="K1433"/>
  <c r="I1433"/>
  <c r="G1433"/>
  <c r="E1433"/>
  <c r="Z1433"/>
  <c r="X1433"/>
  <c r="V1433"/>
  <c r="R1433"/>
  <c r="N1433"/>
  <c r="J1433"/>
  <c r="U887"/>
  <c r="U888" s="1"/>
  <c r="S887"/>
  <c r="S888" s="1"/>
  <c r="Q887"/>
  <c r="Q888" s="1"/>
  <c r="O887"/>
  <c r="O888" s="1"/>
  <c r="M887"/>
  <c r="M888" s="1"/>
  <c r="K887"/>
  <c r="K888" s="1"/>
  <c r="I887"/>
  <c r="I888" s="1"/>
  <c r="G887"/>
  <c r="G888" s="1"/>
  <c r="AB634"/>
  <c r="Z634"/>
  <c r="X634"/>
  <c r="V634"/>
  <c r="T634"/>
  <c r="R634"/>
  <c r="P634"/>
  <c r="N634"/>
  <c r="N654" s="1"/>
  <c r="L634"/>
  <c r="J634"/>
  <c r="H634"/>
  <c r="F634"/>
  <c r="D304"/>
  <c r="D345" s="1"/>
  <c r="O377"/>
  <c r="R431"/>
  <c r="J431"/>
  <c r="AA422"/>
  <c r="S422"/>
  <c r="K422"/>
  <c r="E422"/>
  <c r="AB430"/>
  <c r="T430"/>
  <c r="D128"/>
  <c r="D122"/>
  <c r="AB1807"/>
  <c r="X1807"/>
  <c r="T1807"/>
  <c r="P1807"/>
  <c r="L1807"/>
  <c r="H1807"/>
  <c r="D1807"/>
  <c r="AB1783"/>
  <c r="Z1783"/>
  <c r="Z1810" s="1"/>
  <c r="X1783"/>
  <c r="V1783"/>
  <c r="T1783"/>
  <c r="R1783"/>
  <c r="R1810" s="1"/>
  <c r="P1783"/>
  <c r="N1783"/>
  <c r="L1783"/>
  <c r="J1783"/>
  <c r="J1810" s="1"/>
  <c r="H1783"/>
  <c r="F1783"/>
  <c r="D1783"/>
  <c r="N1608"/>
  <c r="N1611" s="1"/>
  <c r="AA1488"/>
  <c r="Y1488"/>
  <c r="W1488"/>
  <c r="U1488"/>
  <c r="S1488"/>
  <c r="Q1488"/>
  <c r="O1488"/>
  <c r="M1488"/>
  <c r="K1488"/>
  <c r="I1488"/>
  <c r="G1488"/>
  <c r="E1488"/>
  <c r="F1433"/>
  <c r="AB1488"/>
  <c r="X1488"/>
  <c r="T1488"/>
  <c r="P1488"/>
  <c r="L1488"/>
  <c r="H1488"/>
  <c r="D1488"/>
  <c r="W1487"/>
  <c r="F1294"/>
  <c r="F1313" s="1"/>
  <c r="Z906"/>
  <c r="V906"/>
  <c r="R906"/>
  <c r="N906"/>
  <c r="J906"/>
  <c r="F906"/>
  <c r="E887"/>
  <c r="V1810"/>
  <c r="N1810"/>
  <c r="Z1754"/>
  <c r="V1754"/>
  <c r="R1754"/>
  <c r="N1754"/>
  <c r="J1754"/>
  <c r="F1754"/>
  <c r="AA1627"/>
  <c r="Y1627"/>
  <c r="W1627"/>
  <c r="U1627"/>
  <c r="S1627"/>
  <c r="Q1627"/>
  <c r="O1627"/>
  <c r="M1627"/>
  <c r="K1627"/>
  <c r="I1627"/>
  <c r="G1627"/>
  <c r="E1627"/>
  <c r="AB1810"/>
  <c r="X1810"/>
  <c r="T1810"/>
  <c r="P1810"/>
  <c r="L1810"/>
  <c r="H1810"/>
  <c r="F1810"/>
  <c r="AA1807"/>
  <c r="AA1810" s="1"/>
  <c r="Y1807"/>
  <c r="Y1810" s="1"/>
  <c r="W1807"/>
  <c r="W1810" s="1"/>
  <c r="U1807"/>
  <c r="U1810" s="1"/>
  <c r="S1807"/>
  <c r="S1810" s="1"/>
  <c r="Q1807"/>
  <c r="Q1810" s="1"/>
  <c r="O1807"/>
  <c r="O1810" s="1"/>
  <c r="M1807"/>
  <c r="M1810" s="1"/>
  <c r="K1807"/>
  <c r="K1810" s="1"/>
  <c r="I1807"/>
  <c r="I1810" s="1"/>
  <c r="G1807"/>
  <c r="E1807"/>
  <c r="E1810" s="1"/>
  <c r="AB1754"/>
  <c r="X1754"/>
  <c r="T1754"/>
  <c r="P1754"/>
  <c r="L1754"/>
  <c r="H1754"/>
  <c r="D1754"/>
  <c r="AB1666"/>
  <c r="Z1666"/>
  <c r="X1666"/>
  <c r="V1666"/>
  <c r="T1666"/>
  <c r="P1666"/>
  <c r="N1666"/>
  <c r="L1666"/>
  <c r="J1666"/>
  <c r="H1666"/>
  <c r="F1666"/>
  <c r="AA1198"/>
  <c r="Y1198"/>
  <c r="W1198"/>
  <c r="U1198"/>
  <c r="S1198"/>
  <c r="Q1198"/>
  <c r="O1198"/>
  <c r="M1198"/>
  <c r="K1198"/>
  <c r="I1198"/>
  <c r="G1198"/>
  <c r="E1198"/>
  <c r="AB1155"/>
  <c r="Z1155"/>
  <c r="X1155"/>
  <c r="V1155"/>
  <c r="T1155"/>
  <c r="R1155"/>
  <c r="P1155"/>
  <c r="N1155"/>
  <c r="L1155"/>
  <c r="J1155"/>
  <c r="H1155"/>
  <c r="F1155"/>
  <c r="D1155"/>
  <c r="AB906"/>
  <c r="X906"/>
  <c r="T906"/>
  <c r="P906"/>
  <c r="L906"/>
  <c r="H906"/>
  <c r="L715"/>
  <c r="L755" s="1"/>
  <c r="H715"/>
  <c r="H755" s="1"/>
  <c r="AB1384"/>
  <c r="X1384"/>
  <c r="T1384"/>
  <c r="P1384"/>
  <c r="L1384"/>
  <c r="H1384"/>
  <c r="AA1384"/>
  <c r="Y1384"/>
  <c r="W1384"/>
  <c r="U1384"/>
  <c r="S1384"/>
  <c r="Q1384"/>
  <c r="O1384"/>
  <c r="M1384"/>
  <c r="K1384"/>
  <c r="I1384"/>
  <c r="G1384"/>
  <c r="E1384"/>
  <c r="AB1198"/>
  <c r="Z1198"/>
  <c r="X1198"/>
  <c r="V1198"/>
  <c r="T1198"/>
  <c r="R1198"/>
  <c r="P1198"/>
  <c r="N1198"/>
  <c r="L1198"/>
  <c r="J1198"/>
  <c r="H1198"/>
  <c r="F1198"/>
  <c r="AB1179"/>
  <c r="AA1155"/>
  <c r="Y1155"/>
  <c r="W1155"/>
  <c r="U1155"/>
  <c r="S1155"/>
  <c r="Q1155"/>
  <c r="O1155"/>
  <c r="M1155"/>
  <c r="K1155"/>
  <c r="I1155"/>
  <c r="G1155"/>
  <c r="E1155"/>
  <c r="AA1121"/>
  <c r="Y1121"/>
  <c r="W1121"/>
  <c r="U1121"/>
  <c r="S1121"/>
  <c r="Q1121"/>
  <c r="O1121"/>
  <c r="M1121"/>
  <c r="K1121"/>
  <c r="I1121"/>
  <c r="G1121"/>
  <c r="E1121"/>
  <c r="AB1121"/>
  <c r="Z1121"/>
  <c r="X1121"/>
  <c r="V1121"/>
  <c r="T1121"/>
  <c r="R1121"/>
  <c r="P1121"/>
  <c r="N1121"/>
  <c r="H1121"/>
  <c r="F1121"/>
  <c r="AB887"/>
  <c r="AB888" s="1"/>
  <c r="Z887"/>
  <c r="Z888" s="1"/>
  <c r="X887"/>
  <c r="X888" s="1"/>
  <c r="V887"/>
  <c r="V888" s="1"/>
  <c r="T887"/>
  <c r="T888" s="1"/>
  <c r="R887"/>
  <c r="R888" s="1"/>
  <c r="P887"/>
  <c r="P888" s="1"/>
  <c r="N887"/>
  <c r="N888" s="1"/>
  <c r="L887"/>
  <c r="L888" s="1"/>
  <c r="J888"/>
  <c r="H887"/>
  <c r="H888" s="1"/>
  <c r="F887"/>
  <c r="F888" s="1"/>
  <c r="AB715"/>
  <c r="AB755" s="1"/>
  <c r="Z715"/>
  <c r="Z755" s="1"/>
  <c r="X715"/>
  <c r="X755" s="1"/>
  <c r="V715"/>
  <c r="V755" s="1"/>
  <c r="T715"/>
  <c r="T755" s="1"/>
  <c r="R715"/>
  <c r="R755" s="1"/>
  <c r="P715"/>
  <c r="P755" s="1"/>
  <c r="N715"/>
  <c r="N755" s="1"/>
  <c r="J715"/>
  <c r="J755" s="1"/>
  <c r="F715"/>
  <c r="F755" s="1"/>
  <c r="AA715"/>
  <c r="AA755" s="1"/>
  <c r="Y715"/>
  <c r="Y755" s="1"/>
  <c r="W715"/>
  <c r="W755" s="1"/>
  <c r="U715"/>
  <c r="U755" s="1"/>
  <c r="S715"/>
  <c r="S755" s="1"/>
  <c r="Q715"/>
  <c r="Q755" s="1"/>
  <c r="O715"/>
  <c r="O755" s="1"/>
  <c r="I587"/>
  <c r="E587"/>
  <c r="AA553"/>
  <c r="AA587" s="1"/>
  <c r="W553"/>
  <c r="W587" s="1"/>
  <c r="S553"/>
  <c r="S587" s="1"/>
  <c r="O553"/>
  <c r="O587" s="1"/>
  <c r="K553"/>
  <c r="K587" s="1"/>
  <c r="G553"/>
  <c r="G587" s="1"/>
  <c r="X430"/>
  <c r="R430"/>
  <c r="D1294"/>
  <c r="D1313" s="1"/>
  <c r="AA634"/>
  <c r="Y634"/>
  <c r="W634"/>
  <c r="U634"/>
  <c r="S634"/>
  <c r="Q634"/>
  <c r="O634"/>
  <c r="M634"/>
  <c r="K634"/>
  <c r="I634"/>
  <c r="G634"/>
  <c r="E634"/>
  <c r="AA598"/>
  <c r="Y598"/>
  <c r="W598"/>
  <c r="U598"/>
  <c r="S598"/>
  <c r="Q598"/>
  <c r="O598"/>
  <c r="M598"/>
  <c r="K598"/>
  <c r="I598"/>
  <c r="G598"/>
  <c r="E598"/>
  <c r="AB598"/>
  <c r="AB654" s="1"/>
  <c r="Z598"/>
  <c r="Z654" s="1"/>
  <c r="X598"/>
  <c r="X654" s="1"/>
  <c r="V598"/>
  <c r="V654" s="1"/>
  <c r="T598"/>
  <c r="T654" s="1"/>
  <c r="R598"/>
  <c r="R654" s="1"/>
  <c r="P598"/>
  <c r="P654" s="1"/>
  <c r="L598"/>
  <c r="L654" s="1"/>
  <c r="J598"/>
  <c r="J654" s="1"/>
  <c r="H598"/>
  <c r="H654" s="1"/>
  <c r="F598"/>
  <c r="F654" s="1"/>
  <c r="D654"/>
  <c r="AA654"/>
  <c r="Y654"/>
  <c r="W654"/>
  <c r="U654"/>
  <c r="S654"/>
  <c r="O654"/>
  <c r="K654"/>
  <c r="G654"/>
  <c r="AB587"/>
  <c r="D587"/>
  <c r="AB551"/>
  <c r="D551"/>
  <c r="Z430"/>
  <c r="V430"/>
  <c r="Y422"/>
  <c r="U422"/>
  <c r="Q422"/>
  <c r="M422"/>
  <c r="I422"/>
  <c r="AB422"/>
  <c r="Z422"/>
  <c r="X422"/>
  <c r="V422"/>
  <c r="T422"/>
  <c r="R422"/>
  <c r="P422"/>
  <c r="N422"/>
  <c r="L422"/>
  <c r="J422"/>
  <c r="H422"/>
  <c r="F422"/>
  <c r="D422"/>
  <c r="AA431"/>
  <c r="Y431"/>
  <c r="W431"/>
  <c r="U431"/>
  <c r="S431"/>
  <c r="Q431"/>
  <c r="O431"/>
  <c r="M431"/>
  <c r="K431"/>
  <c r="I431"/>
  <c r="G431"/>
  <c r="E431"/>
  <c r="AA430"/>
  <c r="Y430"/>
  <c r="W430"/>
  <c r="U430"/>
  <c r="S430"/>
  <c r="Q430"/>
  <c r="AB431"/>
  <c r="X431"/>
  <c r="T431"/>
  <c r="P431"/>
  <c r="L431"/>
  <c r="H431"/>
  <c r="D431"/>
  <c r="AB304"/>
  <c r="Z304"/>
  <c r="X304"/>
  <c r="V304"/>
  <c r="T304"/>
  <c r="R304"/>
  <c r="P304"/>
  <c r="P345" s="1"/>
  <c r="L304"/>
  <c r="J304"/>
  <c r="H304"/>
  <c r="F304"/>
  <c r="AA304"/>
  <c r="Y304"/>
  <c r="Y305" s="1"/>
  <c r="Y346" s="1"/>
  <c r="W304"/>
  <c r="U304"/>
  <c r="S304"/>
  <c r="Q304"/>
  <c r="O304"/>
  <c r="M304"/>
  <c r="K304"/>
  <c r="I304"/>
  <c r="G304"/>
  <c r="E304"/>
  <c r="AB181"/>
  <c r="Z181"/>
  <c r="Z182" s="1"/>
  <c r="X181"/>
  <c r="V181"/>
  <c r="V182" s="1"/>
  <c r="T181"/>
  <c r="R181"/>
  <c r="P181"/>
  <c r="L181"/>
  <c r="J181"/>
  <c r="H181"/>
  <c r="F181"/>
  <c r="AA181"/>
  <c r="Y181"/>
  <c r="W181"/>
  <c r="U181"/>
  <c r="S181"/>
  <c r="Q181"/>
  <c r="O181"/>
  <c r="M181"/>
  <c r="K181"/>
  <c r="I181"/>
  <c r="G181"/>
  <c r="E181"/>
  <c r="AB153"/>
  <c r="AB154" s="1"/>
  <c r="Z153"/>
  <c r="Z154" s="1"/>
  <c r="X153"/>
  <c r="X154" s="1"/>
  <c r="V153"/>
  <c r="V154" s="1"/>
  <c r="T153"/>
  <c r="T154" s="1"/>
  <c r="R153"/>
  <c r="R154" s="1"/>
  <c r="P153"/>
  <c r="P154" s="1"/>
  <c r="N154"/>
  <c r="L153"/>
  <c r="L154" s="1"/>
  <c r="J153"/>
  <c r="J154" s="1"/>
  <c r="H153"/>
  <c r="H154" s="1"/>
  <c r="F153"/>
  <c r="F154" s="1"/>
  <c r="D154"/>
  <c r="AA153"/>
  <c r="AA154" s="1"/>
  <c r="Y153"/>
  <c r="Y154" s="1"/>
  <c r="W153"/>
  <c r="W154" s="1"/>
  <c r="U153"/>
  <c r="U154" s="1"/>
  <c r="S153"/>
  <c r="S154" s="1"/>
  <c r="Q153"/>
  <c r="Q154" s="1"/>
  <c r="O153"/>
  <c r="O154" s="1"/>
  <c r="M153"/>
  <c r="M154" s="1"/>
  <c r="K153"/>
  <c r="K154" s="1"/>
  <c r="I153"/>
  <c r="I154" s="1"/>
  <c r="G153"/>
  <c r="G154" s="1"/>
  <c r="E153"/>
  <c r="E154" s="1"/>
  <c r="AB47"/>
  <c r="AB48" s="1"/>
  <c r="Z47"/>
  <c r="Z48" s="1"/>
  <c r="X47"/>
  <c r="X48" s="1"/>
  <c r="V47"/>
  <c r="V48" s="1"/>
  <c r="T47"/>
  <c r="T48" s="1"/>
  <c r="R47"/>
  <c r="R48" s="1"/>
  <c r="P47"/>
  <c r="P48" s="1"/>
  <c r="N48"/>
  <c r="L47"/>
  <c r="L48" s="1"/>
  <c r="J47"/>
  <c r="J48" s="1"/>
  <c r="H47"/>
  <c r="H48" s="1"/>
  <c r="F47"/>
  <c r="F48" s="1"/>
  <c r="D47"/>
  <c r="D48" s="1"/>
  <c r="AA47"/>
  <c r="AA48" s="1"/>
  <c r="Y47"/>
  <c r="Y48" s="1"/>
  <c r="W47"/>
  <c r="W48" s="1"/>
  <c r="U47"/>
  <c r="U48" s="1"/>
  <c r="S48"/>
  <c r="Q47"/>
  <c r="Q48" s="1"/>
  <c r="O47"/>
  <c r="O48" s="1"/>
  <c r="M47"/>
  <c r="M48" s="1"/>
  <c r="K47"/>
  <c r="K48" s="1"/>
  <c r="I47"/>
  <c r="I48" s="1"/>
  <c r="G47"/>
  <c r="G48" s="1"/>
  <c r="E47"/>
  <c r="E48" s="1"/>
  <c r="F840"/>
  <c r="H840"/>
  <c r="J840"/>
  <c r="L840"/>
  <c r="N840"/>
  <c r="P840"/>
  <c r="R840"/>
  <c r="T840"/>
  <c r="V840"/>
  <c r="X840"/>
  <c r="Z840"/>
  <c r="AB840"/>
  <c r="E840"/>
  <c r="G840"/>
  <c r="I840"/>
  <c r="K840"/>
  <c r="O840"/>
  <c r="Q840"/>
  <c r="S840"/>
  <c r="U840"/>
  <c r="W840"/>
  <c r="Y840"/>
  <c r="AA840"/>
  <c r="D697"/>
  <c r="D698"/>
  <c r="F697"/>
  <c r="F698"/>
  <c r="H697"/>
  <c r="H698"/>
  <c r="J697"/>
  <c r="J698"/>
  <c r="L697"/>
  <c r="L698"/>
  <c r="N697"/>
  <c r="N698"/>
  <c r="P697"/>
  <c r="P698"/>
  <c r="R697"/>
  <c r="R698"/>
  <c r="T697"/>
  <c r="T698"/>
  <c r="V697"/>
  <c r="V698"/>
  <c r="X697"/>
  <c r="X698"/>
  <c r="Z697"/>
  <c r="Z698"/>
  <c r="AB697"/>
  <c r="AB698"/>
  <c r="E697"/>
  <c r="E698"/>
  <c r="G697"/>
  <c r="G698"/>
  <c r="I697"/>
  <c r="I698"/>
  <c r="K697"/>
  <c r="K698"/>
  <c r="M697"/>
  <c r="M698"/>
  <c r="O697"/>
  <c r="O698"/>
  <c r="Q697"/>
  <c r="Q698"/>
  <c r="S697"/>
  <c r="S698"/>
  <c r="U697"/>
  <c r="U698"/>
  <c r="W697"/>
  <c r="W698"/>
  <c r="Y697"/>
  <c r="Y698"/>
  <c r="AA697"/>
  <c r="AA698"/>
  <c r="AA1575"/>
  <c r="Y1575"/>
  <c r="W1575"/>
  <c r="U1575"/>
  <c r="S1575"/>
  <c r="Q1575"/>
  <c r="O1575"/>
  <c r="M1575"/>
  <c r="K1575"/>
  <c r="I1575"/>
  <c r="G1575"/>
  <c r="E1575"/>
  <c r="AA1754"/>
  <c r="Y1754"/>
  <c r="W1754"/>
  <c r="U1754"/>
  <c r="S1754"/>
  <c r="Q1754"/>
  <c r="O1754"/>
  <c r="M1754"/>
  <c r="K1754"/>
  <c r="I1754"/>
  <c r="G1754"/>
  <c r="E1754"/>
  <c r="AA1055"/>
  <c r="AA1039"/>
  <c r="Y1039"/>
  <c r="W1039"/>
  <c r="S1039"/>
  <c r="O1039"/>
  <c r="K1039"/>
  <c r="G1039"/>
  <c r="AB907"/>
  <c r="AB919" s="1"/>
  <c r="AB918"/>
  <c r="Z907"/>
  <c r="Z919" s="1"/>
  <c r="X907"/>
  <c r="X919" s="1"/>
  <c r="V907"/>
  <c r="T907"/>
  <c r="T919" s="1"/>
  <c r="T918"/>
  <c r="R907"/>
  <c r="R919" s="1"/>
  <c r="N907"/>
  <c r="N919" s="1"/>
  <c r="L907"/>
  <c r="L919" s="1"/>
  <c r="L918"/>
  <c r="J907"/>
  <c r="J918"/>
  <c r="F907"/>
  <c r="D907"/>
  <c r="D919" s="1"/>
  <c r="AB1039"/>
  <c r="Z1039"/>
  <c r="X1039"/>
  <c r="V1039"/>
  <c r="T1039"/>
  <c r="R1039"/>
  <c r="P1039"/>
  <c r="N1039"/>
  <c r="L1039"/>
  <c r="J1039"/>
  <c r="H1039"/>
  <c r="F1039"/>
  <c r="D1039"/>
  <c r="AA906"/>
  <c r="Y906"/>
  <c r="W906"/>
  <c r="U906"/>
  <c r="S906"/>
  <c r="Q906"/>
  <c r="O906"/>
  <c r="M906"/>
  <c r="I906"/>
  <c r="G906"/>
  <c r="E906"/>
  <c r="AA305"/>
  <c r="AA346" s="1"/>
  <c r="AA345"/>
  <c r="Y345"/>
  <c r="W305"/>
  <c r="W346" s="1"/>
  <c r="W345"/>
  <c r="U305"/>
  <c r="U346" s="1"/>
  <c r="U345"/>
  <c r="S305"/>
  <c r="S346" s="1"/>
  <c r="S345"/>
  <c r="Q305"/>
  <c r="Q346" s="1"/>
  <c r="Q345"/>
  <c r="O305"/>
  <c r="O346" s="1"/>
  <c r="O345"/>
  <c r="M305"/>
  <c r="M346" s="1"/>
  <c r="M345"/>
  <c r="K305"/>
  <c r="K346" s="1"/>
  <c r="K345"/>
  <c r="I305"/>
  <c r="I346" s="1"/>
  <c r="I345"/>
  <c r="G305"/>
  <c r="G346" s="1"/>
  <c r="G345"/>
  <c r="E305"/>
  <c r="E346" s="1"/>
  <c r="E345"/>
  <c r="M715"/>
  <c r="M755" s="1"/>
  <c r="K715"/>
  <c r="K755" s="1"/>
  <c r="I715"/>
  <c r="I755" s="1"/>
  <c r="G715"/>
  <c r="G755" s="1"/>
  <c r="E715"/>
  <c r="E755" s="1"/>
  <c r="AB305"/>
  <c r="AB346" s="1"/>
  <c r="AB345"/>
  <c r="Z305"/>
  <c r="Z346" s="1"/>
  <c r="Z345"/>
  <c r="X305"/>
  <c r="X346" s="1"/>
  <c r="X345"/>
  <c r="V305"/>
  <c r="V346" s="1"/>
  <c r="V345"/>
  <c r="T305"/>
  <c r="T346" s="1"/>
  <c r="T345"/>
  <c r="R305"/>
  <c r="R346" s="1"/>
  <c r="R345"/>
  <c r="P305"/>
  <c r="P346" s="1"/>
  <c r="N305"/>
  <c r="N346" s="1"/>
  <c r="N345"/>
  <c r="L305"/>
  <c r="L346" s="1"/>
  <c r="L345"/>
  <c r="J305"/>
  <c r="J346" s="1"/>
  <c r="J345"/>
  <c r="H305"/>
  <c r="H346" s="1"/>
  <c r="H345"/>
  <c r="F305"/>
  <c r="F346" s="1"/>
  <c r="F345"/>
  <c r="D305"/>
  <c r="D346" s="1"/>
  <c r="N224"/>
  <c r="N256" s="1"/>
  <c r="N255"/>
  <c r="L224"/>
  <c r="L256" s="1"/>
  <c r="L255"/>
  <c r="J224"/>
  <c r="J256" s="1"/>
  <c r="J255"/>
  <c r="H224"/>
  <c r="H256" s="1"/>
  <c r="H255"/>
  <c r="F224"/>
  <c r="F256" s="1"/>
  <c r="F255"/>
  <c r="D255"/>
  <c r="AA182"/>
  <c r="AA207" s="1"/>
  <c r="Y182"/>
  <c r="Y207" s="1"/>
  <c r="W182"/>
  <c r="W207" s="1"/>
  <c r="U182"/>
  <c r="U206"/>
  <c r="S182"/>
  <c r="S207" s="1"/>
  <c r="Q182"/>
  <c r="Q207" s="1"/>
  <c r="O182"/>
  <c r="O207" s="1"/>
  <c r="M182"/>
  <c r="M206"/>
  <c r="K182"/>
  <c r="K207" s="1"/>
  <c r="I182"/>
  <c r="I207" s="1"/>
  <c r="G182"/>
  <c r="G207" s="1"/>
  <c r="E182"/>
  <c r="AB79"/>
  <c r="Z79"/>
  <c r="Z130" s="1"/>
  <c r="Z129"/>
  <c r="X79"/>
  <c r="X130" s="1"/>
  <c r="X129"/>
  <c r="V79"/>
  <c r="V130" s="1"/>
  <c r="V129"/>
  <c r="T79"/>
  <c r="T130" s="1"/>
  <c r="T129"/>
  <c r="R79"/>
  <c r="R130" s="1"/>
  <c r="R129"/>
  <c r="P79"/>
  <c r="P130" s="1"/>
  <c r="P129"/>
  <c r="N79"/>
  <c r="N130" s="1"/>
  <c r="N129"/>
  <c r="L79"/>
  <c r="L130" s="1"/>
  <c r="L129"/>
  <c r="J130"/>
  <c r="H79"/>
  <c r="H130" s="1"/>
  <c r="H129"/>
  <c r="F79"/>
  <c r="F130" s="1"/>
  <c r="F129"/>
  <c r="D79"/>
  <c r="D130" s="1"/>
  <c r="AB38"/>
  <c r="AB69"/>
  <c r="Z38"/>
  <c r="X38"/>
  <c r="X70" s="1"/>
  <c r="X69"/>
  <c r="V38"/>
  <c r="T38"/>
  <c r="T69"/>
  <c r="R38"/>
  <c r="P38"/>
  <c r="P70" s="1"/>
  <c r="P69"/>
  <c r="N38"/>
  <c r="L38"/>
  <c r="L69"/>
  <c r="J38"/>
  <c r="H38"/>
  <c r="H70" s="1"/>
  <c r="F38"/>
  <c r="D38"/>
  <c r="D70" s="1"/>
  <c r="E255"/>
  <c r="AB206"/>
  <c r="AB182"/>
  <c r="AB207" s="1"/>
  <c r="Z206"/>
  <c r="X206"/>
  <c r="X182"/>
  <c r="X207" s="1"/>
  <c r="V206"/>
  <c r="T206"/>
  <c r="T182"/>
  <c r="T207" s="1"/>
  <c r="R182"/>
  <c r="R207" s="1"/>
  <c r="P206"/>
  <c r="P182"/>
  <c r="P207" s="1"/>
  <c r="N206"/>
  <c r="N182"/>
  <c r="N207" s="1"/>
  <c r="L182"/>
  <c r="L207" s="1"/>
  <c r="J206"/>
  <c r="J182"/>
  <c r="J207" s="1"/>
  <c r="H182"/>
  <c r="H207" s="1"/>
  <c r="F206"/>
  <c r="F182"/>
  <c r="F207" s="1"/>
  <c r="D182"/>
  <c r="AA79"/>
  <c r="AA130" s="1"/>
  <c r="AA129"/>
  <c r="Y79"/>
  <c r="Y130" s="1"/>
  <c r="Y129"/>
  <c r="W79"/>
  <c r="W130" s="1"/>
  <c r="W129"/>
  <c r="U79"/>
  <c r="U130" s="1"/>
  <c r="U129"/>
  <c r="S79"/>
  <c r="S130" s="1"/>
  <c r="Q79"/>
  <c r="Q130" s="1"/>
  <c r="Q129"/>
  <c r="O79"/>
  <c r="O130" s="1"/>
  <c r="M79"/>
  <c r="M130" s="1"/>
  <c r="M129"/>
  <c r="K79"/>
  <c r="K130" s="1"/>
  <c r="I79"/>
  <c r="I130" s="1"/>
  <c r="I129"/>
  <c r="G79"/>
  <c r="G130" s="1"/>
  <c r="G129"/>
  <c r="E79"/>
  <c r="E130" s="1"/>
  <c r="E129"/>
  <c r="AA38"/>
  <c r="AA70" s="1"/>
  <c r="Y38"/>
  <c r="Y70" s="1"/>
  <c r="Y69"/>
  <c r="W38"/>
  <c r="W70" s="1"/>
  <c r="U38"/>
  <c r="U70" s="1"/>
  <c r="U69"/>
  <c r="S38"/>
  <c r="S70" s="1"/>
  <c r="Q38"/>
  <c r="Q70" s="1"/>
  <c r="Q69"/>
  <c r="O38"/>
  <c r="O70" s="1"/>
  <c r="M38"/>
  <c r="M70" s="1"/>
  <c r="M69"/>
  <c r="K38"/>
  <c r="K70" s="1"/>
  <c r="I38"/>
  <c r="I70" s="1"/>
  <c r="I69"/>
  <c r="G38"/>
  <c r="G70" s="1"/>
  <c r="E38"/>
  <c r="E70" s="1"/>
  <c r="E69"/>
  <c r="Z553"/>
  <c r="Z587" s="1"/>
  <c r="X553"/>
  <c r="X587" s="1"/>
  <c r="V553"/>
  <c r="V587" s="1"/>
  <c r="T553"/>
  <c r="T587" s="1"/>
  <c r="R553"/>
  <c r="R587" s="1"/>
  <c r="P553"/>
  <c r="P587" s="1"/>
  <c r="N553"/>
  <c r="N587" s="1"/>
  <c r="L553"/>
  <c r="L587" s="1"/>
  <c r="J553"/>
  <c r="J587" s="1"/>
  <c r="H553"/>
  <c r="H587" s="1"/>
  <c r="F553"/>
  <c r="F587" s="1"/>
  <c r="AB70"/>
  <c r="T70"/>
  <c r="L70"/>
  <c r="I654" l="1"/>
  <c r="M654"/>
  <c r="F70"/>
  <c r="E207"/>
  <c r="I206"/>
  <c r="M207"/>
  <c r="Q206"/>
  <c r="U207"/>
  <c r="Y206"/>
  <c r="D1810"/>
  <c r="H69"/>
  <c r="G206"/>
  <c r="K206"/>
  <c r="S206"/>
  <c r="W206"/>
  <c r="AA206"/>
  <c r="H206"/>
  <c r="L206"/>
  <c r="R206"/>
  <c r="V207"/>
  <c r="Z207"/>
  <c r="O206"/>
  <c r="G1810"/>
  <c r="D69"/>
  <c r="F919"/>
  <c r="J919"/>
  <c r="R918"/>
  <c r="V919"/>
  <c r="Z918"/>
  <c r="H918"/>
  <c r="P918"/>
  <c r="X918"/>
  <c r="F918"/>
  <c r="N918"/>
  <c r="V918"/>
  <c r="H907"/>
  <c r="H919" s="1"/>
  <c r="P907"/>
  <c r="P919" s="1"/>
  <c r="D129"/>
  <c r="E888"/>
  <c r="E918"/>
  <c r="Q654"/>
  <c r="E654"/>
  <c r="J70"/>
  <c r="N70"/>
  <c r="R70"/>
  <c r="V70"/>
  <c r="Z70"/>
  <c r="D207"/>
  <c r="D206"/>
  <c r="E206"/>
  <c r="G69"/>
  <c r="K69"/>
  <c r="O69"/>
  <c r="S69"/>
  <c r="W69"/>
  <c r="AA69"/>
  <c r="F69"/>
  <c r="J69"/>
  <c r="N69"/>
  <c r="R69"/>
  <c r="V69"/>
  <c r="Z69"/>
  <c r="P224"/>
  <c r="P256" s="1"/>
  <c r="P255"/>
  <c r="T224"/>
  <c r="T256" s="1"/>
  <c r="T255"/>
  <c r="X224"/>
  <c r="X256" s="1"/>
  <c r="X255"/>
  <c r="AB224"/>
  <c r="AB256" s="1"/>
  <c r="AB255"/>
  <c r="G224"/>
  <c r="G256" s="1"/>
  <c r="G255"/>
  <c r="K224"/>
  <c r="K256" s="1"/>
  <c r="K255"/>
  <c r="O224"/>
  <c r="O256" s="1"/>
  <c r="O255"/>
  <c r="S224"/>
  <c r="S256" s="1"/>
  <c r="S255"/>
  <c r="W224"/>
  <c r="W256" s="1"/>
  <c r="W255"/>
  <c r="AA224"/>
  <c r="AA256" s="1"/>
  <c r="AA255"/>
  <c r="R224"/>
  <c r="R256" s="1"/>
  <c r="R255"/>
  <c r="V224"/>
  <c r="V256" s="1"/>
  <c r="V255"/>
  <c r="Z224"/>
  <c r="Z256" s="1"/>
  <c r="Z255"/>
  <c r="I224"/>
  <c r="I256" s="1"/>
  <c r="I255"/>
  <c r="M224"/>
  <c r="M256" s="1"/>
  <c r="M255"/>
  <c r="Q224"/>
  <c r="Q256" s="1"/>
  <c r="Q255"/>
  <c r="U224"/>
  <c r="U256" s="1"/>
  <c r="U255"/>
  <c r="Y224"/>
  <c r="Y256" s="1"/>
  <c r="Y255"/>
  <c r="G907"/>
  <c r="G919" s="1"/>
  <c r="G918"/>
  <c r="K907"/>
  <c r="K919" s="1"/>
  <c r="K918"/>
  <c r="O907"/>
  <c r="O919" s="1"/>
  <c r="O918"/>
  <c r="S907"/>
  <c r="S919" s="1"/>
  <c r="S918"/>
  <c r="W907"/>
  <c r="W919" s="1"/>
  <c r="W918"/>
  <c r="AA907"/>
  <c r="AA919" s="1"/>
  <c r="AA918"/>
  <c r="D1055"/>
  <c r="D1079" s="1"/>
  <c r="H1078"/>
  <c r="H1055"/>
  <c r="H1079" s="1"/>
  <c r="L1078"/>
  <c r="L1055"/>
  <c r="L1079" s="1"/>
  <c r="P1078"/>
  <c r="P1055"/>
  <c r="P1079" s="1"/>
  <c r="T1078"/>
  <c r="T1055"/>
  <c r="T1079" s="1"/>
  <c r="X1078"/>
  <c r="X1055"/>
  <c r="X1079" s="1"/>
  <c r="AB1078"/>
  <c r="AB1055"/>
  <c r="AB1079" s="1"/>
  <c r="E1055"/>
  <c r="E1079" s="1"/>
  <c r="E1078"/>
  <c r="I1055"/>
  <c r="I1079" s="1"/>
  <c r="I1078"/>
  <c r="M1055"/>
  <c r="M1079" s="1"/>
  <c r="M1078"/>
  <c r="Q1055"/>
  <c r="Q1079" s="1"/>
  <c r="Q1078"/>
  <c r="U1055"/>
  <c r="U1079" s="1"/>
  <c r="U1078"/>
  <c r="Y1055"/>
  <c r="Y1079" s="1"/>
  <c r="Y1078"/>
  <c r="AA1079"/>
  <c r="E907"/>
  <c r="E919" s="1"/>
  <c r="I907"/>
  <c r="I919" s="1"/>
  <c r="I918"/>
  <c r="M907"/>
  <c r="M919" s="1"/>
  <c r="M918"/>
  <c r="Q907"/>
  <c r="Q919" s="1"/>
  <c r="Q918"/>
  <c r="U907"/>
  <c r="U919" s="1"/>
  <c r="U918"/>
  <c r="Y907"/>
  <c r="Y919" s="1"/>
  <c r="Y918"/>
  <c r="F1055"/>
  <c r="F1079" s="1"/>
  <c r="F1078"/>
  <c r="J1055"/>
  <c r="J1079" s="1"/>
  <c r="J1078"/>
  <c r="N1055"/>
  <c r="N1079" s="1"/>
  <c r="N1078"/>
  <c r="R1055"/>
  <c r="R1079" s="1"/>
  <c r="R1078"/>
  <c r="V1055"/>
  <c r="V1079" s="1"/>
  <c r="V1078"/>
  <c r="Z1055"/>
  <c r="Z1079" s="1"/>
  <c r="Z1078"/>
  <c r="G1055"/>
  <c r="G1079" s="1"/>
  <c r="G1078"/>
  <c r="K1055"/>
  <c r="K1079" s="1"/>
  <c r="K1078"/>
  <c r="O1055"/>
  <c r="O1079" s="1"/>
  <c r="O1078"/>
  <c r="S1055"/>
  <c r="S1079" s="1"/>
  <c r="S1078"/>
  <c r="W1055"/>
  <c r="W1079" s="1"/>
  <c r="W1078"/>
  <c r="AA1078"/>
  <c r="D755"/>
  <c r="P971"/>
  <c r="P948" l="1"/>
  <c r="P972" s="1"/>
  <c r="Q971"/>
  <c r="J948"/>
  <c r="J972" s="1"/>
  <c r="D948"/>
  <c r="D972" s="1"/>
  <c r="W948"/>
  <c r="W972" s="1"/>
  <c r="AA971"/>
  <c r="L948"/>
  <c r="L972" s="1"/>
  <c r="U948"/>
  <c r="U972" s="1"/>
  <c r="H971"/>
  <c r="K971"/>
  <c r="X948"/>
  <c r="X972" s="1"/>
  <c r="G971"/>
  <c r="S948"/>
  <c r="S972" s="1"/>
  <c r="Y948"/>
  <c r="Y972" s="1"/>
  <c r="E971"/>
  <c r="V971" l="1"/>
  <c r="V948"/>
  <c r="V972" s="1"/>
  <c r="T971"/>
  <c r="T948"/>
  <c r="T972" s="1"/>
  <c r="AB971"/>
  <c r="AB948"/>
  <c r="AB972" s="1"/>
  <c r="O971"/>
  <c r="O948"/>
  <c r="O972" s="1"/>
  <c r="R971"/>
  <c r="R948"/>
  <c r="R972" s="1"/>
  <c r="M971"/>
  <c r="M948"/>
  <c r="M972" s="1"/>
  <c r="F971"/>
  <c r="F948"/>
  <c r="F972" s="1"/>
  <c r="N971"/>
  <c r="N948"/>
  <c r="N972" s="1"/>
  <c r="Z948"/>
  <c r="Z972" s="1"/>
  <c r="G948"/>
  <c r="G972" s="1"/>
  <c r="K948"/>
  <c r="K972" s="1"/>
  <c r="E948"/>
  <c r="E972" s="1"/>
  <c r="J971"/>
  <c r="L971"/>
  <c r="S971"/>
  <c r="U971"/>
  <c r="AA948"/>
  <c r="AA972" s="1"/>
  <c r="W971"/>
  <c r="Q948"/>
  <c r="Q972" s="1"/>
  <c r="I948"/>
  <c r="I972" s="1"/>
  <c r="Y971"/>
  <c r="X971"/>
  <c r="H948"/>
  <c r="H972" s="1"/>
  <c r="AB1457"/>
  <c r="AB1476"/>
  <c r="H555"/>
  <c r="H561"/>
  <c r="D487" l="1"/>
  <c r="W465"/>
  <c r="O486"/>
  <c r="O487" s="1"/>
  <c r="J465"/>
  <c r="S465"/>
  <c r="R465"/>
  <c r="E465"/>
  <c r="H465"/>
  <c r="F465"/>
  <c r="V465"/>
  <c r="AB465"/>
  <c r="Q465"/>
  <c r="P486"/>
  <c r="P487" s="1"/>
  <c r="K465"/>
  <c r="AA486"/>
  <c r="AA487" s="1"/>
  <c r="Z465"/>
  <c r="Y465"/>
  <c r="X465"/>
  <c r="N465"/>
  <c r="L465"/>
  <c r="T486"/>
  <c r="T487" s="1"/>
  <c r="M465"/>
  <c r="U486"/>
  <c r="U487" s="1"/>
  <c r="G465"/>
  <c r="I486"/>
  <c r="I487" s="1"/>
  <c r="N486" l="1"/>
  <c r="N487" s="1"/>
  <c r="X486"/>
  <c r="X487" s="1"/>
  <c r="Y486"/>
  <c r="Y487" s="1"/>
  <c r="Z486"/>
  <c r="Z487" s="1"/>
  <c r="K486"/>
  <c r="K487" s="1"/>
  <c r="AB486"/>
  <c r="AB487" s="1"/>
  <c r="V486"/>
  <c r="V487" s="1"/>
  <c r="F486"/>
  <c r="F487" s="1"/>
  <c r="H486"/>
  <c r="H487" s="1"/>
  <c r="E486"/>
  <c r="E487" s="1"/>
  <c r="R486"/>
  <c r="R487" s="1"/>
  <c r="S486"/>
  <c r="S487" s="1"/>
  <c r="J486"/>
  <c r="J487" s="1"/>
  <c r="O465"/>
  <c r="W486"/>
  <c r="W487" s="1"/>
  <c r="I465"/>
  <c r="G486"/>
  <c r="G487" s="1"/>
  <c r="U465"/>
  <c r="M486"/>
  <c r="M487" s="1"/>
  <c r="T465"/>
  <c r="L486"/>
  <c r="L487" s="1"/>
  <c r="AA465"/>
  <c r="P465"/>
  <c r="Q486"/>
  <c r="Q487" s="1"/>
  <c r="Z1187"/>
  <c r="V1187"/>
  <c r="R1187"/>
  <c r="N1187"/>
  <c r="J1187"/>
  <c r="F1187"/>
  <c r="AB1187"/>
  <c r="X1187"/>
  <c r="T1187"/>
  <c r="P1187"/>
  <c r="L1187"/>
  <c r="H1187"/>
  <c r="AA1187"/>
  <c r="Y1187"/>
  <c r="W1187"/>
  <c r="U1187"/>
  <c r="S1187"/>
  <c r="Q1187"/>
  <c r="O1187"/>
  <c r="M1187"/>
  <c r="K1187"/>
  <c r="I1187"/>
  <c r="G1187"/>
  <c r="E1187"/>
  <c r="AB129"/>
  <c r="AB120"/>
  <c r="AB122"/>
  <c r="AB130" s="1"/>
  <c r="D1198"/>
  <c r="AB117"/>
  <c r="AB90"/>
  <c r="AB77"/>
  <c r="AB128" s="1"/>
</calcChain>
</file>

<file path=xl/sharedStrings.xml><?xml version="1.0" encoding="utf-8"?>
<sst xmlns="http://schemas.openxmlformats.org/spreadsheetml/2006/main" count="3967" uniqueCount="440">
  <si>
    <t xml:space="preserve"> </t>
  </si>
  <si>
    <t>РП-14</t>
  </si>
  <si>
    <t>РП-26</t>
  </si>
  <si>
    <t>Присоединение</t>
  </si>
  <si>
    <t>Дисп. Наименование</t>
  </si>
  <si>
    <t>Измеряемая величина</t>
  </si>
  <si>
    <t>Часы замеров</t>
  </si>
  <si>
    <t>Измерительный прибор</t>
  </si>
  <si>
    <t>РП 1 10 кВ</t>
  </si>
  <si>
    <t>телеизмерение</t>
  </si>
  <si>
    <t>1 С-10</t>
  </si>
  <si>
    <t>U, кВ</t>
  </si>
  <si>
    <t>по ТМ "ОМЬ"</t>
  </si>
  <si>
    <t>2 С-10</t>
  </si>
  <si>
    <t>яч.3</t>
  </si>
  <si>
    <t>ТП-22</t>
  </si>
  <si>
    <t>I, A</t>
  </si>
  <si>
    <t>P, кВт</t>
  </si>
  <si>
    <t>tgφ</t>
  </si>
  <si>
    <t>яч.5</t>
  </si>
  <si>
    <t>Т-1-400</t>
  </si>
  <si>
    <t>яч.6</t>
  </si>
  <si>
    <t>Т-2-400</t>
  </si>
  <si>
    <t>яч.9</t>
  </si>
  <si>
    <t>ТП-150</t>
  </si>
  <si>
    <t>яч.10</t>
  </si>
  <si>
    <t>ТП-160</t>
  </si>
  <si>
    <t>яч.11</t>
  </si>
  <si>
    <t>ТП-45</t>
  </si>
  <si>
    <t>яч.12</t>
  </si>
  <si>
    <t>ТП-91</t>
  </si>
  <si>
    <t>яч.13</t>
  </si>
  <si>
    <t>Ввод 1</t>
  </si>
  <si>
    <t>Q, кВАр</t>
  </si>
  <si>
    <t>яч.14</t>
  </si>
  <si>
    <t>ТП-120</t>
  </si>
  <si>
    <t>яч.15</t>
  </si>
  <si>
    <t>ТП-8</t>
  </si>
  <si>
    <t>яч.16</t>
  </si>
  <si>
    <t>Ввод 2</t>
  </si>
  <si>
    <t>яч.18</t>
  </si>
  <si>
    <t>ТП-161</t>
  </si>
  <si>
    <t>яч.19</t>
  </si>
  <si>
    <t>ТП-14</t>
  </si>
  <si>
    <t>яч.20</t>
  </si>
  <si>
    <t>яч.21</t>
  </si>
  <si>
    <t>яч.22</t>
  </si>
  <si>
    <t>ТП-13</t>
  </si>
  <si>
    <t>яч.23</t>
  </si>
  <si>
    <t>ТП-205</t>
  </si>
  <si>
    <t>отключена</t>
  </si>
  <si>
    <t>Баланс мощностей по РП</t>
  </si>
  <si>
    <t>РП 2 10 кВ</t>
  </si>
  <si>
    <t>Ввод</t>
  </si>
  <si>
    <t>яч.17</t>
  </si>
  <si>
    <t>ТП-97</t>
  </si>
  <si>
    <t>яч.7</t>
  </si>
  <si>
    <t>ТП-343; ТП-8</t>
  </si>
  <si>
    <t>яч.8</t>
  </si>
  <si>
    <t>ТП-287</t>
  </si>
  <si>
    <t>резерв</t>
  </si>
  <si>
    <t>ТП-225</t>
  </si>
  <si>
    <t>ТП-207</t>
  </si>
  <si>
    <t>ТП-14А</t>
  </si>
  <si>
    <t>Т-1</t>
  </si>
  <si>
    <t>яч.2</t>
  </si>
  <si>
    <t>Т-2</t>
  </si>
  <si>
    <t>РП 3 10 кВ</t>
  </si>
  <si>
    <t>яч.25</t>
  </si>
  <si>
    <t>КНС</t>
  </si>
  <si>
    <t>Т1-315</t>
  </si>
  <si>
    <t>ТП-84</t>
  </si>
  <si>
    <t>ТП-284; ТП-33</t>
  </si>
  <si>
    <t>ТП-124</t>
  </si>
  <si>
    <t>ТП-198, ТП-277</t>
  </si>
  <si>
    <t>ТП-272</t>
  </si>
  <si>
    <t>ТП-101</t>
  </si>
  <si>
    <t>яч.27</t>
  </si>
  <si>
    <t>яч.4</t>
  </si>
  <si>
    <t>ТП-262</t>
  </si>
  <si>
    <t>ТП-273</t>
  </si>
  <si>
    <t>ТП-286</t>
  </si>
  <si>
    <t>ТП-73; ТП-284</t>
  </si>
  <si>
    <t>ТП-43</t>
  </si>
  <si>
    <t>Т-2-315</t>
  </si>
  <si>
    <t>ТП-147</t>
  </si>
  <si>
    <t>яч.24</t>
  </si>
  <si>
    <t>НС 1000</t>
  </si>
  <si>
    <t>РП 4 10 кВ</t>
  </si>
  <si>
    <t>ТП-175</t>
  </si>
  <si>
    <t>ТП-193</t>
  </si>
  <si>
    <t>ТП-90</t>
  </si>
  <si>
    <t>ТП-228</t>
  </si>
  <si>
    <t>ТП-188</t>
  </si>
  <si>
    <t>ТП-170</t>
  </si>
  <si>
    <t>ТП-176</t>
  </si>
  <si>
    <t>ТП-187</t>
  </si>
  <si>
    <t>ТП-184</t>
  </si>
  <si>
    <t>РП 5 10 кВ</t>
  </si>
  <si>
    <t>ВАФ "Парма"</t>
  </si>
  <si>
    <t>ТП-16</t>
  </si>
  <si>
    <t>ТП-149</t>
  </si>
  <si>
    <t>ТП-155</t>
  </si>
  <si>
    <t>ТП-138, ТП-235</t>
  </si>
  <si>
    <t>РП 6 10 кВ</t>
  </si>
  <si>
    <t>ТП-71</t>
  </si>
  <si>
    <t>Т-1-630</t>
  </si>
  <si>
    <t>ТП-504</t>
  </si>
  <si>
    <t>ТП-183</t>
  </si>
  <si>
    <t>ТП-177</t>
  </si>
  <si>
    <t>ТП-270</t>
  </si>
  <si>
    <t>ТП-38</t>
  </si>
  <si>
    <t>ТП-181</t>
  </si>
  <si>
    <t>Т-2-630</t>
  </si>
  <si>
    <t>ТП-168</t>
  </si>
  <si>
    <t>ТП-274</t>
  </si>
  <si>
    <t>ТП-281</t>
  </si>
  <si>
    <t>РП 7 10 кВ</t>
  </si>
  <si>
    <t xml:space="preserve">(ввод 3) ТП-741; ПС Затон </t>
  </si>
  <si>
    <t>РУ-6кВ</t>
  </si>
  <si>
    <t>(ввод 4) ТП-3</t>
  </si>
  <si>
    <t>ТСН-6</t>
  </si>
  <si>
    <t>ТСН</t>
  </si>
  <si>
    <t>РП 8 10 кВ</t>
  </si>
  <si>
    <t>ТП-530</t>
  </si>
  <si>
    <t>счётчик</t>
  </si>
  <si>
    <t>ТП-531</t>
  </si>
  <si>
    <t>ТП-540</t>
  </si>
  <si>
    <t>ТП-529</t>
  </si>
  <si>
    <t>ТП-541</t>
  </si>
  <si>
    <t>РП-20</t>
  </si>
  <si>
    <t>ТП-532</t>
  </si>
  <si>
    <t>ТП-544</t>
  </si>
  <si>
    <t>Т-25</t>
  </si>
  <si>
    <t>щитовой прибор</t>
  </si>
  <si>
    <t>РП 9 10 кВ</t>
  </si>
  <si>
    <t>ТП-259</t>
  </si>
  <si>
    <t>РП-23</t>
  </si>
  <si>
    <t>ТП-322</t>
  </si>
  <si>
    <t>ТП-324</t>
  </si>
  <si>
    <t>ТП-326</t>
  </si>
  <si>
    <t>ТП-268</t>
  </si>
  <si>
    <t>ТП-902</t>
  </si>
  <si>
    <t>ТП-70</t>
  </si>
  <si>
    <t>счетчик</t>
  </si>
  <si>
    <t>яч.1</t>
  </si>
  <si>
    <t>РП 11 10 кВ</t>
  </si>
  <si>
    <t>ТП-518</t>
  </si>
  <si>
    <t>ТП-256</t>
  </si>
  <si>
    <t>Т-1-630 ЛТП (ТП-565)</t>
  </si>
  <si>
    <t>Т-2-630 ЛТП (ТП 565)</t>
  </si>
  <si>
    <t>ТП-554</t>
  </si>
  <si>
    <t>ТСН-30</t>
  </si>
  <si>
    <t>РП 13 10 кВ</t>
  </si>
  <si>
    <t>ТП-201</t>
  </si>
  <si>
    <t>ТП-364</t>
  </si>
  <si>
    <t>ТП-293</t>
  </si>
  <si>
    <t>ТП-364; ТП-367</t>
  </si>
  <si>
    <t>ТП-151</t>
  </si>
  <si>
    <t>ТП-250</t>
  </si>
  <si>
    <t>РП 14 10 кВ</t>
  </si>
  <si>
    <t>ТП-10</t>
  </si>
  <si>
    <t>ТП-126 ввод</t>
  </si>
  <si>
    <t>ТП-87</t>
  </si>
  <si>
    <t>ТП-156</t>
  </si>
  <si>
    <t>ТП-210</t>
  </si>
  <si>
    <t>ТП-153</t>
  </si>
  <si>
    <t>ТП-53</t>
  </si>
  <si>
    <t>яч.26</t>
  </si>
  <si>
    <r>
      <t xml:space="preserve"> </t>
    </r>
    <r>
      <rPr>
        <sz val="8"/>
        <color indexed="8"/>
        <rFont val="Arial Cyr"/>
        <charset val="204"/>
      </rPr>
      <t>ввод</t>
    </r>
  </si>
  <si>
    <t>ТП-12</t>
  </si>
  <si>
    <t>яч.28</t>
  </si>
  <si>
    <t>РП 15 10 кВ</t>
  </si>
  <si>
    <t>ТП-751</t>
  </si>
  <si>
    <t>ТП-764</t>
  </si>
  <si>
    <t>ТП-736,737</t>
  </si>
  <si>
    <t>ТП-758</t>
  </si>
  <si>
    <t>ТП-735</t>
  </si>
  <si>
    <t>ТП-750</t>
  </si>
  <si>
    <t>РП 16 10 кВ</t>
  </si>
  <si>
    <t>ТП-114</t>
  </si>
  <si>
    <t>ТП-240 Очист.сооружения</t>
  </si>
  <si>
    <t>РУ-6 кВ</t>
  </si>
  <si>
    <t>ТП-244</t>
  </si>
  <si>
    <t>ТП-144</t>
  </si>
  <si>
    <t>РП-7</t>
  </si>
  <si>
    <t xml:space="preserve"> РУ-6 кВ</t>
  </si>
  <si>
    <t>ТП-106</t>
  </si>
  <si>
    <t>РП 19 10 кВ</t>
  </si>
  <si>
    <t>ТП-932, 908</t>
  </si>
  <si>
    <t>ТП-328</t>
  </si>
  <si>
    <t>ТП-307</t>
  </si>
  <si>
    <t>ввод с ПС "Выльгорт" яч.8</t>
  </si>
  <si>
    <t>ТП-905; ТП-306;</t>
  </si>
  <si>
    <t>Ввод с ПС "Южная"</t>
  </si>
  <si>
    <t xml:space="preserve"> ТП-928</t>
  </si>
  <si>
    <t>ТП-932</t>
  </si>
  <si>
    <t xml:space="preserve">ТП-960 </t>
  </si>
  <si>
    <t>Ввод. ПС "Южная"</t>
  </si>
  <si>
    <t>Соколовка</t>
  </si>
  <si>
    <t>Т-1-25</t>
  </si>
  <si>
    <t>Т-2-25</t>
  </si>
  <si>
    <t>РП 20 10 кВ</t>
  </si>
  <si>
    <t>база "северная зорька"</t>
  </si>
  <si>
    <t>РП-8</t>
  </si>
  <si>
    <t>Резерв</t>
  </si>
  <si>
    <t>ТП-851, 852</t>
  </si>
  <si>
    <t>ТП-857</t>
  </si>
  <si>
    <t>РП 21 10 кВ</t>
  </si>
  <si>
    <t>ТП-239</t>
  </si>
  <si>
    <t>ТП-134</t>
  </si>
  <si>
    <t>ТП-315</t>
  </si>
  <si>
    <t>ТП-21</t>
  </si>
  <si>
    <t>РП-12</t>
  </si>
  <si>
    <t>ТП-260</t>
  </si>
  <si>
    <t>ТП-292</t>
  </si>
  <si>
    <t>ТП-261</t>
  </si>
  <si>
    <t>ТП-290</t>
  </si>
  <si>
    <t>РП 24 10 кВ</t>
  </si>
  <si>
    <t>ТП-870,872</t>
  </si>
  <si>
    <t>Тп-877,873,876</t>
  </si>
  <si>
    <t>АВР</t>
  </si>
  <si>
    <t>ТП-401</t>
  </si>
  <si>
    <t>ТП-874</t>
  </si>
  <si>
    <t>РП 25 10 кВ</t>
  </si>
  <si>
    <t>Т-1-630 АГКНС</t>
  </si>
  <si>
    <t>ТП 59</t>
  </si>
  <si>
    <t>Т-2-630 АГКНС</t>
  </si>
  <si>
    <t>КТП-247</t>
  </si>
  <si>
    <t>РП 26 10 кВ</t>
  </si>
  <si>
    <t>ТП-112</t>
  </si>
  <si>
    <t>ТП-269</t>
  </si>
  <si>
    <t>ТП-149А</t>
  </si>
  <si>
    <t>ТП-48</t>
  </si>
  <si>
    <t>ТП-149А,149</t>
  </si>
  <si>
    <t>ТП-54</t>
  </si>
  <si>
    <t>ТП-351</t>
  </si>
  <si>
    <t>ТП-139</t>
  </si>
  <si>
    <t>РП 32 10 кВ</t>
  </si>
  <si>
    <t>Т-250</t>
  </si>
  <si>
    <t>РП 33 10 кВ</t>
  </si>
  <si>
    <t>ТП-728</t>
  </si>
  <si>
    <t>нет учета</t>
  </si>
  <si>
    <t>ТП-710</t>
  </si>
  <si>
    <t>ТП-709</t>
  </si>
  <si>
    <t>РП 34 10 кВ</t>
  </si>
  <si>
    <t>ТП-703,702</t>
  </si>
  <si>
    <t>ТП-760</t>
  </si>
  <si>
    <t>ТП-719,727</t>
  </si>
  <si>
    <t>РП 35 10 кВ</t>
  </si>
  <si>
    <t>ввод</t>
  </si>
  <si>
    <t>ТП 1065</t>
  </si>
  <si>
    <t>ТП 1073</t>
  </si>
  <si>
    <t>ТП 1241</t>
  </si>
  <si>
    <t>ТП 344</t>
  </si>
  <si>
    <t>ТП 49</t>
  </si>
  <si>
    <t>ЦРП 1 6 кВ</t>
  </si>
  <si>
    <t>1 С-6</t>
  </si>
  <si>
    <t>2 С-6</t>
  </si>
  <si>
    <t>ТП-111</t>
  </si>
  <si>
    <t>ТП-113</t>
  </si>
  <si>
    <t>ЦРП-2</t>
  </si>
  <si>
    <t>ТП-123</t>
  </si>
  <si>
    <t>ТП-104</t>
  </si>
  <si>
    <t>ТП-108</t>
  </si>
  <si>
    <t>ЦРП 2 6 кВ</t>
  </si>
  <si>
    <t xml:space="preserve"> яч.3</t>
  </si>
  <si>
    <t>ТМ "ОМЬ"</t>
  </si>
  <si>
    <t>ТП-135</t>
  </si>
  <si>
    <t>ТП-138</t>
  </si>
  <si>
    <t>РП ФОС</t>
  </si>
  <si>
    <t>ВВ ОПН</t>
  </si>
  <si>
    <t>ТП-128</t>
  </si>
  <si>
    <t>ТП-117</t>
  </si>
  <si>
    <t>ЦРП 3 10 кВ</t>
  </si>
  <si>
    <t>яч.34</t>
  </si>
  <si>
    <t>ТП-603</t>
  </si>
  <si>
    <t>яч.32</t>
  </si>
  <si>
    <t>ТП-5</t>
  </si>
  <si>
    <t>яч.30</t>
  </si>
  <si>
    <t>ТП-612</t>
  </si>
  <si>
    <t>ТП-601</t>
  </si>
  <si>
    <t>ТП-19</t>
  </si>
  <si>
    <t>ТП-4</t>
  </si>
  <si>
    <t>ТП-136</t>
  </si>
  <si>
    <t>ТП-3</t>
  </si>
  <si>
    <t>яч.36</t>
  </si>
  <si>
    <t>яч.35</t>
  </si>
  <si>
    <t>ТП-562</t>
  </si>
  <si>
    <t>Тп-19</t>
  </si>
  <si>
    <t>яч.29</t>
  </si>
  <si>
    <t>яч.31</t>
  </si>
  <si>
    <t>ЦРП 4 6 кВ</t>
  </si>
  <si>
    <t>яч.2а</t>
  </si>
  <si>
    <t>яч.1а</t>
  </si>
  <si>
    <t>ТП-1</t>
  </si>
  <si>
    <t>ТП-17</t>
  </si>
  <si>
    <t>ТП-2</t>
  </si>
  <si>
    <t>яч.3а</t>
  </si>
  <si>
    <t>яч.4а</t>
  </si>
  <si>
    <t>ТП-55</t>
  </si>
  <si>
    <t>Компрессорная</t>
  </si>
  <si>
    <t>ЦРП 5 6 кВ</t>
  </si>
  <si>
    <t>I, А</t>
  </si>
  <si>
    <t xml:space="preserve"> ТП СОТ" Бумажник"</t>
  </si>
  <si>
    <t>ТП-15А</t>
  </si>
  <si>
    <t>ТП-9</t>
  </si>
  <si>
    <t>РП Островная насосная 10 кВ</t>
  </si>
  <si>
    <t>РП ФОС 10 кВ</t>
  </si>
  <si>
    <t>ТП-127</t>
  </si>
  <si>
    <t>РП КНС 10 кВ</t>
  </si>
  <si>
    <t>РП ЦВК №1 10 кВ</t>
  </si>
  <si>
    <t xml:space="preserve"> РП-ЦВК №2</t>
  </si>
  <si>
    <t>ТП-36</t>
  </si>
  <si>
    <t>РП-ЦВК№2</t>
  </si>
  <si>
    <t>РП ЦВК №2 10 кВ</t>
  </si>
  <si>
    <t>РП 40 10 кВ</t>
  </si>
  <si>
    <t>ЦРП-3 яч.7</t>
  </si>
  <si>
    <t>РП"СОЮЗ"</t>
  </si>
  <si>
    <t>РП КПД Т-1</t>
  </si>
  <si>
    <t>ТП 84</t>
  </si>
  <si>
    <t>ЦРП-3</t>
  </si>
  <si>
    <t>РП КПД Т-2</t>
  </si>
  <si>
    <t>РП "Союз"</t>
  </si>
  <si>
    <t>Приложение 1</t>
  </si>
  <si>
    <t>расчет</t>
  </si>
  <si>
    <t>РП-32 яч.3</t>
  </si>
  <si>
    <t>РП-32 яч.8</t>
  </si>
  <si>
    <t>ТП-345</t>
  </si>
  <si>
    <t>ввод с ПС "Выльгорт" яч.7</t>
  </si>
  <si>
    <t>РП-3, ввод 1</t>
  </si>
  <si>
    <t>РП-3, ввод 2</t>
  </si>
  <si>
    <t>РП 40-А 10 кВ</t>
  </si>
  <si>
    <t>ввод с РП-40 яч.19 (яч.525 ГРУ ТЭЦ)</t>
  </si>
  <si>
    <t>ЦРП-2 яч.3</t>
  </si>
  <si>
    <t>ввод с РП-40 яч.24 (яч.641 ГРУ ТЭЦ)</t>
  </si>
  <si>
    <t>ЦРП-2 яч.20</t>
  </si>
  <si>
    <t>РП 29 10 кВ</t>
  </si>
  <si>
    <t xml:space="preserve"> ввод 1</t>
  </si>
  <si>
    <t>ТП-954</t>
  </si>
  <si>
    <t xml:space="preserve"> ввод 2</t>
  </si>
  <si>
    <t>ТП-947</t>
  </si>
  <si>
    <t>Горводо-канал</t>
  </si>
  <si>
    <t>тр-р 6Т</t>
  </si>
  <si>
    <t>яч.42</t>
  </si>
  <si>
    <t>тр-р 10Т</t>
  </si>
  <si>
    <t>яч.41</t>
  </si>
  <si>
    <t>тр-р 5Т</t>
  </si>
  <si>
    <t>ввод 2 с  ПС "Орбита"</t>
  </si>
  <si>
    <t>ввод 1 с  ПС "Орбита"</t>
  </si>
  <si>
    <t>РП -15 на обслуживании РСК</t>
  </si>
  <si>
    <t>Итого за сутки</t>
  </si>
  <si>
    <t>ПС Емваль 110/10 кВ</t>
  </si>
  <si>
    <t>РПН 1</t>
  </si>
  <si>
    <t>РПН 2</t>
  </si>
  <si>
    <t>Ввод Т-1 110 кВ,</t>
  </si>
  <si>
    <t>Т-1 110 кВ</t>
  </si>
  <si>
    <t>ТИ</t>
  </si>
  <si>
    <t>Показания счетчиков Р</t>
  </si>
  <si>
    <t>Показания счетчиков Q</t>
  </si>
  <si>
    <t>Ввод Т-2 110 кВ</t>
  </si>
  <si>
    <t>Т-2 110 кВ</t>
  </si>
  <si>
    <t>яч.15Д</t>
  </si>
  <si>
    <t>Т-1-10</t>
  </si>
  <si>
    <t>яч.16Д</t>
  </si>
  <si>
    <t>Т-2-10</t>
  </si>
  <si>
    <t>Загрузка подстанций, кВт</t>
  </si>
  <si>
    <t>Загрузка подстанций, кВАр</t>
  </si>
  <si>
    <t>Загрузка подстанций, кВА</t>
  </si>
  <si>
    <t>РУ 10 кВ</t>
  </si>
  <si>
    <t>1 СШ-10</t>
  </si>
  <si>
    <t>2 СШ-10</t>
  </si>
  <si>
    <t>яч.3д</t>
  </si>
  <si>
    <t>ТП-609, 1с.ш.</t>
  </si>
  <si>
    <t>ДГР-1</t>
  </si>
  <si>
    <t>яч.7д</t>
  </si>
  <si>
    <t>ЦРП-3 яч.35</t>
  </si>
  <si>
    <t>яч.11д</t>
  </si>
  <si>
    <t>РП "КНС" яч.15</t>
  </si>
  <si>
    <t>яч.13д</t>
  </si>
  <si>
    <t>ТП-607, 1с.ш.</t>
  </si>
  <si>
    <t>яч.17д ОТКЛ.</t>
  </si>
  <si>
    <t>яч.4д</t>
  </si>
  <si>
    <t>ТП-609, 2с.ш.</t>
  </si>
  <si>
    <t>ДГР-2</t>
  </si>
  <si>
    <t>яч.8д</t>
  </si>
  <si>
    <t>ЦРП-3 яч.36</t>
  </si>
  <si>
    <t>яч.12д</t>
  </si>
  <si>
    <t>РП "КНС", яч.1</t>
  </si>
  <si>
    <t>яч.14д</t>
  </si>
  <si>
    <t>ТП-607, 2с.ш.</t>
  </si>
  <si>
    <t>яч.18д</t>
  </si>
  <si>
    <t>ТСН-1</t>
  </si>
  <si>
    <t>счётч.</t>
  </si>
  <si>
    <t>ТСН-2</t>
  </si>
  <si>
    <t>Отходящие ВЛ 10 кВ, ИТОГО</t>
  </si>
  <si>
    <t>Баланс мощностей 10 кВ</t>
  </si>
  <si>
    <t>P, %</t>
  </si>
  <si>
    <t>Q, %</t>
  </si>
  <si>
    <t>Баланс мощности по ПС</t>
  </si>
  <si>
    <t>РП "Максаковка"</t>
  </si>
  <si>
    <t>РП 37 10 кВ (ТП-169)</t>
  </si>
  <si>
    <t>Ввод  с ПС Южная яч.361</t>
  </si>
  <si>
    <t>ТП-53А</t>
  </si>
  <si>
    <t>ТП-162</t>
  </si>
  <si>
    <t>ТП-166</t>
  </si>
  <si>
    <t>Ввод  с ПС Южная яч.312</t>
  </si>
  <si>
    <t>к указанию производственного отделения "Сыктывкарские электрические сети" филиала ОАО "МРСК Северо-Запада" "Комиэнерго"</t>
  </si>
  <si>
    <t>РП"Островная насосная" яч.9</t>
  </si>
  <si>
    <t>РП"Островная насосная" яч.6</t>
  </si>
  <si>
    <t>ТП-268 ввод</t>
  </si>
  <si>
    <t xml:space="preserve">яч.6д </t>
  </si>
  <si>
    <t>яч.5д</t>
  </si>
  <si>
    <t>РП 17 10 кВ</t>
  </si>
  <si>
    <t>ТП-31</t>
  </si>
  <si>
    <t>ТП-27</t>
  </si>
  <si>
    <t>ТП-59</t>
  </si>
  <si>
    <t>ТП-26</t>
  </si>
  <si>
    <t xml:space="preserve"> ТП 535</t>
  </si>
  <si>
    <t>КТП 1348</t>
  </si>
  <si>
    <t>Т1-30</t>
  </si>
  <si>
    <t>Т2-30</t>
  </si>
  <si>
    <t>РП-17 РСК</t>
  </si>
  <si>
    <t>Таблица  замеров электрических нагрузок в производственном отделении "Сыктывкарские электрические сети" в режимный день  19 декабря  2012  года</t>
  </si>
  <si>
    <t>от  06.12.2012  №142</t>
  </si>
  <si>
    <t>(форма приложения к указанию филиала ОАО "МРСК Северо-Запада" "Комиэнерго" от  27.11.2012  №13).</t>
  </si>
  <si>
    <t>ТП-320</t>
  </si>
  <si>
    <t>ТП-52 ввод</t>
  </si>
  <si>
    <t>(форма приложения к указанию филиала ОАО "МРСК Северо-Запада" "Комиэнерго" от  27.11.2012 №13).</t>
  </si>
  <si>
    <t>Таблица  замеров электрических нагрузок в производственном отделении "Сыктывкарские электрические сети" в режимный день  19  декабря  2012 года</t>
  </si>
  <si>
    <t>ТП-341</t>
  </si>
  <si>
    <t>ТП-18</t>
  </si>
  <si>
    <t>ТП-66</t>
  </si>
  <si>
    <t>яч. 10</t>
  </si>
  <si>
    <t>Ввод с яч.219 Восточная</t>
  </si>
  <si>
    <t>ТП-361(1)</t>
  </si>
  <si>
    <t>ТП-361(2)</t>
  </si>
  <si>
    <t>Ввод с  яч.319 Южная</t>
  </si>
  <si>
    <t>РП 22 10 кВ  (РСК)</t>
  </si>
  <si>
    <t>Исп. Н.Г. Павленко  тел. 28-35-03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</si>
</sst>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b/>
      <i/>
      <sz val="11"/>
      <name val="Arial Cyr"/>
      <charset val="204"/>
    </font>
    <font>
      <sz val="8"/>
      <name val="Arial Cyr"/>
      <charset val="204"/>
    </font>
    <font>
      <b/>
      <sz val="10"/>
      <color indexed="53"/>
      <name val="Arial Cyr"/>
      <charset val="204"/>
    </font>
    <font>
      <b/>
      <sz val="8"/>
      <color indexed="53"/>
      <name val="Arial Cyr"/>
      <charset val="204"/>
    </font>
    <font>
      <b/>
      <sz val="8"/>
      <name val="Arial Cyr"/>
      <charset val="204"/>
    </font>
    <font>
      <sz val="10"/>
      <color indexed="10"/>
      <name val="Arial Cyr"/>
      <charset val="204"/>
    </font>
    <font>
      <sz val="9"/>
      <name val="Arial Cyr"/>
      <charset val="204"/>
    </font>
    <font>
      <sz val="8"/>
      <color indexed="8"/>
      <name val="Arial Cyr"/>
      <charset val="204"/>
    </font>
    <font>
      <b/>
      <sz val="9"/>
      <name val="Arial Cyr"/>
      <charset val="204"/>
    </font>
    <font>
      <sz val="10"/>
      <color rgb="FFFF0000"/>
      <name val="Arial Cyr"/>
      <charset val="204"/>
    </font>
    <font>
      <sz val="8"/>
      <color indexed="10"/>
      <name val="Arial Cyr"/>
      <charset val="204"/>
    </font>
    <font>
      <sz val="10"/>
      <color indexed="53"/>
      <name val="Arial Cyr"/>
      <charset val="204"/>
    </font>
    <font>
      <sz val="10"/>
      <color theme="1"/>
      <name val="Arial Cyr"/>
      <charset val="204"/>
    </font>
    <font>
      <b/>
      <sz val="10"/>
      <color rgb="FFFF0000"/>
      <name val="Arial Cyr"/>
      <charset val="204"/>
    </font>
    <font>
      <b/>
      <sz val="9"/>
      <color indexed="53"/>
      <name val="Arial Cyr"/>
      <charset val="204"/>
    </font>
    <font>
      <sz val="9"/>
      <color indexed="53"/>
      <name val="Arial Cyr"/>
      <charset val="204"/>
    </font>
    <font>
      <sz val="8"/>
      <color rgb="FFFF0000"/>
      <name val="Arial Cyr"/>
      <charset val="204"/>
    </font>
    <font>
      <b/>
      <sz val="16"/>
      <color rgb="FFFF0000"/>
      <name val="Arial Cyr"/>
      <charset val="204"/>
    </font>
    <font>
      <b/>
      <i/>
      <sz val="10"/>
      <color rgb="FFFF0000"/>
      <name val="Arial Cyr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CCFFCC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33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5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0" xfId="0" applyBorder="1"/>
    <xf numFmtId="0" fontId="5" fillId="0" borderId="0" xfId="0" applyFont="1"/>
    <xf numFmtId="1" fontId="5" fillId="0" borderId="2" xfId="0" applyNumberFormat="1" applyFont="1" applyBorder="1" applyAlignment="1">
      <alignment horizontal="center"/>
    </xf>
    <xf numFmtId="0" fontId="5" fillId="0" borderId="0" xfId="0" applyFont="1" applyFill="1"/>
    <xf numFmtId="0" fontId="15" fillId="0" borderId="0" xfId="0" applyFont="1" applyFill="1"/>
    <xf numFmtId="0" fontId="15" fillId="0" borderId="0" xfId="0" applyFont="1"/>
    <xf numFmtId="0" fontId="15" fillId="0" borderId="4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5" fillId="0" borderId="2" xfId="0" applyFont="1" applyBorder="1" applyAlignment="1">
      <alignment vertical="distributed"/>
    </xf>
    <xf numFmtId="0" fontId="16" fillId="0" borderId="11" xfId="0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15" fillId="0" borderId="2" xfId="0" applyFont="1" applyBorder="1"/>
    <xf numFmtId="0" fontId="18" fillId="3" borderId="15" xfId="0" applyFont="1" applyFill="1" applyBorder="1" applyAlignment="1">
      <alignment horizontal="left"/>
    </xf>
    <xf numFmtId="0" fontId="18" fillId="3" borderId="3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3" borderId="36" xfId="0" applyFont="1" applyFill="1" applyBorder="1" applyAlignment="1">
      <alignment horizontal="center"/>
    </xf>
    <xf numFmtId="0" fontId="18" fillId="3" borderId="17" xfId="0" applyFont="1" applyFill="1" applyBorder="1" applyAlignment="1">
      <alignment horizontal="left"/>
    </xf>
    <xf numFmtId="0" fontId="18" fillId="3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right"/>
    </xf>
    <xf numFmtId="0" fontId="5" fillId="5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vertical="center"/>
    </xf>
    <xf numFmtId="0" fontId="5" fillId="0" borderId="31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vertical="center"/>
    </xf>
    <xf numFmtId="1" fontId="5" fillId="5" borderId="40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right"/>
    </xf>
    <xf numFmtId="1" fontId="5" fillId="0" borderId="2" xfId="0" applyNumberFormat="1" applyFont="1" applyBorder="1"/>
    <xf numFmtId="1" fontId="5" fillId="0" borderId="2" xfId="0" applyNumberFormat="1" applyFont="1" applyFill="1" applyBorder="1"/>
    <xf numFmtId="0" fontId="15" fillId="0" borderId="4" xfId="0" applyFont="1" applyFill="1" applyBorder="1" applyAlignment="1">
      <alignment horizontal="left"/>
    </xf>
    <xf numFmtId="1" fontId="5" fillId="5" borderId="0" xfId="0" applyNumberFormat="1" applyFont="1" applyFill="1" applyBorder="1" applyAlignment="1">
      <alignment vertical="center"/>
    </xf>
    <xf numFmtId="1" fontId="5" fillId="0" borderId="40" xfId="0" applyNumberFormat="1" applyFont="1" applyFill="1" applyBorder="1" applyAlignment="1">
      <alignment horizontal="right"/>
    </xf>
    <xf numFmtId="0" fontId="15" fillId="0" borderId="13" xfId="0" applyFont="1" applyFill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" fontId="6" fillId="0" borderId="13" xfId="0" applyNumberFormat="1" applyFont="1" applyFill="1" applyBorder="1" applyAlignment="1">
      <alignment horizontal="right"/>
    </xf>
    <xf numFmtId="0" fontId="18" fillId="0" borderId="2" xfId="0" applyFont="1" applyFill="1" applyBorder="1"/>
    <xf numFmtId="0" fontId="18" fillId="0" borderId="13" xfId="0" applyFont="1" applyFill="1" applyBorder="1" applyAlignment="1">
      <alignment horizontal="left"/>
    </xf>
    <xf numFmtId="1" fontId="6" fillId="5" borderId="13" xfId="0" applyNumberFormat="1" applyFont="1" applyFill="1" applyBorder="1" applyAlignment="1">
      <alignment horizontal="right"/>
    </xf>
    <xf numFmtId="0" fontId="18" fillId="0" borderId="4" xfId="0" applyFont="1" applyFill="1" applyBorder="1" applyAlignment="1">
      <alignment horizontal="left"/>
    </xf>
    <xf numFmtId="1" fontId="6" fillId="0" borderId="4" xfId="0" applyNumberFormat="1" applyFont="1" applyFill="1" applyBorder="1" applyAlignment="1">
      <alignment horizontal="left"/>
    </xf>
    <xf numFmtId="1" fontId="6" fillId="0" borderId="20" xfId="0" applyNumberFormat="1" applyFont="1" applyFill="1" applyBorder="1" applyAlignment="1">
      <alignment horizontal="left"/>
    </xf>
    <xf numFmtId="0" fontId="6" fillId="4" borderId="12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5" fillId="0" borderId="13" xfId="0" applyNumberFormat="1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horizontal="right"/>
    </xf>
    <xf numFmtId="0" fontId="5" fillId="0" borderId="2" xfId="0" applyFont="1" applyFill="1" applyBorder="1" applyAlignment="1"/>
    <xf numFmtId="1" fontId="5" fillId="5" borderId="2" xfId="0" applyNumberFormat="1" applyFont="1" applyFill="1" applyBorder="1" applyAlignment="1"/>
    <xf numFmtId="1" fontId="5" fillId="5" borderId="41" xfId="0" applyNumberFormat="1" applyFont="1" applyFill="1" applyBorder="1" applyAlignment="1"/>
    <xf numFmtId="1" fontId="15" fillId="0" borderId="2" xfId="0" applyNumberFormat="1" applyFont="1" applyFill="1" applyBorder="1" applyAlignment="1">
      <alignment vertical="center"/>
    </xf>
    <xf numFmtId="0" fontId="15" fillId="0" borderId="37" xfId="0" applyFont="1" applyFill="1" applyBorder="1" applyAlignment="1">
      <alignment horizontal="left"/>
    </xf>
    <xf numFmtId="0" fontId="15" fillId="0" borderId="34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1" fontId="6" fillId="0" borderId="2" xfId="0" applyNumberFormat="1" applyFont="1" applyFill="1" applyBorder="1" applyAlignment="1">
      <alignment horizontal="right"/>
    </xf>
    <xf numFmtId="0" fontId="18" fillId="0" borderId="2" xfId="0" applyFont="1" applyFill="1" applyBorder="1" applyAlignment="1">
      <alignment horizontal="left"/>
    </xf>
    <xf numFmtId="1" fontId="6" fillId="5" borderId="2" xfId="0" applyNumberFormat="1" applyFont="1" applyFill="1" applyBorder="1" applyAlignment="1">
      <alignment horizontal="right"/>
    </xf>
    <xf numFmtId="1" fontId="6" fillId="0" borderId="4" xfId="0" applyNumberFormat="1" applyFont="1" applyFill="1" applyBorder="1" applyAlignment="1">
      <alignment horizontal="right"/>
    </xf>
    <xf numFmtId="1" fontId="6" fillId="0" borderId="2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16" fillId="0" borderId="12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/>
    </xf>
    <xf numFmtId="0" fontId="6" fillId="3" borderId="37" xfId="0" applyFont="1" applyFill="1" applyBorder="1" applyAlignment="1">
      <alignment horizontal="center"/>
    </xf>
    <xf numFmtId="0" fontId="6" fillId="3" borderId="26" xfId="0" applyFont="1" applyFill="1" applyBorder="1" applyAlignment="1">
      <alignment horizontal="center"/>
    </xf>
    <xf numFmtId="0" fontId="5" fillId="0" borderId="40" xfId="0" applyFont="1" applyFill="1" applyBorder="1" applyAlignment="1">
      <alignment vertical="center"/>
    </xf>
    <xf numFmtId="0" fontId="15" fillId="0" borderId="40" xfId="0" applyFont="1" applyFill="1" applyBorder="1" applyAlignment="1">
      <alignment vertical="center"/>
    </xf>
    <xf numFmtId="1" fontId="5" fillId="5" borderId="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vertical="center"/>
    </xf>
    <xf numFmtId="0" fontId="5" fillId="0" borderId="20" xfId="0" applyFont="1" applyFill="1" applyBorder="1" applyAlignment="1">
      <alignment vertical="center"/>
    </xf>
    <xf numFmtId="1" fontId="6" fillId="5" borderId="33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0" fontId="5" fillId="0" borderId="3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3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6" fillId="3" borderId="32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6" fillId="3" borderId="20" xfId="0" applyFont="1" applyFill="1" applyBorder="1" applyAlignment="1">
      <alignment horizontal="center"/>
    </xf>
    <xf numFmtId="1" fontId="5" fillId="0" borderId="3" xfId="0" applyNumberFormat="1" applyFont="1" applyBorder="1" applyAlignment="1">
      <alignment vertical="center"/>
    </xf>
    <xf numFmtId="1" fontId="5" fillId="0" borderId="3" xfId="0" applyNumberFormat="1" applyFont="1" applyFill="1" applyBorder="1" applyAlignment="1">
      <alignment vertical="center"/>
    </xf>
    <xf numFmtId="1" fontId="5" fillId="0" borderId="36" xfId="0" applyNumberFormat="1" applyFont="1" applyBorder="1" applyAlignment="1">
      <alignment vertical="center"/>
    </xf>
    <xf numFmtId="164" fontId="5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0" fontId="15" fillId="0" borderId="2" xfId="0" applyFont="1" applyFill="1" applyBorder="1"/>
    <xf numFmtId="0" fontId="6" fillId="0" borderId="2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1" fontId="6" fillId="0" borderId="3" xfId="0" applyNumberFormat="1" applyFont="1" applyFill="1" applyBorder="1"/>
    <xf numFmtId="0" fontId="6" fillId="0" borderId="4" xfId="0" applyFont="1" applyFill="1" applyBorder="1" applyAlignment="1">
      <alignment horizontal="right"/>
    </xf>
    <xf numFmtId="0" fontId="6" fillId="0" borderId="4" xfId="0" applyFont="1" applyFill="1" applyBorder="1"/>
    <xf numFmtId="0" fontId="6" fillId="0" borderId="20" xfId="0" applyFont="1" applyFill="1" applyBorder="1"/>
    <xf numFmtId="0" fontId="18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/>
    </xf>
    <xf numFmtId="1" fontId="0" fillId="5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horizontal="right"/>
    </xf>
    <xf numFmtId="0" fontId="0" fillId="0" borderId="2" xfId="0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horizontal="right"/>
    </xf>
    <xf numFmtId="1" fontId="0" fillId="0" borderId="40" xfId="0" applyNumberFormat="1" applyFont="1" applyFill="1" applyBorder="1" applyAlignment="1">
      <alignment horizontal="right"/>
    </xf>
    <xf numFmtId="0" fontId="15" fillId="0" borderId="33" xfId="0" applyFont="1" applyFill="1" applyBorder="1" applyAlignment="1">
      <alignment horizontal="left"/>
    </xf>
    <xf numFmtId="1" fontId="6" fillId="0" borderId="3" xfId="0" applyNumberFormat="1" applyFont="1" applyFill="1" applyBorder="1" applyAlignment="1">
      <alignment horizontal="right"/>
    </xf>
    <xf numFmtId="0" fontId="15" fillId="0" borderId="16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15" fillId="0" borderId="38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2" fontId="22" fillId="3" borderId="37" xfId="0" applyNumberFormat="1" applyFont="1" applyFill="1" applyBorder="1" applyAlignment="1">
      <alignment horizontal="center"/>
    </xf>
    <xf numFmtId="2" fontId="22" fillId="3" borderId="3" xfId="0" applyNumberFormat="1" applyFont="1" applyFill="1" applyBorder="1" applyAlignment="1">
      <alignment horizontal="center"/>
    </xf>
    <xf numFmtId="2" fontId="22" fillId="0" borderId="3" xfId="0" applyNumberFormat="1" applyFont="1" applyFill="1" applyBorder="1" applyAlignment="1">
      <alignment horizontal="center"/>
    </xf>
    <xf numFmtId="2" fontId="22" fillId="3" borderId="36" xfId="0" applyNumberFormat="1" applyFont="1" applyFill="1" applyBorder="1" applyAlignment="1">
      <alignment horizontal="center"/>
    </xf>
    <xf numFmtId="2" fontId="22" fillId="3" borderId="21" xfId="0" applyNumberFormat="1" applyFont="1" applyFill="1" applyBorder="1" applyAlignment="1">
      <alignment horizontal="center"/>
    </xf>
    <xf numFmtId="2" fontId="22" fillId="3" borderId="4" xfId="0" applyNumberFormat="1" applyFont="1" applyFill="1" applyBorder="1" applyAlignment="1">
      <alignment horizontal="center"/>
    </xf>
    <xf numFmtId="2" fontId="22" fillId="0" borderId="4" xfId="0" applyNumberFormat="1" applyFont="1" applyFill="1" applyBorder="1" applyAlignment="1">
      <alignment horizontal="center"/>
    </xf>
    <xf numFmtId="2" fontId="22" fillId="3" borderId="20" xfId="0" applyNumberFormat="1" applyFont="1" applyFill="1" applyBorder="1" applyAlignment="1">
      <alignment horizontal="center"/>
    </xf>
    <xf numFmtId="1" fontId="0" fillId="0" borderId="2" xfId="0" applyNumberFormat="1" applyFont="1" applyFill="1" applyBorder="1"/>
    <xf numFmtId="1" fontId="5" fillId="0" borderId="6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right"/>
    </xf>
    <xf numFmtId="2" fontId="22" fillId="3" borderId="26" xfId="0" applyNumberFormat="1" applyFont="1" applyFill="1" applyBorder="1" applyAlignment="1">
      <alignment horizontal="center"/>
    </xf>
    <xf numFmtId="1" fontId="5" fillId="5" borderId="2" xfId="0" applyNumberFormat="1" applyFont="1" applyFill="1" applyBorder="1"/>
    <xf numFmtId="0" fontId="23" fillId="0" borderId="2" xfId="0" applyFont="1" applyFill="1" applyBorder="1" applyAlignment="1">
      <alignment horizontal="right"/>
    </xf>
    <xf numFmtId="1" fontId="5" fillId="0" borderId="2" xfId="0" applyNumberFormat="1" applyFont="1" applyFill="1" applyBorder="1" applyAlignment="1"/>
    <xf numFmtId="1" fontId="0" fillId="5" borderId="2" xfId="0" applyNumberFormat="1" applyFont="1" applyFill="1" applyBorder="1"/>
    <xf numFmtId="1" fontId="5" fillId="0" borderId="40" xfId="0" applyNumberFormat="1" applyFont="1" applyFill="1" applyBorder="1" applyAlignment="1"/>
    <xf numFmtId="1" fontId="5" fillId="0" borderId="3" xfId="0" applyNumberFormat="1" applyFont="1" applyFill="1" applyBorder="1" applyAlignment="1">
      <alignment horizontal="right"/>
    </xf>
    <xf numFmtId="1" fontId="5" fillId="0" borderId="36" xfId="0" applyNumberFormat="1" applyFont="1" applyFill="1" applyBorder="1" applyAlignment="1">
      <alignment horizontal="right"/>
    </xf>
    <xf numFmtId="0" fontId="5" fillId="0" borderId="0" xfId="0" applyFont="1" applyBorder="1" applyAlignment="1">
      <alignment vertical="center"/>
    </xf>
    <xf numFmtId="0" fontId="6" fillId="3" borderId="31" xfId="0" applyFont="1" applyFill="1" applyBorder="1" applyAlignment="1">
      <alignment horizontal="center"/>
    </xf>
    <xf numFmtId="1" fontId="6" fillId="0" borderId="36" xfId="0" applyNumberFormat="1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/>
    </xf>
    <xf numFmtId="0" fontId="18" fillId="4" borderId="1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left"/>
    </xf>
    <xf numFmtId="0" fontId="22" fillId="3" borderId="3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left"/>
    </xf>
    <xf numFmtId="2" fontId="22" fillId="3" borderId="32" xfId="0" applyNumberFormat="1" applyFont="1" applyFill="1" applyBorder="1" applyAlignment="1">
      <alignment horizontal="center"/>
    </xf>
    <xf numFmtId="2" fontId="22" fillId="3" borderId="6" xfId="0" applyNumberFormat="1" applyFont="1" applyFill="1" applyBorder="1" applyAlignment="1">
      <alignment horizontal="center"/>
    </xf>
    <xf numFmtId="2" fontId="22" fillId="0" borderId="6" xfId="0" applyNumberFormat="1" applyFont="1" applyFill="1" applyBorder="1" applyAlignment="1">
      <alignment horizontal="center"/>
    </xf>
    <xf numFmtId="2" fontId="22" fillId="3" borderId="31" xfId="0" applyNumberFormat="1" applyFont="1" applyFill="1" applyBorder="1" applyAlignment="1">
      <alignment horizontal="center"/>
    </xf>
    <xf numFmtId="0" fontId="20" fillId="0" borderId="2" xfId="0" applyFont="1" applyBorder="1"/>
    <xf numFmtId="0" fontId="22" fillId="3" borderId="19" xfId="0" applyFont="1" applyFill="1" applyBorder="1" applyAlignment="1">
      <alignment horizontal="left"/>
    </xf>
    <xf numFmtId="0" fontId="22" fillId="3" borderId="6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right" vertical="center"/>
    </xf>
    <xf numFmtId="1" fontId="5" fillId="0" borderId="40" xfId="0" applyNumberFormat="1" applyFont="1" applyFill="1" applyBorder="1"/>
    <xf numFmtId="0" fontId="5" fillId="0" borderId="20" xfId="0" applyFont="1" applyFill="1" applyBorder="1" applyAlignment="1"/>
    <xf numFmtId="0" fontId="22" fillId="3" borderId="17" xfId="0" applyFont="1" applyFill="1" applyBorder="1" applyAlignment="1">
      <alignment horizontal="left"/>
    </xf>
    <xf numFmtId="0" fontId="22" fillId="3" borderId="4" xfId="0" applyFont="1" applyFill="1" applyBorder="1" applyAlignment="1">
      <alignment horizontal="center"/>
    </xf>
    <xf numFmtId="0" fontId="20" fillId="3" borderId="4" xfId="0" applyFont="1" applyFill="1" applyBorder="1" applyAlignment="1">
      <alignment horizontal="left"/>
    </xf>
    <xf numFmtId="1" fontId="5" fillId="0" borderId="9" xfId="0" applyNumberFormat="1" applyFont="1" applyFill="1" applyBorder="1" applyAlignment="1">
      <alignment horizontal="right"/>
    </xf>
    <xf numFmtId="1" fontId="5" fillId="0" borderId="9" xfId="0" applyNumberFormat="1" applyFont="1" applyFill="1" applyBorder="1" applyAlignment="1">
      <alignment vertical="center"/>
    </xf>
    <xf numFmtId="2" fontId="22" fillId="3" borderId="41" xfId="0" applyNumberFormat="1" applyFont="1" applyFill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2" fontId="22" fillId="0" borderId="2" xfId="0" applyNumberFormat="1" applyFont="1" applyFill="1" applyBorder="1" applyAlignment="1">
      <alignment horizontal="center"/>
    </xf>
    <xf numFmtId="0" fontId="5" fillId="0" borderId="36" xfId="0" applyFont="1" applyFill="1" applyBorder="1" applyAlignment="1">
      <alignment vertical="center"/>
    </xf>
    <xf numFmtId="0" fontId="19" fillId="0" borderId="4" xfId="0" applyFont="1" applyFill="1" applyBorder="1" applyAlignment="1">
      <alignment horizontal="right"/>
    </xf>
    <xf numFmtId="0" fontId="23" fillId="0" borderId="4" xfId="0" applyFont="1" applyFill="1" applyBorder="1" applyAlignment="1">
      <alignment horizontal="right"/>
    </xf>
    <xf numFmtId="2" fontId="23" fillId="0" borderId="4" xfId="0" applyNumberFormat="1" applyFont="1" applyFill="1" applyBorder="1" applyAlignment="1">
      <alignment horizontal="right"/>
    </xf>
    <xf numFmtId="0" fontId="5" fillId="0" borderId="13" xfId="0" applyFont="1" applyFill="1" applyBorder="1" applyAlignment="1">
      <alignment horizontal="right"/>
    </xf>
    <xf numFmtId="1" fontId="0" fillId="5" borderId="13" xfId="0" applyNumberFormat="1" applyFont="1" applyFill="1" applyBorder="1" applyAlignment="1">
      <alignment horizontal="right"/>
    </xf>
    <xf numFmtId="1" fontId="6" fillId="0" borderId="13" xfId="0" applyNumberFormat="1" applyFont="1" applyFill="1" applyBorder="1"/>
    <xf numFmtId="1" fontId="6" fillId="0" borderId="4" xfId="0" applyNumberFormat="1" applyFont="1" applyFill="1" applyBorder="1"/>
    <xf numFmtId="1" fontId="6" fillId="0" borderId="20" xfId="0" applyNumberFormat="1" applyFont="1" applyFill="1" applyBorder="1"/>
    <xf numFmtId="2" fontId="22" fillId="3" borderId="12" xfId="0" applyNumberFormat="1" applyFont="1" applyFill="1" applyBorder="1" applyAlignment="1">
      <alignment horizontal="center"/>
    </xf>
    <xf numFmtId="1" fontId="5" fillId="5" borderId="40" xfId="0" applyNumberFormat="1" applyFont="1" applyFill="1" applyBorder="1" applyAlignment="1"/>
    <xf numFmtId="0" fontId="20" fillId="3" borderId="37" xfId="0" applyFont="1" applyFill="1" applyBorder="1" applyAlignment="1">
      <alignment horizontal="center"/>
    </xf>
    <xf numFmtId="0" fontId="20" fillId="3" borderId="3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2" fontId="20" fillId="3" borderId="3" xfId="0" applyNumberFormat="1" applyFont="1" applyFill="1" applyBorder="1" applyAlignment="1">
      <alignment horizontal="center"/>
    </xf>
    <xf numFmtId="2" fontId="20" fillId="0" borderId="3" xfId="0" applyNumberFormat="1" applyFont="1" applyFill="1" applyBorder="1" applyAlignment="1">
      <alignment horizontal="center"/>
    </xf>
    <xf numFmtId="2" fontId="20" fillId="3" borderId="36" xfId="0" applyNumberFormat="1" applyFont="1" applyFill="1" applyBorder="1" applyAlignment="1">
      <alignment horizontal="center"/>
    </xf>
    <xf numFmtId="0" fontId="20" fillId="3" borderId="32" xfId="0" applyFont="1" applyFill="1" applyBorder="1" applyAlignment="1">
      <alignment horizontal="center"/>
    </xf>
    <xf numFmtId="0" fontId="20" fillId="3" borderId="6" xfId="0" applyFont="1" applyFill="1" applyBorder="1" applyAlignment="1">
      <alignment horizontal="center"/>
    </xf>
    <xf numFmtId="0" fontId="20" fillId="0" borderId="6" xfId="0" applyFont="1" applyFill="1" applyBorder="1" applyAlignment="1">
      <alignment horizontal="center"/>
    </xf>
    <xf numFmtId="2" fontId="20" fillId="3" borderId="6" xfId="0" applyNumberFormat="1" applyFont="1" applyFill="1" applyBorder="1" applyAlignment="1">
      <alignment horizontal="center"/>
    </xf>
    <xf numFmtId="2" fontId="20" fillId="0" borderId="6" xfId="0" applyNumberFormat="1" applyFont="1" applyFill="1" applyBorder="1" applyAlignment="1">
      <alignment horizontal="center"/>
    </xf>
    <xf numFmtId="2" fontId="20" fillId="3" borderId="3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5" fillId="0" borderId="4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" fontId="18" fillId="0" borderId="2" xfId="0" applyNumberFormat="1" applyFont="1" applyFill="1" applyBorder="1"/>
    <xf numFmtId="0" fontId="15" fillId="0" borderId="11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/>
    </xf>
    <xf numFmtId="0" fontId="15" fillId="0" borderId="30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right"/>
    </xf>
    <xf numFmtId="0" fontId="5" fillId="0" borderId="14" xfId="0" applyFont="1" applyFill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2" fontId="22" fillId="3" borderId="4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left" vertical="center"/>
    </xf>
    <xf numFmtId="0" fontId="0" fillId="0" borderId="6" xfId="0" applyBorder="1" applyAlignment="1">
      <alignment horizontal="center" vertical="center" shrinkToFit="1"/>
    </xf>
    <xf numFmtId="0" fontId="1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1" fontId="5" fillId="0" borderId="2" xfId="0" applyNumberFormat="1" applyFont="1" applyBorder="1" applyAlignment="1">
      <alignment vertical="center"/>
    </xf>
    <xf numFmtId="0" fontId="22" fillId="3" borderId="21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2" fillId="3" borderId="20" xfId="0" applyFont="1" applyFill="1" applyBorder="1" applyAlignment="1">
      <alignment horizontal="center"/>
    </xf>
    <xf numFmtId="2" fontId="19" fillId="0" borderId="2" xfId="0" applyNumberFormat="1" applyFont="1" applyFill="1" applyBorder="1" applyAlignment="1">
      <alignment horizontal="right"/>
    </xf>
    <xf numFmtId="2" fontId="23" fillId="0" borderId="2" xfId="0" applyNumberFormat="1" applyFont="1" applyBorder="1"/>
    <xf numFmtId="2" fontId="23" fillId="0" borderId="2" xfId="0" applyNumberFormat="1" applyFont="1" applyFill="1" applyBorder="1"/>
    <xf numFmtId="49" fontId="15" fillId="0" borderId="46" xfId="0" applyNumberFormat="1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right"/>
    </xf>
    <xf numFmtId="1" fontId="5" fillId="5" borderId="13" xfId="0" applyNumberFormat="1" applyFont="1" applyFill="1" applyBorder="1" applyAlignment="1">
      <alignment vertical="center"/>
    </xf>
    <xf numFmtId="0" fontId="16" fillId="0" borderId="7" xfId="0" applyFont="1" applyFill="1" applyBorder="1" applyAlignment="1">
      <alignment horizontal="left" vertical="center"/>
    </xf>
    <xf numFmtId="0" fontId="22" fillId="3" borderId="37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2" fillId="3" borderId="36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13" xfId="0" applyFont="1" applyFill="1" applyBorder="1" applyAlignment="1">
      <alignment vertical="center"/>
    </xf>
    <xf numFmtId="0" fontId="5" fillId="0" borderId="3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horizontal="right"/>
    </xf>
    <xf numFmtId="1" fontId="5" fillId="5" borderId="36" xfId="0" applyNumberFormat="1" applyFont="1" applyFill="1" applyBorder="1" applyAlignment="1">
      <alignment horizontal="right"/>
    </xf>
    <xf numFmtId="1" fontId="5" fillId="0" borderId="6" xfId="0" applyNumberFormat="1" applyFont="1" applyFill="1" applyBorder="1" applyAlignment="1">
      <alignment vertical="center"/>
    </xf>
    <xf numFmtId="1" fontId="5" fillId="0" borderId="3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0" fontId="18" fillId="0" borderId="0" xfId="0" applyFont="1" applyFill="1" applyBorder="1"/>
    <xf numFmtId="0" fontId="6" fillId="3" borderId="12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5" fillId="0" borderId="6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6" fillId="0" borderId="3" xfId="0" applyFont="1" applyFill="1" applyBorder="1" applyAlignment="1">
      <alignment horizontal="right"/>
    </xf>
    <xf numFmtId="1" fontId="5" fillId="5" borderId="2" xfId="0" applyNumberFormat="1" applyFont="1" applyFill="1" applyBorder="1" applyAlignment="1">
      <alignment horizontal="center" vertical="center" shrinkToFit="1"/>
    </xf>
    <xf numFmtId="1" fontId="5" fillId="5" borderId="40" xfId="0" applyNumberFormat="1" applyFont="1" applyFill="1" applyBorder="1" applyAlignment="1">
      <alignment horizontal="center" vertical="center" shrinkToFit="1"/>
    </xf>
    <xf numFmtId="2" fontId="15" fillId="0" borderId="2" xfId="0" applyNumberFormat="1" applyFont="1" applyFill="1" applyBorder="1" applyAlignment="1">
      <alignment vertical="center"/>
    </xf>
    <xf numFmtId="0" fontId="0" fillId="5" borderId="2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center" vertical="center"/>
    </xf>
    <xf numFmtId="2" fontId="23" fillId="0" borderId="2" xfId="0" applyNumberFormat="1" applyFont="1" applyFill="1" applyBorder="1" applyAlignment="1">
      <alignment horizontal="right"/>
    </xf>
    <xf numFmtId="0" fontId="23" fillId="0" borderId="6" xfId="0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 shrinkToFit="1"/>
    </xf>
    <xf numFmtId="1" fontId="5" fillId="0" borderId="2" xfId="0" applyNumberFormat="1" applyFont="1" applyFill="1" applyBorder="1" applyAlignment="1">
      <alignment horizontal="center" vertical="center" shrinkToFit="1"/>
    </xf>
    <xf numFmtId="0" fontId="15" fillId="0" borderId="46" xfId="0" applyFont="1" applyFill="1" applyBorder="1" applyAlignment="1">
      <alignment horizontal="left" vertical="center" wrapText="1"/>
    </xf>
    <xf numFmtId="0" fontId="18" fillId="3" borderId="7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left"/>
    </xf>
    <xf numFmtId="0" fontId="22" fillId="0" borderId="2" xfId="0" applyFont="1" applyFill="1" applyBorder="1"/>
    <xf numFmtId="2" fontId="5" fillId="0" borderId="2" xfId="0" applyNumberFormat="1" applyFont="1" applyFill="1" applyBorder="1" applyAlignment="1">
      <alignment horizontal="right"/>
    </xf>
    <xf numFmtId="1" fontId="10" fillId="0" borderId="2" xfId="0" applyNumberFormat="1" applyFont="1" applyBorder="1"/>
    <xf numFmtId="1" fontId="5" fillId="0" borderId="6" xfId="0" applyNumberFormat="1" applyFont="1" applyFill="1" applyBorder="1" applyAlignment="1"/>
    <xf numFmtId="0" fontId="6" fillId="3" borderId="1" xfId="0" applyFont="1" applyFill="1" applyBorder="1" applyAlignment="1">
      <alignment horizontal="right"/>
    </xf>
    <xf numFmtId="0" fontId="18" fillId="3" borderId="11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right"/>
    </xf>
    <xf numFmtId="1" fontId="5" fillId="0" borderId="28" xfId="0" applyNumberFormat="1" applyFont="1" applyFill="1" applyBorder="1" applyAlignment="1">
      <alignment vertical="center"/>
    </xf>
    <xf numFmtId="1" fontId="5" fillId="0" borderId="36" xfId="0" applyNumberFormat="1" applyFont="1" applyFill="1" applyBorder="1" applyAlignment="1">
      <alignment vertical="center"/>
    </xf>
    <xf numFmtId="1" fontId="5" fillId="5" borderId="33" xfId="0" applyNumberFormat="1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1" fontId="5" fillId="5" borderId="3" xfId="0" applyNumberFormat="1" applyFont="1" applyFill="1" applyBorder="1" applyAlignment="1">
      <alignment vertical="center"/>
    </xf>
    <xf numFmtId="1" fontId="5" fillId="0" borderId="13" xfId="0" applyNumberFormat="1" applyFont="1" applyFill="1" applyBorder="1" applyAlignment="1">
      <alignment vertical="center"/>
    </xf>
    <xf numFmtId="1" fontId="5" fillId="0" borderId="33" xfId="0" applyNumberFormat="1" applyFont="1" applyFill="1" applyBorder="1" applyAlignment="1">
      <alignment vertical="center"/>
    </xf>
    <xf numFmtId="0" fontId="15" fillId="0" borderId="4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17" fillId="0" borderId="26" xfId="0" applyFont="1" applyFill="1" applyBorder="1" applyAlignment="1">
      <alignment horizontal="center" vertical="center"/>
    </xf>
    <xf numFmtId="0" fontId="18" fillId="4" borderId="4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right" vertical="center"/>
    </xf>
    <xf numFmtId="0" fontId="15" fillId="3" borderId="14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/>
    </xf>
    <xf numFmtId="0" fontId="15" fillId="3" borderId="1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right"/>
    </xf>
    <xf numFmtId="0" fontId="5" fillId="0" borderId="28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6" fillId="0" borderId="13" xfId="0" applyFont="1" applyFill="1" applyBorder="1" applyAlignment="1">
      <alignment horizontal="right"/>
    </xf>
    <xf numFmtId="0" fontId="6" fillId="0" borderId="33" xfId="0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right"/>
    </xf>
    <xf numFmtId="1" fontId="5" fillId="0" borderId="40" xfId="0" applyNumberFormat="1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right"/>
    </xf>
    <xf numFmtId="2" fontId="5" fillId="0" borderId="6" xfId="0" applyNumberFormat="1" applyFont="1" applyFill="1" applyBorder="1" applyAlignment="1">
      <alignment vertical="center"/>
    </xf>
    <xf numFmtId="1" fontId="5" fillId="0" borderId="2" xfId="0" applyNumberFormat="1" applyFont="1" applyFill="1" applyBorder="1" applyAlignment="1">
      <alignment horizontal="left" vertical="center"/>
    </xf>
    <xf numFmtId="0" fontId="6" fillId="0" borderId="36" xfId="0" applyFont="1" applyFill="1" applyBorder="1" applyAlignment="1">
      <alignment horizontal="right"/>
    </xf>
    <xf numFmtId="0" fontId="15" fillId="0" borderId="46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18" fillId="3" borderId="2" xfId="0" applyFont="1" applyFill="1" applyBorder="1" applyAlignment="1">
      <alignment horizontal="left"/>
    </xf>
    <xf numFmtId="0" fontId="18" fillId="3" borderId="2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/>
    </xf>
    <xf numFmtId="1" fontId="5" fillId="0" borderId="2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0" fontId="18" fillId="0" borderId="41" xfId="0" applyFont="1" applyFill="1" applyBorder="1" applyAlignment="1">
      <alignment horizontal="left"/>
    </xf>
    <xf numFmtId="0" fontId="6" fillId="0" borderId="2" xfId="0" applyFont="1" applyFill="1" applyBorder="1"/>
    <xf numFmtId="0" fontId="15" fillId="0" borderId="13" xfId="0" applyFont="1" applyFill="1" applyBorder="1"/>
    <xf numFmtId="0" fontId="18" fillId="0" borderId="12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/>
    </xf>
    <xf numFmtId="0" fontId="15" fillId="2" borderId="31" xfId="0" applyFont="1" applyFill="1" applyBorder="1" applyAlignment="1">
      <alignment horizontal="center" vertical="center"/>
    </xf>
    <xf numFmtId="1" fontId="0" fillId="5" borderId="2" xfId="0" applyNumberFormat="1" applyFont="1" applyFill="1" applyBorder="1" applyAlignment="1">
      <alignment horizontal="right"/>
    </xf>
    <xf numFmtId="0" fontId="15" fillId="0" borderId="41" xfId="0" applyFont="1" applyBorder="1" applyAlignment="1">
      <alignment vertical="center"/>
    </xf>
    <xf numFmtId="0" fontId="15" fillId="0" borderId="2" xfId="0" applyFont="1" applyFill="1" applyBorder="1" applyAlignment="1">
      <alignment horizontal="right"/>
    </xf>
    <xf numFmtId="0" fontId="15" fillId="0" borderId="5" xfId="0" applyFont="1" applyBorder="1" applyAlignment="1">
      <alignment vertical="center"/>
    </xf>
    <xf numFmtId="0" fontId="15" fillId="0" borderId="4" xfId="0" applyFont="1" applyFill="1" applyBorder="1" applyAlignment="1">
      <alignment horizontal="right"/>
    </xf>
    <xf numFmtId="0" fontId="15" fillId="0" borderId="4" xfId="0" applyFont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5" fillId="3" borderId="36" xfId="0" applyFont="1" applyFill="1" applyBorder="1" applyAlignment="1">
      <alignment horizontal="center"/>
    </xf>
    <xf numFmtId="0" fontId="5" fillId="3" borderId="40" xfId="0" applyFont="1" applyFill="1" applyBorder="1" applyAlignment="1">
      <alignment horizontal="center"/>
    </xf>
    <xf numFmtId="2" fontId="5" fillId="0" borderId="4" xfId="0" applyNumberFormat="1" applyFont="1" applyBorder="1" applyAlignment="1">
      <alignment vertical="center"/>
    </xf>
    <xf numFmtId="2" fontId="5" fillId="0" borderId="4" xfId="0" applyNumberFormat="1" applyFont="1" applyFill="1" applyBorder="1" applyAlignment="1">
      <alignment vertical="center"/>
    </xf>
    <xf numFmtId="0" fontId="5" fillId="0" borderId="40" xfId="0" applyFont="1" applyFill="1" applyBorder="1" applyAlignment="1">
      <alignment horizontal="right"/>
    </xf>
    <xf numFmtId="2" fontId="5" fillId="0" borderId="4" xfId="0" applyNumberFormat="1" applyFont="1" applyFill="1" applyBorder="1" applyAlignment="1">
      <alignment horizontal="right"/>
    </xf>
    <xf numFmtId="2" fontId="5" fillId="0" borderId="20" xfId="0" applyNumberFormat="1" applyFont="1" applyFill="1" applyBorder="1" applyAlignment="1">
      <alignment horizontal="right"/>
    </xf>
    <xf numFmtId="0" fontId="6" fillId="0" borderId="20" xfId="0" applyFont="1" applyFill="1" applyBorder="1" applyAlignment="1">
      <alignment horizontal="right"/>
    </xf>
    <xf numFmtId="0" fontId="0" fillId="0" borderId="0" xfId="0" applyBorder="1" applyAlignment="1">
      <alignment vertical="center"/>
    </xf>
    <xf numFmtId="0" fontId="15" fillId="0" borderId="13" xfId="0" applyFont="1" applyFill="1" applyBorder="1" applyAlignment="1">
      <alignment horizontal="right"/>
    </xf>
    <xf numFmtId="2" fontId="5" fillId="0" borderId="3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right"/>
    </xf>
    <xf numFmtId="164" fontId="6" fillId="3" borderId="22" xfId="0" applyNumberFormat="1" applyFont="1" applyFill="1" applyBorder="1" applyAlignment="1">
      <alignment horizontal="center"/>
    </xf>
    <xf numFmtId="0" fontId="15" fillId="0" borderId="29" xfId="0" applyFont="1" applyFill="1" applyBorder="1" applyAlignment="1">
      <alignment horizontal="left"/>
    </xf>
    <xf numFmtId="0" fontId="19" fillId="0" borderId="4" xfId="0" applyFont="1" applyFill="1" applyBorder="1" applyAlignment="1">
      <alignment vertical="center"/>
    </xf>
    <xf numFmtId="0" fontId="19" fillId="0" borderId="20" xfId="0" applyFont="1" applyFill="1" applyBorder="1" applyAlignment="1">
      <alignment vertical="center"/>
    </xf>
    <xf numFmtId="0" fontId="18" fillId="0" borderId="37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9" fontId="0" fillId="0" borderId="0" xfId="1" applyFont="1"/>
    <xf numFmtId="9" fontId="5" fillId="0" borderId="0" xfId="1" applyFont="1"/>
    <xf numFmtId="9" fontId="5" fillId="0" borderId="0" xfId="1" applyFont="1" applyFill="1"/>
    <xf numFmtId="0" fontId="4" fillId="0" borderId="0" xfId="0" applyFont="1" applyAlignment="1">
      <alignment horizontal="right"/>
    </xf>
    <xf numFmtId="0" fontId="18" fillId="0" borderId="57" xfId="0" applyFont="1" applyFill="1" applyBorder="1" applyAlignment="1">
      <alignment horizontal="center" vertical="distributed"/>
    </xf>
    <xf numFmtId="0" fontId="15" fillId="2" borderId="32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left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Fill="1"/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5" fillId="0" borderId="46" xfId="0" applyFont="1" applyFill="1" applyBorder="1" applyAlignment="1">
      <alignment horizontal="left" vertical="distributed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1" fontId="26" fillId="0" borderId="6" xfId="0" applyNumberFormat="1" applyFont="1" applyBorder="1" applyAlignment="1">
      <alignment horizontal="right" vertical="top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1" fontId="0" fillId="5" borderId="2" xfId="0" applyNumberFormat="1" applyFill="1" applyBorder="1"/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1" fontId="0" fillId="0" borderId="2" xfId="0" applyNumberFormat="1" applyFill="1" applyBorder="1" applyAlignment="1">
      <alignment wrapText="1"/>
    </xf>
    <xf numFmtId="1" fontId="5" fillId="0" borderId="2" xfId="0" applyNumberFormat="1" applyFont="1" applyFill="1" applyBorder="1" applyAlignment="1">
      <alignment wrapText="1"/>
    </xf>
    <xf numFmtId="1" fontId="20" fillId="0" borderId="32" xfId="0" applyNumberFormat="1" applyFont="1" applyFill="1" applyBorder="1" applyAlignment="1">
      <alignment horizontal="center"/>
    </xf>
    <xf numFmtId="0" fontId="20" fillId="0" borderId="2" xfId="0" applyFont="1" applyFill="1" applyBorder="1"/>
    <xf numFmtId="1" fontId="0" fillId="0" borderId="50" xfId="0" applyNumberFormat="1" applyBorder="1" applyAlignment="1">
      <alignment horizontal="center" vertical="center" shrinkToFit="1"/>
    </xf>
    <xf numFmtId="1" fontId="0" fillId="5" borderId="50" xfId="0" applyNumberFormat="1" applyFill="1" applyBorder="1" applyAlignment="1">
      <alignment horizontal="center" vertical="center" shrinkToFit="1"/>
    </xf>
    <xf numFmtId="0" fontId="25" fillId="0" borderId="27" xfId="0" applyFont="1" applyFill="1" applyBorder="1" applyAlignment="1">
      <alignment horizontal="center" vertical="center"/>
    </xf>
    <xf numFmtId="164" fontId="10" fillId="0" borderId="2" xfId="0" applyNumberFormat="1" applyFont="1" applyBorder="1"/>
    <xf numFmtId="1" fontId="10" fillId="5" borderId="2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5" fillId="5" borderId="33" xfId="0" applyFont="1" applyFill="1" applyBorder="1" applyAlignment="1">
      <alignment vertical="center"/>
    </xf>
    <xf numFmtId="2" fontId="23" fillId="0" borderId="6" xfId="0" applyNumberFormat="1" applyFont="1" applyFill="1" applyBorder="1" applyAlignment="1">
      <alignment horizontal="right"/>
    </xf>
    <xf numFmtId="1" fontId="5" fillId="5" borderId="33" xfId="0" applyNumberFormat="1" applyFont="1" applyFill="1" applyBorder="1" applyAlignment="1">
      <alignment horizontal="right"/>
    </xf>
    <xf numFmtId="0" fontId="18" fillId="0" borderId="12" xfId="0" applyFont="1" applyFill="1" applyBorder="1" applyAlignment="1">
      <alignment horizontal="left"/>
    </xf>
    <xf numFmtId="1" fontId="6" fillId="0" borderId="12" xfId="0" applyNumberFormat="1" applyFont="1" applyFill="1" applyBorder="1" applyAlignment="1">
      <alignment horizontal="right"/>
    </xf>
    <xf numFmtId="0" fontId="18" fillId="0" borderId="14" xfId="0" applyFont="1" applyFill="1" applyBorder="1" applyAlignment="1">
      <alignment horizontal="left"/>
    </xf>
    <xf numFmtId="1" fontId="6" fillId="0" borderId="14" xfId="0" applyNumberFormat="1" applyFont="1" applyFill="1" applyBorder="1" applyAlignment="1">
      <alignment horizontal="right"/>
    </xf>
    <xf numFmtId="0" fontId="6" fillId="0" borderId="12" xfId="0" applyFont="1" applyFill="1" applyBorder="1" applyAlignment="1">
      <alignment horizontal="right"/>
    </xf>
    <xf numFmtId="0" fontId="18" fillId="5" borderId="31" xfId="0" applyFont="1" applyFill="1" applyBorder="1" applyAlignment="1">
      <alignment horizontal="left"/>
    </xf>
    <xf numFmtId="0" fontId="15" fillId="5" borderId="28" xfId="0" applyFont="1" applyFill="1" applyBorder="1" applyAlignment="1">
      <alignment horizontal="left" vertical="center"/>
    </xf>
    <xf numFmtId="0" fontId="15" fillId="2" borderId="31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right"/>
    </xf>
    <xf numFmtId="1" fontId="15" fillId="0" borderId="13" xfId="0" applyNumberFormat="1" applyFont="1" applyFill="1" applyBorder="1" applyAlignment="1">
      <alignment horizontal="left"/>
    </xf>
    <xf numFmtId="0" fontId="27" fillId="0" borderId="44" xfId="0" applyFont="1" applyFill="1" applyBorder="1" applyAlignment="1">
      <alignment horizontal="left" vertical="center"/>
    </xf>
    <xf numFmtId="0" fontId="23" fillId="0" borderId="27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left" vertical="center"/>
    </xf>
    <xf numFmtId="0" fontId="29" fillId="0" borderId="27" xfId="0" applyFont="1" applyFill="1" applyBorder="1" applyAlignment="1">
      <alignment horizontal="center" vertical="center"/>
    </xf>
    <xf numFmtId="1" fontId="5" fillId="0" borderId="41" xfId="0" applyNumberFormat="1" applyFont="1" applyFill="1" applyBorder="1" applyAlignment="1"/>
    <xf numFmtId="0" fontId="15" fillId="2" borderId="42" xfId="0" applyFont="1" applyFill="1" applyBorder="1" applyAlignment="1">
      <alignment horizontal="left" vertical="center"/>
    </xf>
    <xf numFmtId="1" fontId="5" fillId="0" borderId="13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14" xfId="0" applyNumberFormat="1" applyFont="1" applyBorder="1" applyAlignment="1">
      <alignment vertical="center"/>
    </xf>
    <xf numFmtId="2" fontId="5" fillId="0" borderId="9" xfId="0" applyNumberFormat="1" applyFont="1" applyBorder="1" applyAlignment="1">
      <alignment vertical="center"/>
    </xf>
    <xf numFmtId="2" fontId="5" fillId="0" borderId="9" xfId="0" applyNumberFormat="1" applyFont="1" applyFill="1" applyBorder="1" applyAlignment="1">
      <alignment vertical="center"/>
    </xf>
    <xf numFmtId="2" fontId="5" fillId="0" borderId="28" xfId="0" applyNumberFormat="1" applyFont="1" applyBorder="1" applyAlignment="1">
      <alignment vertical="center"/>
    </xf>
    <xf numFmtId="1" fontId="5" fillId="0" borderId="13" xfId="0" applyNumberFormat="1" applyFont="1" applyFill="1" applyBorder="1" applyAlignment="1"/>
    <xf numFmtId="0" fontId="15" fillId="2" borderId="55" xfId="0" applyFont="1" applyFill="1" applyBorder="1" applyAlignment="1">
      <alignment horizontal="center" vertical="center"/>
    </xf>
    <xf numFmtId="0" fontId="15" fillId="2" borderId="43" xfId="0" applyFont="1" applyFill="1" applyBorder="1" applyAlignment="1">
      <alignment horizontal="center" vertical="center"/>
    </xf>
    <xf numFmtId="0" fontId="15" fillId="2" borderId="56" xfId="0" applyFont="1" applyFill="1" applyBorder="1" applyAlignment="1">
      <alignment horizontal="center" vertical="center"/>
    </xf>
    <xf numFmtId="0" fontId="18" fillId="0" borderId="13" xfId="0" applyFont="1" applyFill="1" applyBorder="1"/>
    <xf numFmtId="0" fontId="18" fillId="0" borderId="4" xfId="0" applyFont="1" applyFill="1" applyBorder="1"/>
    <xf numFmtId="9" fontId="18" fillId="0" borderId="0" xfId="1" applyFont="1" applyFill="1" applyBorder="1" applyAlignment="1">
      <alignment horizontal="left" vertical="center"/>
    </xf>
    <xf numFmtId="9" fontId="18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5" fillId="2" borderId="6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left" vertical="distributed"/>
    </xf>
    <xf numFmtId="0" fontId="13" fillId="0" borderId="0" xfId="0" applyFont="1" applyAlignment="1">
      <alignment horizontal="right" vertical="distributed"/>
    </xf>
    <xf numFmtId="0" fontId="15" fillId="0" borderId="0" xfId="0" applyFont="1" applyBorder="1"/>
    <xf numFmtId="0" fontId="20" fillId="0" borderId="0" xfId="0" applyFont="1" applyBorder="1"/>
    <xf numFmtId="1" fontId="18" fillId="0" borderId="0" xfId="0" applyNumberFormat="1" applyFont="1" applyFill="1" applyBorder="1"/>
    <xf numFmtId="0" fontId="13" fillId="0" borderId="0" xfId="0" applyFont="1" applyAlignment="1">
      <alignment horizontal="right" vertical="distributed"/>
    </xf>
    <xf numFmtId="1" fontId="26" fillId="0" borderId="6" xfId="0" applyNumberFormat="1" applyFont="1" applyFill="1" applyBorder="1" applyAlignment="1">
      <alignment horizontal="right" vertical="top"/>
    </xf>
    <xf numFmtId="1" fontId="26" fillId="0" borderId="9" xfId="0" applyNumberFormat="1" applyFont="1" applyFill="1" applyBorder="1" applyAlignment="1">
      <alignment horizontal="right" vertical="top"/>
    </xf>
    <xf numFmtId="1" fontId="26" fillId="0" borderId="9" xfId="0" applyNumberFormat="1" applyFont="1" applyBorder="1" applyAlignment="1">
      <alignment horizontal="right" vertical="top"/>
    </xf>
    <xf numFmtId="1" fontId="5" fillId="0" borderId="31" xfId="0" applyNumberFormat="1" applyFont="1" applyFill="1" applyBorder="1" applyAlignment="1">
      <alignment horizontal="right"/>
    </xf>
    <xf numFmtId="1" fontId="26" fillId="0" borderId="13" xfId="0" applyNumberFormat="1" applyFont="1" applyBorder="1" applyAlignment="1">
      <alignment horizontal="right" vertical="top"/>
    </xf>
    <xf numFmtId="1" fontId="26" fillId="0" borderId="2" xfId="0" applyNumberFormat="1" applyFont="1" applyBorder="1" applyAlignment="1">
      <alignment horizontal="right" vertical="top"/>
    </xf>
    <xf numFmtId="1" fontId="0" fillId="0" borderId="2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vertical="center"/>
    </xf>
    <xf numFmtId="2" fontId="5" fillId="0" borderId="28" xfId="0" applyNumberFormat="1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vertical="center"/>
    </xf>
    <xf numFmtId="0" fontId="18" fillId="0" borderId="37" xfId="0" applyNumberFormat="1" applyFont="1" applyFill="1" applyBorder="1" applyAlignment="1">
      <alignment horizontal="left" vertical="center"/>
    </xf>
    <xf numFmtId="164" fontId="5" fillId="0" borderId="2" xfId="0" applyNumberFormat="1" applyFont="1" applyBorder="1" applyAlignment="1">
      <alignment horizontal="center"/>
    </xf>
    <xf numFmtId="1" fontId="8" fillId="0" borderId="3" xfId="0" applyNumberFormat="1" applyFont="1" applyFill="1" applyBorder="1" applyAlignment="1">
      <alignment horizontal="right"/>
    </xf>
    <xf numFmtId="0" fontId="8" fillId="0" borderId="0" xfId="0" applyFont="1"/>
    <xf numFmtId="1" fontId="0" fillId="0" borderId="2" xfId="0" applyNumberFormat="1" applyFill="1" applyBorder="1" applyAlignment="1">
      <alignment horizontal="center" vertical="center" shrinkToFit="1"/>
    </xf>
    <xf numFmtId="1" fontId="0" fillId="0" borderId="2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1" fontId="26" fillId="0" borderId="2" xfId="0" applyNumberFormat="1" applyFont="1" applyFill="1" applyBorder="1" applyAlignment="1">
      <alignment horizontal="right" vertical="top"/>
    </xf>
    <xf numFmtId="1" fontId="26" fillId="0" borderId="13" xfId="0" applyNumberFormat="1" applyFont="1" applyFill="1" applyBorder="1" applyAlignment="1">
      <alignment horizontal="right" vertical="top"/>
    </xf>
    <xf numFmtId="0" fontId="15" fillId="0" borderId="46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/>
    </xf>
    <xf numFmtId="0" fontId="18" fillId="9" borderId="7" xfId="0" applyFont="1" applyFill="1" applyBorder="1" applyAlignment="1">
      <alignment horizontal="left"/>
    </xf>
    <xf numFmtId="0" fontId="18" fillId="9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left"/>
    </xf>
    <xf numFmtId="0" fontId="15" fillId="9" borderId="1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0" fillId="0" borderId="10" xfId="0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0" fontId="15" fillId="13" borderId="16" xfId="0" applyFont="1" applyFill="1" applyBorder="1" applyAlignment="1">
      <alignment horizontal="left"/>
    </xf>
    <xf numFmtId="0" fontId="15" fillId="13" borderId="2" xfId="0" applyFont="1" applyFill="1" applyBorder="1" applyAlignment="1">
      <alignment horizontal="left" vertical="center"/>
    </xf>
    <xf numFmtId="0" fontId="15" fillId="13" borderId="2" xfId="0" applyFont="1" applyFill="1" applyBorder="1" applyAlignment="1">
      <alignment horizontal="right"/>
    </xf>
    <xf numFmtId="0" fontId="15" fillId="13" borderId="2" xfId="0" applyFont="1" applyFill="1" applyBorder="1" applyAlignment="1">
      <alignment horizontal="center"/>
    </xf>
    <xf numFmtId="0" fontId="15" fillId="13" borderId="17" xfId="0" applyFont="1" applyFill="1" applyBorder="1" applyAlignment="1">
      <alignment horizontal="left"/>
    </xf>
    <xf numFmtId="0" fontId="15" fillId="13" borderId="4" xfId="0" applyFont="1" applyFill="1" applyBorder="1" applyAlignment="1">
      <alignment horizontal="left" vertical="center"/>
    </xf>
    <xf numFmtId="0" fontId="15" fillId="13" borderId="4" xfId="0" applyFont="1" applyFill="1" applyBorder="1" applyAlignment="1">
      <alignment horizontal="right"/>
    </xf>
    <xf numFmtId="0" fontId="15" fillId="13" borderId="4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left" vertical="center"/>
    </xf>
    <xf numFmtId="0" fontId="18" fillId="6" borderId="9" xfId="0" applyFont="1" applyFill="1" applyBorder="1" applyAlignment="1">
      <alignment horizontal="left" vertical="center"/>
    </xf>
    <xf numFmtId="0" fontId="18" fillId="6" borderId="28" xfId="0" applyFont="1" applyFill="1" applyBorder="1" applyAlignment="1">
      <alignment horizontal="left"/>
    </xf>
    <xf numFmtId="0" fontId="18" fillId="6" borderId="28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8" fillId="3" borderId="19" xfId="0" applyFont="1" applyFill="1" applyBorder="1" applyAlignment="1">
      <alignment horizontal="left"/>
    </xf>
    <xf numFmtId="0" fontId="18" fillId="3" borderId="6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9" borderId="33" xfId="0" applyFont="1" applyFill="1" applyBorder="1" applyAlignment="1">
      <alignment horizontal="left"/>
    </xf>
    <xf numFmtId="0" fontId="15" fillId="9" borderId="33" xfId="0" applyFont="1" applyFill="1" applyBorder="1" applyAlignment="1">
      <alignment horizontal="center"/>
    </xf>
    <xf numFmtId="0" fontId="15" fillId="9" borderId="20" xfId="0" applyFont="1" applyFill="1" applyBorder="1" applyAlignment="1">
      <alignment horizontal="left"/>
    </xf>
    <xf numFmtId="0" fontId="15" fillId="9" borderId="20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distributed"/>
    </xf>
    <xf numFmtId="0" fontId="30" fillId="0" borderId="2" xfId="0" applyFont="1" applyBorder="1"/>
    <xf numFmtId="1" fontId="0" fillId="0" borderId="13" xfId="0" applyNumberFormat="1" applyFont="1" applyBorder="1" applyAlignment="1">
      <alignment vertical="center"/>
    </xf>
    <xf numFmtId="1" fontId="0" fillId="5" borderId="13" xfId="0" applyNumberFormat="1" applyFont="1" applyFill="1" applyBorder="1" applyAlignment="1">
      <alignment vertical="center"/>
    </xf>
    <xf numFmtId="0" fontId="31" fillId="0" borderId="2" xfId="0" applyFont="1" applyBorder="1"/>
    <xf numFmtId="1" fontId="0" fillId="0" borderId="2" xfId="0" applyNumberFormat="1" applyFont="1" applyBorder="1" applyAlignment="1">
      <alignment vertical="center"/>
    </xf>
    <xf numFmtId="1" fontId="5" fillId="0" borderId="14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1" fontId="5" fillId="0" borderId="2" xfId="0" applyNumberFormat="1" applyFont="1" applyBorder="1" applyAlignment="1">
      <alignment horizontal="right"/>
    </xf>
    <xf numFmtId="164" fontId="0" fillId="0" borderId="2" xfId="0" applyNumberFormat="1" applyBorder="1"/>
    <xf numFmtId="0" fontId="15" fillId="2" borderId="15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distributed"/>
    </xf>
    <xf numFmtId="0" fontId="12" fillId="0" borderId="0" xfId="0" applyFont="1" applyAlignment="1">
      <alignment horizontal="center"/>
    </xf>
    <xf numFmtId="0" fontId="17" fillId="0" borderId="7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center"/>
    </xf>
    <xf numFmtId="1" fontId="5" fillId="5" borderId="2" xfId="0" applyNumberFormat="1" applyFont="1" applyFill="1" applyBorder="1" applyAlignment="1">
      <alignment horizontal="right" vertical="center"/>
    </xf>
    <xf numFmtId="0" fontId="5" fillId="0" borderId="20" xfId="0" applyFont="1" applyFill="1" applyBorder="1" applyAlignment="1">
      <alignment horizontal="right"/>
    </xf>
    <xf numFmtId="0" fontId="15" fillId="0" borderId="0" xfId="0" applyFont="1" applyBorder="1" applyAlignment="1">
      <alignment vertical="distributed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2" fontId="19" fillId="0" borderId="0" xfId="0" applyNumberFormat="1" applyFont="1" applyFill="1" applyBorder="1" applyAlignment="1">
      <alignment horizontal="right"/>
    </xf>
    <xf numFmtId="0" fontId="24" fillId="0" borderId="0" xfId="0" applyFont="1" applyFill="1" applyBorder="1" applyAlignment="1">
      <alignment horizontal="right"/>
    </xf>
    <xf numFmtId="0" fontId="20" fillId="0" borderId="0" xfId="0" applyFont="1" applyFill="1" applyBorder="1"/>
    <xf numFmtId="2" fontId="15" fillId="0" borderId="0" xfId="0" applyNumberFormat="1" applyFont="1" applyFill="1" applyBorder="1" applyAlignment="1">
      <alignment vertical="center"/>
    </xf>
    <xf numFmtId="1" fontId="15" fillId="0" borderId="0" xfId="0" applyNumberFormat="1" applyFont="1" applyFill="1" applyBorder="1" applyAlignment="1">
      <alignment vertical="center"/>
    </xf>
    <xf numFmtId="0" fontId="22" fillId="0" borderId="0" xfId="0" applyFont="1" applyFill="1" applyBorder="1"/>
    <xf numFmtId="0" fontId="30" fillId="0" borderId="0" xfId="0" applyFont="1" applyBorder="1"/>
    <xf numFmtId="2" fontId="5" fillId="0" borderId="0" xfId="0" applyNumberFormat="1" applyFont="1" applyFill="1" applyBorder="1" applyAlignment="1">
      <alignment vertical="center"/>
    </xf>
    <xf numFmtId="1" fontId="6" fillId="0" borderId="12" xfId="0" applyNumberFormat="1" applyFont="1" applyFill="1" applyBorder="1"/>
    <xf numFmtId="0" fontId="8" fillId="0" borderId="13" xfId="0" applyFont="1" applyBorder="1" applyAlignment="1">
      <alignment horizontal="center" vertical="center" shrinkToFit="1"/>
    </xf>
    <xf numFmtId="0" fontId="15" fillId="0" borderId="13" xfId="0" applyFont="1" applyBorder="1"/>
    <xf numFmtId="1" fontId="0" fillId="0" borderId="13" xfId="0" applyNumberFormat="1" applyFont="1" applyFill="1" applyBorder="1"/>
    <xf numFmtId="0" fontId="32" fillId="0" borderId="0" xfId="0" applyFont="1" applyBorder="1"/>
    <xf numFmtId="0" fontId="5" fillId="0" borderId="2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left"/>
    </xf>
    <xf numFmtId="1" fontId="5" fillId="0" borderId="3" xfId="0" applyNumberFormat="1" applyFont="1" applyFill="1" applyBorder="1" applyAlignment="1">
      <alignment horizontal="center"/>
    </xf>
    <xf numFmtId="1" fontId="5" fillId="6" borderId="3" xfId="0" applyNumberFormat="1" applyFont="1" applyFill="1" applyBorder="1" applyAlignment="1">
      <alignment horizontal="center"/>
    </xf>
    <xf numFmtId="1" fontId="5" fillId="7" borderId="3" xfId="0" applyNumberFormat="1" applyFont="1" applyFill="1" applyBorder="1" applyAlignment="1">
      <alignment horizontal="center"/>
    </xf>
    <xf numFmtId="1" fontId="5" fillId="11" borderId="3" xfId="0" applyNumberFormat="1" applyFont="1" applyFill="1" applyBorder="1" applyAlignment="1">
      <alignment horizontal="center"/>
    </xf>
    <xf numFmtId="1" fontId="5" fillId="0" borderId="63" xfId="0" applyNumberFormat="1" applyFont="1" applyFill="1" applyBorder="1" applyAlignment="1">
      <alignment horizontal="center"/>
    </xf>
    <xf numFmtId="1" fontId="5" fillId="6" borderId="2" xfId="0" applyNumberFormat="1" applyFont="1" applyFill="1" applyBorder="1" applyAlignment="1">
      <alignment horizontal="center"/>
    </xf>
    <xf numFmtId="1" fontId="5" fillId="7" borderId="2" xfId="0" applyNumberFormat="1" applyFont="1" applyFill="1" applyBorder="1" applyAlignment="1">
      <alignment horizontal="center"/>
    </xf>
    <xf numFmtId="1" fontId="5" fillId="11" borderId="2" xfId="0" applyNumberFormat="1" applyFont="1" applyFill="1" applyBorder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1" fontId="5" fillId="12" borderId="2" xfId="0" applyNumberFormat="1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6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7" borderId="12" xfId="0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/>
    </xf>
    <xf numFmtId="0" fontId="5" fillId="4" borderId="6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5" fillId="9" borderId="6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0" borderId="63" xfId="0" applyFont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1" fontId="5" fillId="12" borderId="40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11" borderId="4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63" xfId="0" applyFont="1" applyFill="1" applyBorder="1" applyAlignment="1">
      <alignment horizontal="center"/>
    </xf>
    <xf numFmtId="2" fontId="5" fillId="7" borderId="2" xfId="0" applyNumberFormat="1" applyFont="1" applyFill="1" applyBorder="1" applyAlignment="1">
      <alignment horizontal="center"/>
    </xf>
    <xf numFmtId="2" fontId="5" fillId="11" borderId="2" xfId="0" applyNumberFormat="1" applyFont="1" applyFill="1" applyBorder="1" applyAlignment="1">
      <alignment horizontal="center"/>
    </xf>
    <xf numFmtId="2" fontId="5" fillId="6" borderId="2" xfId="0" applyNumberFormat="1" applyFont="1" applyFill="1" applyBorder="1" applyAlignment="1">
      <alignment horizontal="center"/>
    </xf>
    <xf numFmtId="1" fontId="5" fillId="13" borderId="2" xfId="0" applyNumberFormat="1" applyFont="1" applyFill="1" applyBorder="1" applyAlignment="1">
      <alignment horizontal="center"/>
    </xf>
    <xf numFmtId="1" fontId="5" fillId="14" borderId="2" xfId="0" applyNumberFormat="1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1" fontId="5" fillId="13" borderId="4" xfId="0" applyNumberFormat="1" applyFont="1" applyFill="1" applyBorder="1" applyAlignment="1">
      <alignment horizontal="center"/>
    </xf>
    <xf numFmtId="1" fontId="5" fillId="14" borderId="4" xfId="0" applyNumberFormat="1" applyFont="1" applyFill="1" applyBorder="1" applyAlignment="1">
      <alignment horizontal="center"/>
    </xf>
    <xf numFmtId="0" fontId="5" fillId="13" borderId="8" xfId="0" applyFont="1" applyFill="1" applyBorder="1" applyAlignment="1">
      <alignment horizontal="center"/>
    </xf>
    <xf numFmtId="0" fontId="6" fillId="6" borderId="9" xfId="0" applyFont="1" applyFill="1" applyBorder="1" applyAlignment="1">
      <alignment horizontal="center"/>
    </xf>
    <xf numFmtId="0" fontId="6" fillId="15" borderId="9" xfId="0" applyFont="1" applyFill="1" applyBorder="1" applyAlignment="1">
      <alignment horizontal="center"/>
    </xf>
    <xf numFmtId="0" fontId="6" fillId="6" borderId="64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5" fillId="0" borderId="59" xfId="0" applyNumberFormat="1" applyFont="1" applyFill="1" applyBorder="1" applyAlignment="1">
      <alignment horizontal="center"/>
    </xf>
    <xf numFmtId="2" fontId="5" fillId="0" borderId="4" xfId="0" applyNumberFormat="1" applyFont="1" applyFill="1" applyBorder="1" applyAlignment="1">
      <alignment horizontal="center"/>
    </xf>
    <xf numFmtId="2" fontId="5" fillId="0" borderId="14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2" fontId="5" fillId="12" borderId="2" xfId="0" applyNumberFormat="1" applyFont="1" applyFill="1" applyBorder="1" applyAlignment="1">
      <alignment horizontal="center"/>
    </xf>
    <xf numFmtId="164" fontId="5" fillId="6" borderId="2" xfId="0" applyNumberFormat="1" applyFont="1" applyFill="1" applyBorder="1" applyAlignment="1">
      <alignment horizontal="center"/>
    </xf>
    <xf numFmtId="164" fontId="5" fillId="7" borderId="2" xfId="0" applyNumberFormat="1" applyFont="1" applyFill="1" applyBorder="1" applyAlignment="1">
      <alignment horizontal="center"/>
    </xf>
    <xf numFmtId="164" fontId="5" fillId="11" borderId="2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1" fontId="5" fillId="6" borderId="4" xfId="0" applyNumberFormat="1" applyFont="1" applyFill="1" applyBorder="1" applyAlignment="1">
      <alignment horizontal="center"/>
    </xf>
    <xf numFmtId="1" fontId="5" fillId="7" borderId="4" xfId="0" applyNumberFormat="1" applyFont="1" applyFill="1" applyBorder="1" applyAlignment="1">
      <alignment horizontal="center"/>
    </xf>
    <xf numFmtId="1" fontId="5" fillId="11" borderId="4" xfId="0" applyNumberFormat="1" applyFont="1" applyFill="1" applyBorder="1" applyAlignment="1">
      <alignment horizontal="center"/>
    </xf>
    <xf numFmtId="1" fontId="5" fillId="0" borderId="8" xfId="0" applyNumberFormat="1" applyFont="1" applyFill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6" borderId="13" xfId="0" applyNumberFormat="1" applyFont="1" applyFill="1" applyBorder="1" applyAlignment="1">
      <alignment horizontal="center"/>
    </xf>
    <xf numFmtId="1" fontId="5" fillId="7" borderId="13" xfId="0" applyNumberFormat="1" applyFont="1" applyFill="1" applyBorder="1" applyAlignment="1">
      <alignment horizontal="center"/>
    </xf>
    <xf numFmtId="1" fontId="5" fillId="11" borderId="13" xfId="0" applyNumberFormat="1" applyFont="1" applyFill="1" applyBorder="1" applyAlignment="1">
      <alignment horizontal="center"/>
    </xf>
    <xf numFmtId="1" fontId="5" fillId="0" borderId="59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1" fontId="5" fillId="6" borderId="9" xfId="0" applyNumberFormat="1" applyFont="1" applyFill="1" applyBorder="1" applyAlignment="1">
      <alignment horizontal="center"/>
    </xf>
    <xf numFmtId="1" fontId="5" fillId="7" borderId="9" xfId="0" applyNumberFormat="1" applyFont="1" applyFill="1" applyBorder="1" applyAlignment="1">
      <alignment horizontal="center"/>
    </xf>
    <xf numFmtId="1" fontId="5" fillId="11" borderId="9" xfId="0" applyNumberFormat="1" applyFont="1" applyFill="1" applyBorder="1" applyAlignment="1">
      <alignment horizontal="center"/>
    </xf>
    <xf numFmtId="1" fontId="5" fillId="0" borderId="64" xfId="0" applyNumberFormat="1" applyFont="1" applyBorder="1" applyAlignment="1">
      <alignment horizontal="center"/>
    </xf>
    <xf numFmtId="2" fontId="5" fillId="0" borderId="3" xfId="0" applyNumberFormat="1" applyFont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2" fontId="5" fillId="7" borderId="3" xfId="0" applyNumberFormat="1" applyFont="1" applyFill="1" applyBorder="1" applyAlignment="1">
      <alignment horizontal="center"/>
    </xf>
    <xf numFmtId="2" fontId="5" fillId="11" borderId="3" xfId="0" applyNumberFormat="1" applyFont="1" applyFill="1" applyBorder="1" applyAlignment="1">
      <alignment horizontal="center"/>
    </xf>
    <xf numFmtId="2" fontId="23" fillId="0" borderId="63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6" borderId="4" xfId="0" applyNumberFormat="1" applyFont="1" applyFill="1" applyBorder="1" applyAlignment="1">
      <alignment horizontal="center"/>
    </xf>
    <xf numFmtId="2" fontId="5" fillId="7" borderId="4" xfId="0" applyNumberFormat="1" applyFont="1" applyFill="1" applyBorder="1" applyAlignment="1">
      <alignment horizontal="center"/>
    </xf>
    <xf numFmtId="2" fontId="5" fillId="11" borderId="4" xfId="0" applyNumberFormat="1" applyFont="1" applyFill="1" applyBorder="1" applyAlignment="1">
      <alignment horizontal="center"/>
    </xf>
    <xf numFmtId="2" fontId="23" fillId="0" borderId="8" xfId="0" applyNumberFormat="1" applyFont="1" applyBorder="1" applyAlignment="1">
      <alignment horizontal="center"/>
    </xf>
    <xf numFmtId="0" fontId="5" fillId="9" borderId="13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5" fillId="10" borderId="13" xfId="0" applyFont="1" applyFill="1" applyBorder="1" applyAlignment="1">
      <alignment horizontal="center"/>
    </xf>
    <xf numFmtId="0" fontId="5" fillId="9" borderId="59" xfId="0" applyFont="1" applyFill="1" applyBorder="1" applyAlignment="1">
      <alignment horizontal="center"/>
    </xf>
    <xf numFmtId="0" fontId="5" fillId="9" borderId="4" xfId="0" applyFont="1" applyFill="1" applyBorder="1" applyAlignment="1">
      <alignment horizontal="center"/>
    </xf>
    <xf numFmtId="0" fontId="5" fillId="10" borderId="4" xfId="0" applyFont="1" applyFill="1" applyBorder="1" applyAlignment="1">
      <alignment horizontal="center"/>
    </xf>
    <xf numFmtId="0" fontId="5" fillId="9" borderId="8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center" vertical="distributed"/>
    </xf>
    <xf numFmtId="0" fontId="8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6" borderId="0" xfId="0" applyFont="1" applyFill="1" applyBorder="1" applyAlignment="1">
      <alignment horizontal="center"/>
    </xf>
    <xf numFmtId="0" fontId="5" fillId="7" borderId="0" xfId="0" applyFont="1" applyFill="1" applyBorder="1" applyAlignment="1">
      <alignment horizontal="center"/>
    </xf>
    <xf numFmtId="0" fontId="5" fillId="11" borderId="0" xfId="0" applyFont="1" applyFill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15" fillId="0" borderId="18" xfId="0" applyFont="1" applyFill="1" applyBorder="1" applyAlignment="1">
      <alignment horizontal="left" vertical="center"/>
    </xf>
    <xf numFmtId="1" fontId="8" fillId="0" borderId="13" xfId="0" applyNumberFormat="1" applyFont="1" applyBorder="1" applyAlignment="1">
      <alignment horizontal="center"/>
    </xf>
    <xf numFmtId="164" fontId="5" fillId="3" borderId="3" xfId="0" applyNumberFormat="1" applyFont="1" applyFill="1" applyBorder="1" applyAlignment="1">
      <alignment horizontal="center"/>
    </xf>
    <xf numFmtId="164" fontId="5" fillId="16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16" borderId="6" xfId="0" applyNumberFormat="1" applyFont="1" applyFill="1" applyBorder="1" applyAlignment="1">
      <alignment horizontal="center"/>
    </xf>
    <xf numFmtId="164" fontId="19" fillId="0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164" fontId="23" fillId="0" borderId="6" xfId="0" applyNumberFormat="1" applyFont="1" applyFill="1" applyBorder="1" applyAlignment="1">
      <alignment horizontal="right"/>
    </xf>
    <xf numFmtId="0" fontId="15" fillId="0" borderId="9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5" fillId="0" borderId="41" xfId="0" applyFont="1" applyBorder="1"/>
    <xf numFmtId="0" fontId="0" fillId="0" borderId="59" xfId="0" applyBorder="1" applyAlignment="1">
      <alignment horizontal="center" vertical="center" shrinkToFit="1"/>
    </xf>
    <xf numFmtId="0" fontId="5" fillId="0" borderId="59" xfId="0" applyFont="1" applyFill="1" applyBorder="1" applyAlignment="1">
      <alignment vertical="center"/>
    </xf>
    <xf numFmtId="1" fontId="5" fillId="0" borderId="2" xfId="0" applyNumberFormat="1" applyFont="1" applyBorder="1" applyAlignment="1">
      <alignment horizontal="center" vertical="top"/>
    </xf>
    <xf numFmtId="0" fontId="27" fillId="0" borderId="0" xfId="0" applyFont="1" applyBorder="1"/>
    <xf numFmtId="164" fontId="20" fillId="3" borderId="37" xfId="0" applyNumberFormat="1" applyFont="1" applyFill="1" applyBorder="1" applyAlignment="1">
      <alignment horizontal="center"/>
    </xf>
    <xf numFmtId="164" fontId="20" fillId="3" borderId="3" xfId="0" applyNumberFormat="1" applyFont="1" applyFill="1" applyBorder="1" applyAlignment="1">
      <alignment horizontal="center"/>
    </xf>
    <xf numFmtId="164" fontId="20" fillId="0" borderId="3" xfId="0" applyNumberFormat="1" applyFont="1" applyFill="1" applyBorder="1" applyAlignment="1">
      <alignment horizontal="center"/>
    </xf>
    <xf numFmtId="164" fontId="20" fillId="3" borderId="36" xfId="0" applyNumberFormat="1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right"/>
    </xf>
    <xf numFmtId="0" fontId="15" fillId="0" borderId="13" xfId="0" applyFont="1" applyBorder="1" applyAlignment="1">
      <alignment vertical="distributed"/>
    </xf>
    <xf numFmtId="0" fontId="0" fillId="0" borderId="66" xfId="0" applyBorder="1"/>
    <xf numFmtId="0" fontId="8" fillId="0" borderId="0" xfId="0" applyFont="1" applyAlignment="1">
      <alignment horizontal="left"/>
    </xf>
    <xf numFmtId="0" fontId="5" fillId="0" borderId="2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7" borderId="6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5" fillId="0" borderId="67" xfId="0" applyFont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5" fillId="7" borderId="6" xfId="0" applyNumberFormat="1" applyFont="1" applyFill="1" applyBorder="1" applyAlignment="1">
      <alignment horizontal="center"/>
    </xf>
    <xf numFmtId="2" fontId="5" fillId="11" borderId="6" xfId="0" applyNumberFormat="1" applyFont="1" applyFill="1" applyBorder="1" applyAlignment="1">
      <alignment horizontal="center"/>
    </xf>
    <xf numFmtId="2" fontId="5" fillId="0" borderId="67" xfId="0" applyNumberFormat="1" applyFont="1" applyFill="1" applyBorder="1" applyAlignment="1">
      <alignment horizontal="center"/>
    </xf>
    <xf numFmtId="0" fontId="15" fillId="13" borderId="18" xfId="0" applyFont="1" applyFill="1" applyBorder="1" applyAlignment="1">
      <alignment horizontal="left"/>
    </xf>
    <xf numFmtId="0" fontId="15" fillId="13" borderId="13" xfId="0" applyFont="1" applyFill="1" applyBorder="1" applyAlignment="1">
      <alignment horizontal="left" vertical="center"/>
    </xf>
    <xf numFmtId="0" fontId="15" fillId="13" borderId="13" xfId="0" applyFont="1" applyFill="1" applyBorder="1" applyAlignment="1">
      <alignment horizontal="right"/>
    </xf>
    <xf numFmtId="0" fontId="15" fillId="13" borderId="13" xfId="0" applyFont="1" applyFill="1" applyBorder="1" applyAlignment="1">
      <alignment horizontal="center"/>
    </xf>
    <xf numFmtId="1" fontId="5" fillId="13" borderId="13" xfId="0" applyNumberFormat="1" applyFont="1" applyFill="1" applyBorder="1" applyAlignment="1">
      <alignment horizontal="center"/>
    </xf>
    <xf numFmtId="1" fontId="5" fillId="14" borderId="13" xfId="0" applyNumberFormat="1" applyFont="1" applyFill="1" applyBorder="1" applyAlignment="1">
      <alignment horizontal="center"/>
    </xf>
    <xf numFmtId="0" fontId="5" fillId="13" borderId="59" xfId="0" applyFont="1" applyFill="1" applyBorder="1" applyAlignment="1">
      <alignment horizontal="center"/>
    </xf>
    <xf numFmtId="0" fontId="18" fillId="0" borderId="38" xfId="0" applyFont="1" applyFill="1" applyBorder="1" applyAlignment="1">
      <alignment horizontal="center" vertical="distributed"/>
    </xf>
    <xf numFmtId="0" fontId="18" fillId="0" borderId="39" xfId="0" applyFont="1" applyFill="1" applyBorder="1" applyAlignment="1">
      <alignment horizontal="center" vertical="distributed"/>
    </xf>
    <xf numFmtId="0" fontId="18" fillId="0" borderId="47" xfId="0" applyFont="1" applyFill="1" applyBorder="1" applyAlignment="1">
      <alignment horizontal="center" vertical="distributed"/>
    </xf>
    <xf numFmtId="0" fontId="18" fillId="0" borderId="57" xfId="0" applyFont="1" applyFill="1" applyBorder="1" applyAlignment="1">
      <alignment horizontal="center" vertical="distributed"/>
    </xf>
    <xf numFmtId="0" fontId="15" fillId="2" borderId="7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30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distributed"/>
    </xf>
    <xf numFmtId="0" fontId="15" fillId="2" borderId="9" xfId="0" applyFont="1" applyFill="1" applyBorder="1" applyAlignment="1">
      <alignment horizontal="center" vertical="distributed"/>
    </xf>
    <xf numFmtId="0" fontId="15" fillId="2" borderId="14" xfId="0" applyFont="1" applyFill="1" applyBorder="1" applyAlignment="1">
      <alignment horizontal="center" vertical="distributed"/>
    </xf>
    <xf numFmtId="0" fontId="15" fillId="2" borderId="1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 vertical="distributed"/>
    </xf>
    <xf numFmtId="0" fontId="18" fillId="0" borderId="25" xfId="0" applyFont="1" applyFill="1" applyBorder="1" applyAlignment="1">
      <alignment horizontal="center" vertical="distributed"/>
    </xf>
    <xf numFmtId="0" fontId="15" fillId="2" borderId="23" xfId="0" applyFont="1" applyFill="1" applyBorder="1" applyAlignment="1">
      <alignment horizontal="left" vertical="center"/>
    </xf>
    <xf numFmtId="0" fontId="15" fillId="2" borderId="29" xfId="0" applyFont="1" applyFill="1" applyBorder="1" applyAlignment="1">
      <alignment horizontal="left" vertical="center"/>
    </xf>
    <xf numFmtId="0" fontId="15" fillId="2" borderId="25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15" fillId="2" borderId="9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center" vertical="distributed"/>
    </xf>
    <xf numFmtId="0" fontId="15" fillId="2" borderId="13" xfId="0" applyFont="1" applyFill="1" applyBorder="1" applyAlignment="1">
      <alignment horizontal="center" vertical="distributed"/>
    </xf>
    <xf numFmtId="0" fontId="15" fillId="2" borderId="7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30" xfId="0" applyFont="1" applyFill="1" applyBorder="1" applyAlignment="1">
      <alignment horizontal="center" vertical="center"/>
    </xf>
    <xf numFmtId="0" fontId="21" fillId="2" borderId="7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/>
    </xf>
    <xf numFmtId="0" fontId="21" fillId="2" borderId="30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8" fillId="0" borderId="38" xfId="0" applyNumberFormat="1" applyFont="1" applyFill="1" applyBorder="1" applyAlignment="1">
      <alignment horizontal="center" vertical="distributed"/>
    </xf>
    <xf numFmtId="0" fontId="18" fillId="0" borderId="23" xfId="0" applyNumberFormat="1" applyFont="1" applyFill="1" applyBorder="1" applyAlignment="1">
      <alignment horizontal="center" vertical="distributed"/>
    </xf>
    <xf numFmtId="0" fontId="18" fillId="0" borderId="42" xfId="0" applyNumberFormat="1" applyFont="1" applyFill="1" applyBorder="1" applyAlignment="1">
      <alignment horizontal="center" vertical="distributed"/>
    </xf>
    <xf numFmtId="0" fontId="18" fillId="0" borderId="29" xfId="0" applyNumberFormat="1" applyFont="1" applyFill="1" applyBorder="1" applyAlignment="1">
      <alignment horizontal="center" vertical="distributed"/>
    </xf>
    <xf numFmtId="0" fontId="18" fillId="0" borderId="47" xfId="0" applyNumberFormat="1" applyFont="1" applyFill="1" applyBorder="1" applyAlignment="1">
      <alignment horizontal="center" vertical="distributed"/>
    </xf>
    <xf numFmtId="0" fontId="18" fillId="0" borderId="25" xfId="0" applyNumberFormat="1" applyFont="1" applyFill="1" applyBorder="1" applyAlignment="1">
      <alignment horizontal="center" vertical="distributed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distributed"/>
    </xf>
    <xf numFmtId="0" fontId="5" fillId="0" borderId="26" xfId="0" applyFont="1" applyFill="1" applyBorder="1" applyAlignment="1">
      <alignment horizontal="center"/>
    </xf>
    <xf numFmtId="0" fontId="5" fillId="0" borderId="4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" fillId="2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10" xfId="0" applyFont="1" applyFill="1" applyBorder="1" applyAlignment="1">
      <alignment horizontal="left" vertical="center"/>
    </xf>
    <xf numFmtId="0" fontId="20" fillId="2" borderId="30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18" fillId="0" borderId="42" xfId="0" applyFont="1" applyFill="1" applyBorder="1" applyAlignment="1">
      <alignment horizontal="center" vertical="distributed"/>
    </xf>
    <xf numFmtId="0" fontId="18" fillId="0" borderId="29" xfId="0" applyFont="1" applyFill="1" applyBorder="1" applyAlignment="1">
      <alignment horizontal="center" vertical="distributed"/>
    </xf>
    <xf numFmtId="0" fontId="15" fillId="2" borderId="35" xfId="0" applyFont="1" applyFill="1" applyBorder="1" applyAlignment="1">
      <alignment horizontal="left" vertical="center"/>
    </xf>
    <xf numFmtId="0" fontId="15" fillId="2" borderId="48" xfId="0" applyFont="1" applyFill="1" applyBorder="1" applyAlignment="1">
      <alignment horizontal="left" vertical="center"/>
    </xf>
    <xf numFmtId="0" fontId="15" fillId="2" borderId="35" xfId="0" applyFont="1" applyFill="1" applyBorder="1" applyAlignment="1">
      <alignment horizontal="center" vertical="center"/>
    </xf>
    <xf numFmtId="0" fontId="15" fillId="2" borderId="48" xfId="0" applyFont="1" applyFill="1" applyBorder="1" applyAlignment="1">
      <alignment horizontal="center" vertical="center"/>
    </xf>
    <xf numFmtId="0" fontId="0" fillId="0" borderId="40" xfId="0" applyFill="1" applyBorder="1" applyAlignment="1">
      <alignment horizontal="center"/>
    </xf>
    <xf numFmtId="0" fontId="0" fillId="0" borderId="41" xfId="0" applyFill="1" applyBorder="1" applyAlignment="1">
      <alignment horizont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8" fillId="0" borderId="38" xfId="0" applyFont="1" applyFill="1" applyBorder="1" applyAlignment="1">
      <alignment horizontal="left" vertical="distributed"/>
    </xf>
    <xf numFmtId="0" fontId="18" fillId="0" borderId="23" xfId="0" applyFont="1" applyFill="1" applyBorder="1" applyAlignment="1">
      <alignment horizontal="left" vertical="distributed"/>
    </xf>
    <xf numFmtId="0" fontId="18" fillId="0" borderId="47" xfId="0" applyFont="1" applyFill="1" applyBorder="1" applyAlignment="1">
      <alignment horizontal="left" vertical="distributed"/>
    </xf>
    <xf numFmtId="0" fontId="18" fillId="0" borderId="25" xfId="0" applyFont="1" applyFill="1" applyBorder="1" applyAlignment="1">
      <alignment horizontal="left" vertical="distributed"/>
    </xf>
    <xf numFmtId="0" fontId="21" fillId="2" borderId="7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vertical="center"/>
    </xf>
    <xf numFmtId="0" fontId="21" fillId="2" borderId="30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9" xfId="0" applyFont="1" applyFill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left" vertical="center"/>
    </xf>
    <xf numFmtId="0" fontId="15" fillId="2" borderId="3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5" fillId="0" borderId="36" xfId="0" applyFont="1" applyFill="1" applyBorder="1" applyAlignment="1">
      <alignment horizontal="center"/>
    </xf>
    <xf numFmtId="0" fontId="5" fillId="0" borderId="37" xfId="0" applyFont="1" applyFill="1" applyBorder="1" applyAlignment="1">
      <alignment horizontal="center"/>
    </xf>
    <xf numFmtId="0" fontId="15" fillId="2" borderId="18" xfId="0" applyFont="1" applyFill="1" applyBorder="1" applyAlignment="1">
      <alignment horizontal="left" vertical="center"/>
    </xf>
    <xf numFmtId="0" fontId="15" fillId="2" borderId="16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2" fontId="18" fillId="0" borderId="38" xfId="0" applyNumberFormat="1" applyFont="1" applyFill="1" applyBorder="1" applyAlignment="1">
      <alignment horizontal="left" vertical="distributed"/>
    </xf>
    <xf numFmtId="2" fontId="18" fillId="0" borderId="23" xfId="0" applyNumberFormat="1" applyFont="1" applyFill="1" applyBorder="1" applyAlignment="1">
      <alignment horizontal="left" vertical="distributed"/>
    </xf>
    <xf numFmtId="2" fontId="18" fillId="0" borderId="47" xfId="0" applyNumberFormat="1" applyFont="1" applyFill="1" applyBorder="1" applyAlignment="1">
      <alignment horizontal="left" vertical="distributed"/>
    </xf>
    <xf numFmtId="2" fontId="18" fillId="0" borderId="25" xfId="0" applyNumberFormat="1" applyFont="1" applyFill="1" applyBorder="1" applyAlignment="1">
      <alignment horizontal="left" vertical="distributed"/>
    </xf>
    <xf numFmtId="0" fontId="5" fillId="0" borderId="12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9" xfId="0" applyFont="1" applyFill="1" applyBorder="1" applyAlignment="1">
      <alignment horizontal="center" vertical="center"/>
    </xf>
    <xf numFmtId="0" fontId="24" fillId="2" borderId="14" xfId="0" applyFont="1" applyFill="1" applyBorder="1" applyAlignment="1">
      <alignment horizontal="center" vertical="center"/>
    </xf>
    <xf numFmtId="0" fontId="15" fillId="2" borderId="51" xfId="0" applyFont="1" applyFill="1" applyBorder="1" applyAlignment="1">
      <alignment horizontal="left" vertical="center"/>
    </xf>
    <xf numFmtId="0" fontId="15" fillId="2" borderId="52" xfId="0" applyFont="1" applyFill="1" applyBorder="1" applyAlignment="1">
      <alignment horizontal="left" vertical="center"/>
    </xf>
    <xf numFmtId="0" fontId="15" fillId="2" borderId="53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center" vertical="distributed"/>
    </xf>
    <xf numFmtId="0" fontId="15" fillId="2" borderId="29" xfId="0" applyFont="1" applyFill="1" applyBorder="1" applyAlignment="1">
      <alignment horizontal="center" vertical="distributed"/>
    </xf>
    <xf numFmtId="0" fontId="15" fillId="2" borderId="25" xfId="0" applyFont="1" applyFill="1" applyBorder="1" applyAlignment="1">
      <alignment horizontal="center" vertical="distributed"/>
    </xf>
    <xf numFmtId="0" fontId="5" fillId="0" borderId="2" xfId="0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 vertical="distributed" shrinkToFit="1"/>
    </xf>
    <xf numFmtId="2" fontId="15" fillId="2" borderId="9" xfId="0" applyNumberFormat="1" applyFont="1" applyFill="1" applyBorder="1" applyAlignment="1">
      <alignment horizontal="center" vertical="distributed" shrinkToFit="1"/>
    </xf>
    <xf numFmtId="2" fontId="15" fillId="2" borderId="14" xfId="0" applyNumberFormat="1" applyFont="1" applyFill="1" applyBorder="1" applyAlignment="1">
      <alignment horizontal="center" vertical="distributed" shrinkToFit="1"/>
    </xf>
    <xf numFmtId="0" fontId="0" fillId="0" borderId="40" xfId="0" applyFill="1" applyBorder="1" applyAlignment="1">
      <alignment horizontal="center" wrapText="1"/>
    </xf>
    <xf numFmtId="0" fontId="0" fillId="0" borderId="41" xfId="0" applyFill="1" applyBorder="1" applyAlignment="1">
      <alignment horizontal="center" wrapText="1"/>
    </xf>
    <xf numFmtId="0" fontId="15" fillId="2" borderId="23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21" fillId="5" borderId="30" xfId="0" applyFont="1" applyFill="1" applyBorder="1" applyAlignment="1">
      <alignment horizontal="center" vertical="center"/>
    </xf>
    <xf numFmtId="0" fontId="15" fillId="5" borderId="23" xfId="0" applyFont="1" applyFill="1" applyBorder="1" applyAlignment="1">
      <alignment horizontal="left" vertical="center"/>
    </xf>
    <xf numFmtId="0" fontId="15" fillId="5" borderId="29" xfId="0" applyFont="1" applyFill="1" applyBorder="1" applyAlignment="1">
      <alignment horizontal="left" vertical="center"/>
    </xf>
    <xf numFmtId="0" fontId="15" fillId="5" borderId="25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left" vertical="center"/>
    </xf>
    <xf numFmtId="0" fontId="18" fillId="0" borderId="54" xfId="0" applyFont="1" applyFill="1" applyBorder="1" applyAlignment="1">
      <alignment horizontal="center" vertical="distributed"/>
    </xf>
    <xf numFmtId="0" fontId="18" fillId="0" borderId="32" xfId="0" applyFont="1" applyFill="1" applyBorder="1" applyAlignment="1">
      <alignment horizontal="center" vertical="distributed"/>
    </xf>
    <xf numFmtId="0" fontId="15" fillId="2" borderId="6" xfId="0" applyFont="1" applyFill="1" applyBorder="1" applyAlignment="1">
      <alignment horizontal="left" vertical="distributed"/>
    </xf>
    <xf numFmtId="0" fontId="15" fillId="2" borderId="9" xfId="0" applyFont="1" applyFill="1" applyBorder="1" applyAlignment="1">
      <alignment horizontal="left" vertical="distributed"/>
    </xf>
    <xf numFmtId="0" fontId="15" fillId="2" borderId="13" xfId="0" applyFont="1" applyFill="1" applyBorder="1" applyAlignment="1">
      <alignment horizontal="left" vertical="distributed"/>
    </xf>
    <xf numFmtId="0" fontId="15" fillId="2" borderId="7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30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distributed"/>
    </xf>
    <xf numFmtId="0" fontId="15" fillId="5" borderId="13" xfId="0" applyFont="1" applyFill="1" applyBorder="1" applyAlignment="1">
      <alignment horizontal="center" vertical="distributed"/>
    </xf>
    <xf numFmtId="0" fontId="15" fillId="5" borderId="6" xfId="0" applyFont="1" applyFill="1" applyBorder="1" applyAlignment="1">
      <alignment horizontal="left" vertical="center"/>
    </xf>
    <xf numFmtId="0" fontId="15" fillId="5" borderId="9" xfId="0" applyFont="1" applyFill="1" applyBorder="1" applyAlignment="1">
      <alignment horizontal="left" vertical="center"/>
    </xf>
    <xf numFmtId="0" fontId="15" fillId="5" borderId="13" xfId="0" applyFont="1" applyFill="1" applyBorder="1" applyAlignment="1">
      <alignment horizontal="left" vertical="center"/>
    </xf>
    <xf numFmtId="0" fontId="15" fillId="2" borderId="58" xfId="0" applyFont="1" applyFill="1" applyBorder="1" applyAlignment="1">
      <alignment horizontal="left" vertical="center"/>
    </xf>
    <xf numFmtId="0" fontId="15" fillId="2" borderId="58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distributed"/>
    </xf>
    <xf numFmtId="0" fontId="15" fillId="2" borderId="58" xfId="0" applyFont="1" applyFill="1" applyBorder="1" applyAlignment="1">
      <alignment horizontal="center" vertical="distributed"/>
    </xf>
    <xf numFmtId="0" fontId="15" fillId="2" borderId="48" xfId="0" applyFont="1" applyFill="1" applyBorder="1" applyAlignment="1">
      <alignment horizontal="center" vertical="distributed"/>
    </xf>
    <xf numFmtId="0" fontId="5" fillId="5" borderId="4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 vertical="distributed"/>
    </xf>
    <xf numFmtId="0" fontId="15" fillId="2" borderId="30" xfId="0" applyFont="1" applyFill="1" applyBorder="1" applyAlignment="1">
      <alignment horizontal="center" vertical="distributed"/>
    </xf>
    <xf numFmtId="0" fontId="15" fillId="2" borderId="7" xfId="0" applyFont="1" applyFill="1" applyBorder="1" applyAlignment="1">
      <alignment horizontal="center" vertical="distributed"/>
    </xf>
    <xf numFmtId="0" fontId="15" fillId="2" borderId="1" xfId="0" applyNumberFormat="1" applyFont="1" applyFill="1" applyBorder="1" applyAlignment="1">
      <alignment horizontal="center" vertical="distributed"/>
    </xf>
    <xf numFmtId="0" fontId="15" fillId="2" borderId="9" xfId="0" applyNumberFormat="1" applyFont="1" applyFill="1" applyBorder="1" applyAlignment="1">
      <alignment horizontal="center" vertical="distributed"/>
    </xf>
    <xf numFmtId="0" fontId="15" fillId="2" borderId="14" xfId="0" applyNumberFormat="1" applyFont="1" applyFill="1" applyBorder="1" applyAlignment="1">
      <alignment horizontal="center" vertical="distributed"/>
    </xf>
    <xf numFmtId="0" fontId="18" fillId="0" borderId="2" xfId="0" applyFont="1" applyFill="1" applyBorder="1" applyAlignment="1">
      <alignment horizontal="center" vertical="distributed"/>
    </xf>
    <xf numFmtId="0" fontId="27" fillId="0" borderId="40" xfId="0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center" vertical="center"/>
    </xf>
    <xf numFmtId="0" fontId="27" fillId="0" borderId="41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27" xfId="0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distributed"/>
    </xf>
    <xf numFmtId="0" fontId="18" fillId="0" borderId="28" xfId="0" applyFont="1" applyFill="1" applyBorder="1" applyAlignment="1">
      <alignment horizontal="center" vertical="distributed"/>
    </xf>
    <xf numFmtId="0" fontId="18" fillId="0" borderId="33" xfId="0" applyFont="1" applyFill="1" applyBorder="1" applyAlignment="1">
      <alignment horizontal="center" vertical="distributed"/>
    </xf>
    <xf numFmtId="0" fontId="18" fillId="0" borderId="34" xfId="0" applyFont="1" applyFill="1" applyBorder="1" applyAlignment="1">
      <alignment horizontal="center" vertical="distributed"/>
    </xf>
    <xf numFmtId="0" fontId="17" fillId="0" borderId="44" xfId="0" applyFont="1" applyFill="1" applyBorder="1" applyAlignment="1">
      <alignment horizontal="center" vertical="distributed"/>
    </xf>
    <xf numFmtId="0" fontId="17" fillId="0" borderId="27" xfId="0" applyFont="1" applyFill="1" applyBorder="1" applyAlignment="1">
      <alignment horizontal="center" vertical="distributed"/>
    </xf>
    <xf numFmtId="0" fontId="15" fillId="0" borderId="15" xfId="0" applyFont="1" applyFill="1" applyBorder="1" applyAlignment="1">
      <alignment horizontal="left" vertical="center"/>
    </xf>
    <xf numFmtId="0" fontId="15" fillId="0" borderId="16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8" fillId="4" borderId="44" xfId="0" applyFont="1" applyFill="1" applyBorder="1" applyAlignment="1">
      <alignment horizontal="left"/>
    </xf>
    <xf numFmtId="0" fontId="18" fillId="4" borderId="27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/>
    </xf>
    <xf numFmtId="0" fontId="30" fillId="0" borderId="15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/>
    </xf>
    <xf numFmtId="0" fontId="30" fillId="0" borderId="19" xfId="0" applyFont="1" applyFill="1" applyBorder="1" applyAlignment="1">
      <alignment horizontal="left" vertical="center"/>
    </xf>
    <xf numFmtId="0" fontId="30" fillId="0" borderId="17" xfId="0" applyFont="1" applyFill="1" applyBorder="1" applyAlignment="1">
      <alignment horizontal="left" vertical="center"/>
    </xf>
    <xf numFmtId="0" fontId="30" fillId="0" borderId="3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4" xfId="0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left"/>
    </xf>
    <xf numFmtId="0" fontId="15" fillId="0" borderId="19" xfId="0" applyFont="1" applyBorder="1" applyAlignment="1">
      <alignment horizontal="left"/>
    </xf>
    <xf numFmtId="0" fontId="15" fillId="0" borderId="6" xfId="0" applyFont="1" applyBorder="1" applyAlignment="1">
      <alignment horizontal="left"/>
    </xf>
    <xf numFmtId="0" fontId="15" fillId="0" borderId="15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/>
    </xf>
    <xf numFmtId="0" fontId="15" fillId="0" borderId="17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15" fillId="9" borderId="42" xfId="0" applyFont="1" applyFill="1" applyBorder="1" applyAlignment="1">
      <alignment horizontal="left" vertical="center" wrapText="1"/>
    </xf>
    <xf numFmtId="0" fontId="15" fillId="9" borderId="29" xfId="0" applyFont="1" applyFill="1" applyBorder="1" applyAlignment="1">
      <alignment horizontal="left"/>
    </xf>
    <xf numFmtId="0" fontId="15" fillId="9" borderId="47" xfId="0" applyFont="1" applyFill="1" applyBorder="1" applyAlignment="1">
      <alignment horizontal="left"/>
    </xf>
    <xf numFmtId="0" fontId="15" fillId="9" borderId="25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distributed"/>
    </xf>
  </cellXfs>
  <cellStyles count="26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 8" xfId="8"/>
    <cellStyle name="Обычный 9" xfId="9"/>
    <cellStyle name="Процентный" xfId="1" builtinId="5"/>
  </cellStyles>
  <dxfs count="0"/>
  <tableStyles count="0" defaultTableStyle="TableStyleMedium9" defaultPivotStyle="PivotStyleLight16"/>
  <colors>
    <mruColors>
      <color rgb="FF00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742950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74420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1390650</xdr:colOff>
      <xdr:row>2</xdr:row>
      <xdr:rowOff>0</xdr:rowOff>
    </xdr:from>
    <xdr:to>
      <xdr:col>16</xdr:col>
      <xdr:colOff>0</xdr:colOff>
      <xdr:row>2</xdr:row>
      <xdr:rowOff>45719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0601325" y="323850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2</xdr:row>
      <xdr:rowOff>0</xdr:rowOff>
    </xdr:from>
    <xdr:to>
      <xdr:col>24</xdr:col>
      <xdr:colOff>0</xdr:colOff>
      <xdr:row>2</xdr:row>
      <xdr:rowOff>45719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5478125" y="323850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15</xdr:col>
      <xdr:colOff>1390650</xdr:colOff>
      <xdr:row>1</xdr:row>
      <xdr:rowOff>0</xdr:rowOff>
    </xdr:from>
    <xdr:to>
      <xdr:col>16</xdr:col>
      <xdr:colOff>0</xdr:colOff>
      <xdr:row>1</xdr:row>
      <xdr:rowOff>45719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7486650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23</xdr:col>
      <xdr:colOff>1390650</xdr:colOff>
      <xdr:row>1</xdr:row>
      <xdr:rowOff>0</xdr:rowOff>
    </xdr:from>
    <xdr:to>
      <xdr:col>24</xdr:col>
      <xdr:colOff>0</xdr:colOff>
      <xdr:row>1</xdr:row>
      <xdr:rowOff>45719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10887075" y="200025"/>
          <a:ext cx="0" cy="4571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endParaRPr lang="ru-RU" sz="12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839"/>
  <sheetViews>
    <sheetView tabSelected="1" topLeftCell="A1297" zoomScale="75" zoomScaleNormal="75" workbookViewId="0">
      <selection activeCell="B1285" sqref="B1285:B1288"/>
    </sheetView>
  </sheetViews>
  <sheetFormatPr defaultRowHeight="12.75"/>
  <cols>
    <col min="1" max="1" width="15" style="395" customWidth="1"/>
    <col min="2" max="2" width="20.28515625" style="6" customWidth="1"/>
    <col min="3" max="3" width="9.140625" customWidth="1"/>
    <col min="4" max="4" width="8.28515625" style="11" customWidth="1"/>
    <col min="5" max="5" width="6.28515625" style="11" customWidth="1"/>
    <col min="6" max="6" width="7.140625" style="11" customWidth="1"/>
    <col min="7" max="7" width="7" style="11" customWidth="1"/>
    <col min="8" max="8" width="6.42578125" style="13" customWidth="1"/>
    <col min="9" max="9" width="6.28515625" style="11" customWidth="1"/>
    <col min="10" max="10" width="7.42578125" style="11" customWidth="1"/>
    <col min="11" max="11" width="7" style="11" customWidth="1"/>
    <col min="12" max="12" width="6.5703125" style="11" customWidth="1"/>
    <col min="13" max="13" width="6.7109375" style="11" customWidth="1"/>
    <col min="14" max="14" width="6.28515625" style="13" customWidth="1"/>
    <col min="15" max="15" width="6.7109375" style="11" customWidth="1"/>
    <col min="16" max="16" width="6.5703125" style="11" customWidth="1"/>
    <col min="17" max="17" width="6.28515625" style="11" customWidth="1"/>
    <col min="18" max="19" width="6.42578125" style="11" customWidth="1"/>
    <col min="20" max="20" width="6.28515625" style="11" customWidth="1"/>
    <col min="21" max="21" width="6.140625" style="11" customWidth="1"/>
    <col min="22" max="22" width="6.28515625" style="13" customWidth="1"/>
    <col min="23" max="23" width="6.42578125" style="11" customWidth="1"/>
    <col min="24" max="24" width="6.7109375" style="11" customWidth="1"/>
    <col min="25" max="25" width="6.28515625" style="13" customWidth="1"/>
    <col min="26" max="26" width="6.140625" style="11" customWidth="1"/>
    <col min="27" max="27" width="6.42578125" style="11" customWidth="1"/>
    <col min="28" max="28" width="6.7109375" style="11" customWidth="1"/>
    <col min="29" max="29" width="13.140625" customWidth="1"/>
    <col min="30" max="30" width="5" customWidth="1"/>
    <col min="31" max="31" width="7.42578125" customWidth="1"/>
    <col min="32" max="32" width="6.28515625" customWidth="1"/>
    <col min="33" max="33" width="7" customWidth="1"/>
  </cols>
  <sheetData>
    <row r="1" spans="1:30" ht="15.75">
      <c r="A1" s="3"/>
      <c r="B1" s="38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78"/>
      <c r="P1" s="454"/>
      <c r="Q1" s="2"/>
      <c r="R1" s="1"/>
      <c r="S1" s="1"/>
      <c r="T1"/>
      <c r="U1"/>
      <c r="V1"/>
      <c r="W1" s="773" t="s">
        <v>324</v>
      </c>
      <c r="X1" s="773"/>
      <c r="Y1" s="773"/>
      <c r="Z1" s="773"/>
      <c r="AA1" s="773"/>
      <c r="AB1" s="773"/>
      <c r="AC1" s="773"/>
      <c r="AD1" s="553"/>
    </row>
    <row r="2" spans="1:30" ht="15.75" customHeight="1">
      <c r="A2" s="388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"/>
      <c r="N2" s="1"/>
      <c r="O2" s="774"/>
      <c r="P2" s="774"/>
      <c r="Q2"/>
      <c r="R2" s="774" t="s">
        <v>407</v>
      </c>
      <c r="S2" s="774"/>
      <c r="T2" s="774"/>
      <c r="U2" s="774"/>
      <c r="V2" s="774"/>
      <c r="W2" s="774"/>
      <c r="X2" s="774"/>
      <c r="Y2" s="774"/>
      <c r="Z2" s="774"/>
      <c r="AA2" s="774"/>
      <c r="AB2" s="774"/>
      <c r="AC2" s="774"/>
      <c r="AD2" s="554"/>
    </row>
    <row r="3" spans="1:30" ht="15.75">
      <c r="A3" s="388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1"/>
      <c r="N3" s="1"/>
      <c r="O3" s="454"/>
      <c r="P3" s="454"/>
      <c r="Q3"/>
      <c r="R3"/>
      <c r="S3"/>
      <c r="T3"/>
      <c r="U3"/>
      <c r="V3"/>
      <c r="W3" s="454"/>
      <c r="Y3" s="773" t="s">
        <v>424</v>
      </c>
      <c r="Z3" s="773"/>
      <c r="AA3" s="773"/>
      <c r="AB3" s="773"/>
      <c r="AC3" s="773"/>
      <c r="AD3" s="553"/>
    </row>
    <row r="4" spans="1:30" ht="15" customHeight="1">
      <c r="A4" s="389"/>
      <c r="B4" s="9"/>
      <c r="C4" s="390"/>
      <c r="D4" s="390"/>
      <c r="E4" s="390"/>
      <c r="F4" s="390"/>
      <c r="G4" s="390"/>
      <c r="H4" s="391"/>
      <c r="I4" s="390"/>
      <c r="J4" s="390"/>
      <c r="K4" s="390"/>
      <c r="L4" s="390"/>
      <c r="M4" s="390"/>
      <c r="N4" s="390"/>
      <c r="O4" s="390"/>
      <c r="P4" s="390"/>
      <c r="Q4" s="390"/>
      <c r="R4" s="774" t="s">
        <v>425</v>
      </c>
      <c r="S4" s="774"/>
      <c r="T4" s="774"/>
      <c r="U4" s="774"/>
      <c r="V4" s="774"/>
      <c r="W4" s="774"/>
      <c r="X4" s="774"/>
      <c r="Y4" s="774"/>
      <c r="Z4" s="774"/>
      <c r="AA4" s="774"/>
      <c r="AB4" s="774"/>
      <c r="AC4" s="774"/>
      <c r="AD4" s="554"/>
    </row>
    <row r="5" spans="1:30" ht="16.5" customHeight="1">
      <c r="A5" s="392"/>
      <c r="B5" s="393"/>
      <c r="C5" s="14"/>
      <c r="D5" s="14"/>
      <c r="E5" s="15"/>
      <c r="F5" s="15"/>
      <c r="G5" s="15"/>
      <c r="H5" s="14"/>
      <c r="I5" s="15"/>
      <c r="J5" s="15"/>
      <c r="K5" s="15"/>
      <c r="L5" s="15"/>
      <c r="M5" s="15"/>
      <c r="N5" s="14"/>
      <c r="O5" s="15"/>
      <c r="P5" s="15"/>
      <c r="Q5" s="15"/>
      <c r="R5" s="774"/>
      <c r="S5" s="774"/>
      <c r="T5" s="774"/>
      <c r="U5" s="774"/>
      <c r="V5" s="774"/>
      <c r="W5" s="774"/>
      <c r="X5" s="774"/>
      <c r="Y5" s="774"/>
      <c r="Z5" s="774"/>
      <c r="AA5" s="774"/>
      <c r="AB5" s="774"/>
      <c r="AC5" s="774"/>
      <c r="AD5" s="554"/>
    </row>
    <row r="6" spans="1:30" ht="14.25" customHeight="1">
      <c r="A6" s="392"/>
      <c r="B6" s="393"/>
      <c r="C6" s="14"/>
      <c r="D6" s="14"/>
      <c r="E6" s="15"/>
      <c r="F6" s="15"/>
      <c r="G6" s="15"/>
      <c r="H6" s="14"/>
      <c r="I6" s="15"/>
      <c r="J6" s="15"/>
      <c r="K6" s="15"/>
      <c r="L6" s="15"/>
      <c r="M6" s="15"/>
      <c r="N6" s="14"/>
      <c r="O6" s="15"/>
      <c r="P6" s="15"/>
      <c r="Q6" s="15"/>
      <c r="R6" s="476"/>
      <c r="S6" s="476"/>
      <c r="T6" s="476"/>
      <c r="U6" s="476"/>
      <c r="V6" s="476"/>
      <c r="W6" s="476"/>
      <c r="X6" s="476"/>
      <c r="Y6" s="476"/>
      <c r="Z6" s="476"/>
      <c r="AA6" s="476"/>
      <c r="AB6" s="476"/>
      <c r="AC6" s="476"/>
      <c r="AD6" s="554"/>
    </row>
    <row r="7" spans="1:30" ht="15.75">
      <c r="A7" s="392"/>
      <c r="B7" s="393"/>
      <c r="C7" s="14"/>
      <c r="D7" s="14"/>
      <c r="E7" s="15"/>
      <c r="F7" s="15"/>
      <c r="G7" s="15"/>
      <c r="H7" s="14"/>
      <c r="I7" s="15"/>
      <c r="J7" s="15"/>
      <c r="K7" s="15"/>
      <c r="L7" s="15"/>
      <c r="M7" s="15"/>
      <c r="N7" s="14"/>
      <c r="O7" s="15"/>
      <c r="P7" s="15"/>
      <c r="Q7" s="15"/>
      <c r="R7" s="472"/>
      <c r="S7" s="472"/>
      <c r="T7" s="472"/>
      <c r="U7" s="472"/>
      <c r="V7" s="472"/>
      <c r="W7" s="472"/>
      <c r="X7" s="472"/>
      <c r="Y7" s="472"/>
      <c r="Z7" s="472"/>
      <c r="AA7" s="472"/>
      <c r="AB7" s="472"/>
      <c r="AC7" s="472"/>
      <c r="AD7" s="554"/>
    </row>
    <row r="8" spans="1:30" ht="15.75">
      <c r="A8" s="778" t="s">
        <v>423</v>
      </c>
      <c r="B8" s="778"/>
      <c r="C8" s="778"/>
      <c r="D8" s="778"/>
      <c r="E8" s="778"/>
      <c r="F8" s="778"/>
      <c r="G8" s="778"/>
      <c r="H8" s="778"/>
      <c r="I8" s="778"/>
      <c r="J8" s="778"/>
      <c r="K8" s="778"/>
      <c r="L8" s="778"/>
      <c r="M8" s="778"/>
      <c r="N8" s="778"/>
      <c r="O8" s="778"/>
      <c r="P8" s="778"/>
      <c r="Q8" s="778"/>
      <c r="R8" s="778"/>
      <c r="S8" s="778"/>
      <c r="T8" s="778"/>
      <c r="U8" s="778"/>
      <c r="V8" s="778"/>
      <c r="W8" s="778"/>
      <c r="X8" s="778"/>
      <c r="Y8" s="778"/>
      <c r="Z8" s="778"/>
      <c r="AA8" s="778"/>
      <c r="AB8" s="778"/>
      <c r="AC8" s="778"/>
      <c r="AD8" s="555"/>
    </row>
    <row r="9" spans="1:30" ht="15.75">
      <c r="A9" s="394"/>
      <c r="B9" s="394"/>
      <c r="C9" s="394"/>
      <c r="D9" s="394"/>
      <c r="E9" s="394"/>
      <c r="F9" s="394"/>
      <c r="G9" s="394"/>
      <c r="H9" s="394"/>
      <c r="I9" s="394"/>
      <c r="J9" s="394"/>
      <c r="K9" s="394"/>
      <c r="L9" s="394"/>
      <c r="M9" s="394"/>
      <c r="N9" s="394"/>
      <c r="O9" s="394"/>
      <c r="P9" s="394"/>
      <c r="Q9" s="394"/>
      <c r="R9" s="394"/>
      <c r="S9" s="394"/>
      <c r="T9" s="394"/>
      <c r="U9" s="394"/>
      <c r="V9" s="394"/>
      <c r="W9" s="394"/>
      <c r="X9" s="394"/>
      <c r="Y9" s="394"/>
      <c r="Z9" s="394"/>
      <c r="AA9" s="394"/>
      <c r="AB9" s="394"/>
      <c r="AC9" s="394"/>
      <c r="AD9" s="555"/>
    </row>
    <row r="10" spans="1:30" ht="13.5" thickBot="1"/>
    <row r="11" spans="1:30" ht="34.5" thickBot="1">
      <c r="A11" s="396" t="s">
        <v>3</v>
      </c>
      <c r="B11" s="16" t="s">
        <v>4</v>
      </c>
      <c r="C11" s="17" t="s">
        <v>5</v>
      </c>
      <c r="D11" s="18"/>
      <c r="E11" s="775" t="s">
        <v>6</v>
      </c>
      <c r="F11" s="776"/>
      <c r="G11" s="776"/>
      <c r="H11" s="776"/>
      <c r="I11" s="776"/>
      <c r="J11" s="776"/>
      <c r="K11" s="776"/>
      <c r="L11" s="776"/>
      <c r="M11" s="776"/>
      <c r="N11" s="776"/>
      <c r="O11" s="776"/>
      <c r="P11" s="776"/>
      <c r="Q11" s="776"/>
      <c r="R11" s="776"/>
      <c r="S11" s="776"/>
      <c r="T11" s="776"/>
      <c r="U11" s="776"/>
      <c r="V11" s="776"/>
      <c r="W11" s="776"/>
      <c r="X11" s="776"/>
      <c r="Y11" s="776"/>
      <c r="Z11" s="776"/>
      <c r="AA11" s="776"/>
      <c r="AB11" s="777"/>
      <c r="AC11" s="19" t="s">
        <v>7</v>
      </c>
      <c r="AD11" s="560"/>
    </row>
    <row r="12" spans="1:30" ht="13.5" thickBot="1">
      <c r="A12" s="20" t="s">
        <v>8</v>
      </c>
      <c r="B12" s="21"/>
      <c r="C12" s="22"/>
      <c r="D12" s="23">
        <v>0</v>
      </c>
      <c r="E12" s="23">
        <v>1</v>
      </c>
      <c r="F12" s="23">
        <v>2</v>
      </c>
      <c r="G12" s="23">
        <v>3</v>
      </c>
      <c r="H12" s="24">
        <v>4</v>
      </c>
      <c r="I12" s="23">
        <v>5</v>
      </c>
      <c r="J12" s="23">
        <v>6</v>
      </c>
      <c r="K12" s="23">
        <v>7</v>
      </c>
      <c r="L12" s="23">
        <v>8</v>
      </c>
      <c r="M12" s="23">
        <v>9</v>
      </c>
      <c r="N12" s="24">
        <v>10</v>
      </c>
      <c r="O12" s="23">
        <v>11</v>
      </c>
      <c r="P12" s="23">
        <v>12</v>
      </c>
      <c r="Q12" s="23">
        <v>13</v>
      </c>
      <c r="R12" s="23">
        <v>14</v>
      </c>
      <c r="S12" s="23">
        <v>15</v>
      </c>
      <c r="T12" s="23">
        <v>16</v>
      </c>
      <c r="U12" s="23">
        <v>17</v>
      </c>
      <c r="V12" s="24">
        <v>18</v>
      </c>
      <c r="W12" s="23">
        <v>19</v>
      </c>
      <c r="X12" s="23">
        <v>20</v>
      </c>
      <c r="Y12" s="24">
        <v>21</v>
      </c>
      <c r="Z12" s="23">
        <v>22</v>
      </c>
      <c r="AA12" s="23">
        <v>23</v>
      </c>
      <c r="AB12" s="25">
        <v>24</v>
      </c>
      <c r="AC12" s="26" t="s">
        <v>9</v>
      </c>
      <c r="AD12" s="473"/>
    </row>
    <row r="13" spans="1:30">
      <c r="A13" s="27" t="s">
        <v>10</v>
      </c>
      <c r="B13" s="28"/>
      <c r="C13" s="29" t="s">
        <v>11</v>
      </c>
      <c r="D13" s="30">
        <v>10.4</v>
      </c>
      <c r="E13" s="30">
        <v>10.33</v>
      </c>
      <c r="F13" s="30">
        <v>10.4</v>
      </c>
      <c r="G13" s="30">
        <v>10.47</v>
      </c>
      <c r="H13" s="31">
        <v>10.46</v>
      </c>
      <c r="I13" s="30">
        <v>10.43</v>
      </c>
      <c r="J13" s="30">
        <v>10.44</v>
      </c>
      <c r="K13" s="30">
        <v>10.41</v>
      </c>
      <c r="L13" s="30">
        <v>10.5</v>
      </c>
      <c r="M13" s="30">
        <v>10.34</v>
      </c>
      <c r="N13" s="31">
        <v>10.47</v>
      </c>
      <c r="O13" s="30">
        <v>10.5</v>
      </c>
      <c r="P13" s="30">
        <v>10.42</v>
      </c>
      <c r="Q13" s="30">
        <v>10.34</v>
      </c>
      <c r="R13" s="30">
        <v>10.44</v>
      </c>
      <c r="S13" s="30">
        <v>10.48</v>
      </c>
      <c r="T13" s="30">
        <v>10.37</v>
      </c>
      <c r="U13" s="30">
        <v>10.45</v>
      </c>
      <c r="V13" s="31">
        <v>10.48</v>
      </c>
      <c r="W13" s="30">
        <v>10.5</v>
      </c>
      <c r="X13" s="30">
        <v>10.5</v>
      </c>
      <c r="Y13" s="31">
        <v>10.5</v>
      </c>
      <c r="Z13" s="30">
        <v>10.44</v>
      </c>
      <c r="AA13" s="30">
        <v>10.3</v>
      </c>
      <c r="AB13" s="32">
        <v>10.4</v>
      </c>
      <c r="AC13" s="26" t="s">
        <v>12</v>
      </c>
      <c r="AD13" s="473"/>
    </row>
    <row r="14" spans="1:30" ht="13.5" thickBot="1">
      <c r="A14" s="33" t="s">
        <v>13</v>
      </c>
      <c r="B14" s="34"/>
      <c r="C14" s="35" t="s">
        <v>11</v>
      </c>
      <c r="D14" s="36">
        <v>10.35</v>
      </c>
      <c r="E14" s="36">
        <v>1037</v>
      </c>
      <c r="F14" s="36">
        <v>10.45</v>
      </c>
      <c r="G14" s="36">
        <v>10.45</v>
      </c>
      <c r="H14" s="37">
        <v>10.46</v>
      </c>
      <c r="I14" s="36">
        <v>10.4</v>
      </c>
      <c r="J14" s="36">
        <v>10.41</v>
      </c>
      <c r="K14" s="36">
        <v>10.45</v>
      </c>
      <c r="L14" s="36">
        <v>10.4</v>
      </c>
      <c r="M14" s="36">
        <v>10.31</v>
      </c>
      <c r="N14" s="37">
        <v>10.55</v>
      </c>
      <c r="O14" s="36">
        <v>10.61</v>
      </c>
      <c r="P14" s="36">
        <v>10.45</v>
      </c>
      <c r="Q14" s="36">
        <v>10.35</v>
      </c>
      <c r="R14" s="36">
        <v>10.45</v>
      </c>
      <c r="S14" s="36">
        <v>10.34</v>
      </c>
      <c r="T14" s="36">
        <v>10.36</v>
      </c>
      <c r="U14" s="36">
        <v>10.4</v>
      </c>
      <c r="V14" s="37">
        <v>10.37</v>
      </c>
      <c r="W14" s="36">
        <v>10.4</v>
      </c>
      <c r="X14" s="36">
        <v>10.3</v>
      </c>
      <c r="Y14" s="37">
        <v>10.3</v>
      </c>
      <c r="Z14" s="36">
        <v>10.35</v>
      </c>
      <c r="AA14" s="36">
        <v>10.3</v>
      </c>
      <c r="AB14" s="38">
        <v>10.35</v>
      </c>
      <c r="AC14" s="26"/>
      <c r="AD14" s="473"/>
    </row>
    <row r="15" spans="1:30">
      <c r="A15" s="740" t="s">
        <v>14</v>
      </c>
      <c r="B15" s="746" t="s">
        <v>15</v>
      </c>
      <c r="C15" s="39" t="s">
        <v>16</v>
      </c>
      <c r="D15" s="496">
        <v>29.660023446658901</v>
      </c>
      <c r="E15" s="496">
        <v>25.7913247362251</v>
      </c>
      <c r="F15" s="496">
        <v>23.915592028136</v>
      </c>
      <c r="G15" s="496">
        <v>23.563892145369302</v>
      </c>
      <c r="H15" s="496">
        <v>23.915592028136</v>
      </c>
      <c r="I15" s="496">
        <v>22.508792497069201</v>
      </c>
      <c r="J15" s="496">
        <v>26.0257913247362</v>
      </c>
      <c r="K15" s="496">
        <v>29.660023446658901</v>
      </c>
      <c r="L15" s="496">
        <v>38.4525205158265</v>
      </c>
      <c r="M15" s="496">
        <v>55</v>
      </c>
      <c r="N15" s="496">
        <v>63</v>
      </c>
      <c r="O15" s="496">
        <v>62.602579132473601</v>
      </c>
      <c r="P15" s="496">
        <v>56.037514654161797</v>
      </c>
      <c r="Q15" s="496">
        <v>57.678780773739703</v>
      </c>
      <c r="R15" s="496">
        <v>57.678780773739703</v>
      </c>
      <c r="S15" s="496">
        <v>51.699882766705699</v>
      </c>
      <c r="T15" s="496">
        <v>53.810082063305998</v>
      </c>
      <c r="U15" s="496">
        <v>57.444314185228599</v>
      </c>
      <c r="V15" s="496">
        <v>57</v>
      </c>
      <c r="W15" s="496">
        <v>50</v>
      </c>
      <c r="X15" s="496">
        <v>44.665885111371601</v>
      </c>
      <c r="Y15" s="496">
        <v>40.445486518171201</v>
      </c>
      <c r="Z15" s="496">
        <v>39.742086752637697</v>
      </c>
      <c r="AA15" s="496">
        <v>35.052754982415003</v>
      </c>
      <c r="AB15" s="496">
        <v>31.770222743259101</v>
      </c>
      <c r="AC15" s="26" t="s">
        <v>9</v>
      </c>
      <c r="AD15" s="473"/>
    </row>
    <row r="16" spans="1:30">
      <c r="A16" s="741"/>
      <c r="B16" s="747"/>
      <c r="C16" s="41" t="s">
        <v>17</v>
      </c>
      <c r="D16" s="49">
        <f>1.732*D15*10*0.9</f>
        <v>462.34044548651889</v>
      </c>
      <c r="E16" s="49">
        <f t="shared" ref="E16:AB16" si="0">1.732*E15*10*0.9</f>
        <v>402.03516998827689</v>
      </c>
      <c r="F16" s="49">
        <f t="shared" si="0"/>
        <v>372.79624853458398</v>
      </c>
      <c r="G16" s="49">
        <f t="shared" si="0"/>
        <v>367.3139507620167</v>
      </c>
      <c r="H16" s="49">
        <f t="shared" si="0"/>
        <v>372.79624853458398</v>
      </c>
      <c r="I16" s="49">
        <f t="shared" si="0"/>
        <v>350.8670574443147</v>
      </c>
      <c r="J16" s="49">
        <f t="shared" si="0"/>
        <v>405.69003516998788</v>
      </c>
      <c r="K16" s="49">
        <f t="shared" si="0"/>
        <v>462.34044548651889</v>
      </c>
      <c r="L16" s="49">
        <f t="shared" si="0"/>
        <v>599.39788980070352</v>
      </c>
      <c r="M16" s="49">
        <f t="shared" si="0"/>
        <v>857.34</v>
      </c>
      <c r="N16" s="49">
        <f t="shared" si="0"/>
        <v>982.0440000000001</v>
      </c>
      <c r="O16" s="49">
        <f t="shared" si="0"/>
        <v>975.84900351699844</v>
      </c>
      <c r="P16" s="49">
        <f t="shared" si="0"/>
        <v>873.51277842907405</v>
      </c>
      <c r="Q16" s="49">
        <f t="shared" si="0"/>
        <v>899.09683470105449</v>
      </c>
      <c r="R16" s="49">
        <f t="shared" si="0"/>
        <v>899.09683470105449</v>
      </c>
      <c r="S16" s="49">
        <f t="shared" si="0"/>
        <v>805.89777256740842</v>
      </c>
      <c r="T16" s="49">
        <f t="shared" si="0"/>
        <v>838.7915592028138</v>
      </c>
      <c r="U16" s="49">
        <f t="shared" si="0"/>
        <v>895.4419695193435</v>
      </c>
      <c r="V16" s="49">
        <f t="shared" si="0"/>
        <v>888.51600000000008</v>
      </c>
      <c r="W16" s="49">
        <f t="shared" si="0"/>
        <v>779.4</v>
      </c>
      <c r="X16" s="49">
        <f t="shared" si="0"/>
        <v>696.25181711606047</v>
      </c>
      <c r="Y16" s="49">
        <f t="shared" si="0"/>
        <v>630.46424384525267</v>
      </c>
      <c r="Z16" s="49">
        <f t="shared" si="0"/>
        <v>619.49964830011641</v>
      </c>
      <c r="AA16" s="49">
        <f t="shared" si="0"/>
        <v>546.40234466588504</v>
      </c>
      <c r="AB16" s="49">
        <f t="shared" si="0"/>
        <v>495.2342321219229</v>
      </c>
      <c r="AC16" s="44" t="s">
        <v>325</v>
      </c>
      <c r="AD16" s="93"/>
    </row>
    <row r="17" spans="1:30" ht="13.5" thickBot="1">
      <c r="A17" s="742"/>
      <c r="B17" s="748"/>
      <c r="C17" s="45" t="s">
        <v>18</v>
      </c>
      <c r="D17" s="46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44"/>
      <c r="AD17" s="93"/>
    </row>
    <row r="18" spans="1:30">
      <c r="A18" s="740" t="s">
        <v>19</v>
      </c>
      <c r="B18" s="746" t="s">
        <v>20</v>
      </c>
      <c r="C18" s="39" t="s">
        <v>16</v>
      </c>
      <c r="D18" s="496">
        <v>3.0773739742086801</v>
      </c>
      <c r="E18" s="497">
        <v>2.9601406799531098</v>
      </c>
      <c r="F18" s="497">
        <v>3.2239155920281402</v>
      </c>
      <c r="G18" s="497">
        <v>2.8135990621336502</v>
      </c>
      <c r="H18" s="497">
        <v>2.7549824150058599</v>
      </c>
      <c r="I18" s="497">
        <v>2.7256740914419701</v>
      </c>
      <c r="J18" s="497">
        <v>2.84290738569754</v>
      </c>
      <c r="K18" s="497">
        <v>3.31184056271981</v>
      </c>
      <c r="L18" s="497">
        <v>3.5756154747948399</v>
      </c>
      <c r="M18" s="497">
        <v>3.5463071512309501</v>
      </c>
      <c r="N18" s="497">
        <v>1.7878077373974199</v>
      </c>
      <c r="O18" s="497">
        <v>1.93434935521688</v>
      </c>
      <c r="P18" s="497">
        <v>1.99296600234467</v>
      </c>
      <c r="Q18" s="497">
        <v>1.6998827667057399</v>
      </c>
      <c r="R18" s="497">
        <v>1.99296600234467</v>
      </c>
      <c r="S18" s="497">
        <v>1.7878077373974199</v>
      </c>
      <c r="T18" s="497">
        <v>3.9859320046893298</v>
      </c>
      <c r="U18" s="497">
        <v>3.89800703399766</v>
      </c>
      <c r="V18" s="497">
        <v>4.3083235638921504</v>
      </c>
      <c r="W18" s="497">
        <v>3.7221570926142999</v>
      </c>
      <c r="X18" s="497">
        <v>4.4548651817116101</v>
      </c>
      <c r="Y18" s="497">
        <v>4.7186400937866404</v>
      </c>
      <c r="Z18" s="497">
        <v>3.81008206330598</v>
      </c>
      <c r="AA18" s="497">
        <v>3.7514654161781902</v>
      </c>
      <c r="AB18" s="497">
        <v>3.6049237983587301</v>
      </c>
      <c r="AC18" s="26" t="s">
        <v>9</v>
      </c>
      <c r="AD18" s="473"/>
    </row>
    <row r="19" spans="1:30">
      <c r="A19" s="741"/>
      <c r="B19" s="747"/>
      <c r="C19" s="41" t="s">
        <v>17</v>
      </c>
      <c r="D19" s="49">
        <f t="shared" ref="D19:AB19" si="1">1.732*D18*10*0.9</f>
        <v>47.970105509964903</v>
      </c>
      <c r="E19" s="49">
        <f t="shared" si="1"/>
        <v>46.142672919109074</v>
      </c>
      <c r="F19" s="49">
        <f t="shared" si="1"/>
        <v>50.254396248534647</v>
      </c>
      <c r="G19" s="49">
        <f t="shared" si="1"/>
        <v>43.858382180539337</v>
      </c>
      <c r="H19" s="49">
        <f t="shared" si="1"/>
        <v>42.944665885111348</v>
      </c>
      <c r="I19" s="49">
        <f t="shared" si="1"/>
        <v>42.487807737397432</v>
      </c>
      <c r="J19" s="49">
        <f t="shared" si="1"/>
        <v>44.315240328253253</v>
      </c>
      <c r="K19" s="49">
        <f t="shared" si="1"/>
        <v>51.624970691676396</v>
      </c>
      <c r="L19" s="49">
        <f t="shared" si="1"/>
        <v>55.736694021101961</v>
      </c>
      <c r="M19" s="49">
        <f t="shared" si="1"/>
        <v>55.279835873388052</v>
      </c>
      <c r="N19" s="49">
        <f t="shared" si="1"/>
        <v>27.868347010550981</v>
      </c>
      <c r="O19" s="49">
        <f t="shared" si="1"/>
        <v>30.152637749120728</v>
      </c>
      <c r="P19" s="49">
        <f t="shared" si="1"/>
        <v>31.066354044548714</v>
      </c>
      <c r="Q19" s="49">
        <f t="shared" si="1"/>
        <v>26.497772567409072</v>
      </c>
      <c r="R19" s="49">
        <f t="shared" si="1"/>
        <v>31.066354044548714</v>
      </c>
      <c r="S19" s="49">
        <f t="shared" si="1"/>
        <v>27.868347010550981</v>
      </c>
      <c r="T19" s="49">
        <f t="shared" si="1"/>
        <v>62.132708089097278</v>
      </c>
      <c r="U19" s="49">
        <f t="shared" si="1"/>
        <v>60.762133645955529</v>
      </c>
      <c r="V19" s="49">
        <f t="shared" si="1"/>
        <v>67.158147713950839</v>
      </c>
      <c r="W19" s="49">
        <f t="shared" si="1"/>
        <v>58.020984759671713</v>
      </c>
      <c r="X19" s="49">
        <f t="shared" si="1"/>
        <v>69.442438452520577</v>
      </c>
      <c r="Y19" s="49">
        <f t="shared" si="1"/>
        <v>73.554161781946164</v>
      </c>
      <c r="Z19" s="49">
        <f t="shared" si="1"/>
        <v>59.39155920281361</v>
      </c>
      <c r="AA19" s="49">
        <f t="shared" si="1"/>
        <v>58.477842907385629</v>
      </c>
      <c r="AB19" s="49">
        <f t="shared" si="1"/>
        <v>56.193552168815884</v>
      </c>
      <c r="AC19" s="44" t="s">
        <v>325</v>
      </c>
      <c r="AD19" s="93"/>
    </row>
    <row r="20" spans="1:30" ht="13.5" thickBot="1">
      <c r="A20" s="742"/>
      <c r="B20" s="748"/>
      <c r="C20" s="45" t="s">
        <v>18</v>
      </c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8"/>
      <c r="AC20" s="44"/>
      <c r="AD20" s="93"/>
    </row>
    <row r="21" spans="1:30">
      <c r="A21" s="740" t="s">
        <v>21</v>
      </c>
      <c r="B21" s="746" t="s">
        <v>22</v>
      </c>
      <c r="C21" s="39" t="s">
        <v>16</v>
      </c>
      <c r="D21" s="12">
        <v>4.27901524032825</v>
      </c>
      <c r="E21" s="12">
        <v>4.5134818288393896</v>
      </c>
      <c r="F21" s="12">
        <v>3.9859320046893298</v>
      </c>
      <c r="G21" s="12">
        <v>3.31184056271981</v>
      </c>
      <c r="H21" s="40">
        <v>3.7221570926142999</v>
      </c>
      <c r="I21" s="12">
        <v>4.5427901524032803</v>
      </c>
      <c r="J21" s="12">
        <v>3.1066822977725699</v>
      </c>
      <c r="K21" s="12">
        <v>5.5685814771395101</v>
      </c>
      <c r="L21" s="12">
        <v>6.8288393903868698</v>
      </c>
      <c r="M21" s="12">
        <v>7.7667057444314196</v>
      </c>
      <c r="N21" s="40">
        <v>8</v>
      </c>
      <c r="O21" s="12">
        <v>7.1512309495896798</v>
      </c>
      <c r="P21" s="12">
        <v>6.2719812426729202</v>
      </c>
      <c r="Q21" s="12">
        <v>8.5580304806565106</v>
      </c>
      <c r="R21" s="12">
        <v>6.5650644783118404</v>
      </c>
      <c r="S21" s="12">
        <v>6.0082063305978899</v>
      </c>
      <c r="T21" s="12">
        <v>6.2719812426729202</v>
      </c>
      <c r="U21" s="12">
        <v>5.3341148886283696</v>
      </c>
      <c r="V21" s="40">
        <v>6.8581477139507596</v>
      </c>
      <c r="W21" s="12">
        <v>5.7444314185228604</v>
      </c>
      <c r="X21" s="12">
        <v>6.7116060961313</v>
      </c>
      <c r="Y21" s="40">
        <v>6.3599062133646003</v>
      </c>
      <c r="Z21" s="12">
        <v>8.1477139507620198</v>
      </c>
      <c r="AA21" s="12">
        <v>6.2719812426729202</v>
      </c>
      <c r="AB21" s="12">
        <v>6.0082063305978899</v>
      </c>
      <c r="AC21" s="26" t="s">
        <v>9</v>
      </c>
      <c r="AD21" s="473"/>
    </row>
    <row r="22" spans="1:30">
      <c r="A22" s="741"/>
      <c r="B22" s="747"/>
      <c r="C22" s="41" t="s">
        <v>17</v>
      </c>
      <c r="D22" s="49">
        <f t="shared" ref="D22:AB22" si="2">1.732*D21*10*0.9</f>
        <v>66.701289566236767</v>
      </c>
      <c r="E22" s="49">
        <f t="shared" si="2"/>
        <v>70.356154747948409</v>
      </c>
      <c r="F22" s="49">
        <f t="shared" si="2"/>
        <v>62.132708089097278</v>
      </c>
      <c r="G22" s="49">
        <f t="shared" si="2"/>
        <v>51.624970691676396</v>
      </c>
      <c r="H22" s="49">
        <f t="shared" si="2"/>
        <v>58.020984759671713</v>
      </c>
      <c r="I22" s="49">
        <f t="shared" si="2"/>
        <v>70.813012895662325</v>
      </c>
      <c r="J22" s="49">
        <f t="shared" si="2"/>
        <v>48.426963657678819</v>
      </c>
      <c r="K22" s="49">
        <f t="shared" si="2"/>
        <v>86.8030480656507</v>
      </c>
      <c r="L22" s="49">
        <f t="shared" si="2"/>
        <v>106.44794841735052</v>
      </c>
      <c r="M22" s="49">
        <f t="shared" si="2"/>
        <v>121.06740914419697</v>
      </c>
      <c r="N22" s="49">
        <f t="shared" si="2"/>
        <v>124.70400000000001</v>
      </c>
      <c r="O22" s="49">
        <f t="shared" si="2"/>
        <v>111.47338804220392</v>
      </c>
      <c r="P22" s="49">
        <f t="shared" si="2"/>
        <v>97.767643610785484</v>
      </c>
      <c r="Q22" s="49">
        <f t="shared" si="2"/>
        <v>133.4025791324737</v>
      </c>
      <c r="R22" s="49">
        <f t="shared" si="2"/>
        <v>102.33622508792497</v>
      </c>
      <c r="S22" s="49">
        <f t="shared" si="2"/>
        <v>93.655920281359911</v>
      </c>
      <c r="T22" s="49">
        <f t="shared" si="2"/>
        <v>97.767643610785484</v>
      </c>
      <c r="U22" s="49">
        <f t="shared" si="2"/>
        <v>83.148182883939029</v>
      </c>
      <c r="V22" s="49">
        <f t="shared" si="2"/>
        <v>106.90480656506445</v>
      </c>
      <c r="W22" s="49">
        <f t="shared" si="2"/>
        <v>89.544196951934353</v>
      </c>
      <c r="X22" s="49">
        <f t="shared" si="2"/>
        <v>104.62051582649471</v>
      </c>
      <c r="Y22" s="49">
        <f t="shared" si="2"/>
        <v>99.138218053927389</v>
      </c>
      <c r="Z22" s="49">
        <f t="shared" si="2"/>
        <v>127.00656506447835</v>
      </c>
      <c r="AA22" s="49">
        <f t="shared" si="2"/>
        <v>97.767643610785484</v>
      </c>
      <c r="AB22" s="49">
        <f t="shared" si="2"/>
        <v>93.655920281359911</v>
      </c>
      <c r="AC22" s="44" t="s">
        <v>325</v>
      </c>
      <c r="AD22" s="93"/>
    </row>
    <row r="23" spans="1:30" ht="13.5" thickBot="1">
      <c r="A23" s="742"/>
      <c r="B23" s="748"/>
      <c r="C23" s="45" t="s">
        <v>18</v>
      </c>
      <c r="D23" s="46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47"/>
      <c r="Y23" s="47"/>
      <c r="Z23" s="47"/>
      <c r="AA23" s="47"/>
      <c r="AB23" s="48"/>
      <c r="AC23" s="44"/>
      <c r="AD23" s="93"/>
    </row>
    <row r="24" spans="1:30">
      <c r="A24" s="740" t="s">
        <v>23</v>
      </c>
      <c r="B24" s="746" t="s">
        <v>24</v>
      </c>
      <c r="C24" s="39" t="s">
        <v>16</v>
      </c>
      <c r="D24" s="477">
        <v>1.8757327080891</v>
      </c>
      <c r="E24" s="478">
        <v>1.99296600234467</v>
      </c>
      <c r="F24" s="478">
        <v>1.52403282532239</v>
      </c>
      <c r="G24" s="478">
        <v>1.6412661195779601</v>
      </c>
      <c r="H24" s="478">
        <v>1.52403282532239</v>
      </c>
      <c r="I24" s="478">
        <v>1.52403282532239</v>
      </c>
      <c r="J24" s="478">
        <v>4.5720984759671701</v>
      </c>
      <c r="K24" s="478">
        <v>4.5720984759671701</v>
      </c>
      <c r="L24" s="478">
        <v>5.8616647127784303</v>
      </c>
      <c r="M24" s="478">
        <v>8.0890973036342295</v>
      </c>
      <c r="N24" s="478">
        <v>6.79953106682298</v>
      </c>
      <c r="O24" s="478">
        <v>7.3856975381008203</v>
      </c>
      <c r="P24" s="478">
        <v>6.6822977725674102</v>
      </c>
      <c r="Q24" s="478">
        <v>5.6271981242672897</v>
      </c>
      <c r="R24" s="478">
        <v>4.5720984759671701</v>
      </c>
      <c r="S24" s="478">
        <v>4.8065650644783098</v>
      </c>
      <c r="T24" s="478">
        <v>4.6893317702227399</v>
      </c>
      <c r="U24" s="478">
        <v>4.1031652989448997</v>
      </c>
      <c r="V24" s="478">
        <v>3.7514654161781902</v>
      </c>
      <c r="W24" s="478">
        <v>3.5169988276670598</v>
      </c>
      <c r="X24" s="12">
        <v>2.8135990621336502</v>
      </c>
      <c r="Y24" s="40">
        <v>2.6963657678780799</v>
      </c>
      <c r="Z24" s="12">
        <v>2.8135990621336502</v>
      </c>
      <c r="AA24" s="12">
        <v>2.34466588511137</v>
      </c>
      <c r="AB24" s="40">
        <v>2.34466588511137</v>
      </c>
      <c r="AC24" s="26" t="s">
        <v>9</v>
      </c>
      <c r="AD24" s="473"/>
    </row>
    <row r="25" spans="1:30">
      <c r="A25" s="741"/>
      <c r="B25" s="747"/>
      <c r="C25" s="41" t="s">
        <v>17</v>
      </c>
      <c r="D25" s="49">
        <f t="shared" ref="D25:AB25" si="3">1.732*D24*10*0.9</f>
        <v>29.238921453692893</v>
      </c>
      <c r="E25" s="49">
        <f t="shared" si="3"/>
        <v>31.066354044548714</v>
      </c>
      <c r="F25" s="49">
        <f t="shared" si="3"/>
        <v>23.756623681125415</v>
      </c>
      <c r="G25" s="49">
        <f t="shared" si="3"/>
        <v>25.584056271981243</v>
      </c>
      <c r="H25" s="49">
        <f t="shared" si="3"/>
        <v>23.756623681125415</v>
      </c>
      <c r="I25" s="49">
        <f t="shared" si="3"/>
        <v>23.756623681125415</v>
      </c>
      <c r="J25" s="49">
        <f t="shared" si="3"/>
        <v>71.269871043376256</v>
      </c>
      <c r="K25" s="49">
        <f t="shared" si="3"/>
        <v>71.269871043376256</v>
      </c>
      <c r="L25" s="49">
        <f t="shared" si="3"/>
        <v>91.371629542790174</v>
      </c>
      <c r="M25" s="49">
        <f t="shared" si="3"/>
        <v>126.09284876905036</v>
      </c>
      <c r="N25" s="49">
        <f t="shared" si="3"/>
        <v>105.99109026963662</v>
      </c>
      <c r="O25" s="49">
        <f t="shared" si="3"/>
        <v>115.12825322391558</v>
      </c>
      <c r="P25" s="49">
        <f t="shared" si="3"/>
        <v>104.16365767878079</v>
      </c>
      <c r="Q25" s="49">
        <f t="shared" si="3"/>
        <v>87.716764361078518</v>
      </c>
      <c r="R25" s="49">
        <f t="shared" si="3"/>
        <v>71.269871043376256</v>
      </c>
      <c r="S25" s="49">
        <f t="shared" si="3"/>
        <v>74.924736225087898</v>
      </c>
      <c r="T25" s="49">
        <f t="shared" si="3"/>
        <v>73.097303634232077</v>
      </c>
      <c r="U25" s="49">
        <f t="shared" si="3"/>
        <v>63.960140679953099</v>
      </c>
      <c r="V25" s="49">
        <f t="shared" si="3"/>
        <v>58.477842907385629</v>
      </c>
      <c r="W25" s="49">
        <f t="shared" si="3"/>
        <v>54.822977725674136</v>
      </c>
      <c r="X25" s="49">
        <f t="shared" si="3"/>
        <v>43.858382180539337</v>
      </c>
      <c r="Y25" s="49">
        <f t="shared" si="3"/>
        <v>42.030949589683509</v>
      </c>
      <c r="Z25" s="49">
        <f t="shared" si="3"/>
        <v>43.858382180539337</v>
      </c>
      <c r="AA25" s="49">
        <f t="shared" si="3"/>
        <v>36.548651817116038</v>
      </c>
      <c r="AB25" s="49">
        <f t="shared" si="3"/>
        <v>36.548651817116038</v>
      </c>
      <c r="AC25" s="44" t="s">
        <v>325</v>
      </c>
      <c r="AD25" s="93"/>
    </row>
    <row r="26" spans="1:30" ht="13.5" thickBot="1">
      <c r="A26" s="742"/>
      <c r="B26" s="748"/>
      <c r="C26" s="45" t="s">
        <v>18</v>
      </c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8"/>
      <c r="AC26" s="44"/>
      <c r="AD26" s="93"/>
    </row>
    <row r="27" spans="1:30">
      <c r="A27" s="740" t="s">
        <v>25</v>
      </c>
      <c r="B27" s="746" t="s">
        <v>26</v>
      </c>
      <c r="C27" s="39" t="s">
        <v>16</v>
      </c>
      <c r="D27" s="12">
        <v>15.4747948417351</v>
      </c>
      <c r="E27" s="12">
        <v>13.599062133645999</v>
      </c>
      <c r="F27" s="12">
        <v>13.364595545134801</v>
      </c>
      <c r="G27" s="12">
        <v>11.957796014068</v>
      </c>
      <c r="H27" s="40">
        <v>12.192262602579101</v>
      </c>
      <c r="I27" s="12">
        <v>11.7233294255569</v>
      </c>
      <c r="J27" s="12">
        <v>13.599062133645999</v>
      </c>
      <c r="K27" s="12">
        <v>18.288393903868698</v>
      </c>
      <c r="L27" s="12">
        <v>26.963657678780802</v>
      </c>
      <c r="M27" s="12">
        <v>32.5908558030481</v>
      </c>
      <c r="N27" s="40">
        <v>35.638921453692902</v>
      </c>
      <c r="O27" s="12">
        <v>33.997655334114903</v>
      </c>
      <c r="P27" s="12">
        <v>32.825322391559197</v>
      </c>
      <c r="Q27" s="12">
        <v>32.356389214536897</v>
      </c>
      <c r="R27" s="12">
        <v>33.997655334114903</v>
      </c>
      <c r="S27" s="12">
        <v>32.5908558030481</v>
      </c>
      <c r="T27" s="12">
        <v>33.997655334114903</v>
      </c>
      <c r="U27" s="12">
        <v>33.997655334114903</v>
      </c>
      <c r="V27" s="12">
        <v>36</v>
      </c>
      <c r="W27" s="12">
        <v>34</v>
      </c>
      <c r="X27" s="12">
        <v>26.0257913247362</v>
      </c>
      <c r="Y27" s="40">
        <v>25.087924970691699</v>
      </c>
      <c r="Z27" s="12">
        <v>21.5709261430246</v>
      </c>
      <c r="AA27" s="12">
        <v>18.288393903868698</v>
      </c>
      <c r="AB27" s="12">
        <v>16.412661195779599</v>
      </c>
      <c r="AC27" s="26" t="s">
        <v>9</v>
      </c>
      <c r="AD27" s="473"/>
    </row>
    <row r="28" spans="1:30">
      <c r="A28" s="741"/>
      <c r="B28" s="747"/>
      <c r="C28" s="41" t="s">
        <v>17</v>
      </c>
      <c r="D28" s="49">
        <f>1.732*D27*10*0.9</f>
        <v>241.22110199296674</v>
      </c>
      <c r="E28" s="49">
        <f t="shared" ref="E28:AB28" si="4">1.732*E27*10*0.9</f>
        <v>211.98218053927383</v>
      </c>
      <c r="F28" s="49">
        <f t="shared" si="4"/>
        <v>208.32731535756128</v>
      </c>
      <c r="G28" s="49">
        <f t="shared" si="4"/>
        <v>186.39812426729199</v>
      </c>
      <c r="H28" s="49">
        <f t="shared" si="4"/>
        <v>190.05298944900304</v>
      </c>
      <c r="I28" s="49">
        <f t="shared" si="4"/>
        <v>182.74325908558095</v>
      </c>
      <c r="J28" s="49">
        <f t="shared" si="4"/>
        <v>211.98218053927383</v>
      </c>
      <c r="K28" s="49">
        <f t="shared" si="4"/>
        <v>285.07948417350525</v>
      </c>
      <c r="L28" s="49">
        <f t="shared" si="4"/>
        <v>420.30949589683519</v>
      </c>
      <c r="M28" s="49">
        <f t="shared" si="4"/>
        <v>508.02626025791386</v>
      </c>
      <c r="N28" s="49">
        <f t="shared" si="4"/>
        <v>555.53950762016495</v>
      </c>
      <c r="O28" s="49">
        <f t="shared" si="4"/>
        <v>529.95545134818315</v>
      </c>
      <c r="P28" s="49">
        <f t="shared" si="4"/>
        <v>511.68112543962479</v>
      </c>
      <c r="Q28" s="49">
        <f t="shared" si="4"/>
        <v>504.37139507620117</v>
      </c>
      <c r="R28" s="49">
        <f t="shared" si="4"/>
        <v>529.95545134818315</v>
      </c>
      <c r="S28" s="49">
        <f t="shared" si="4"/>
        <v>508.02626025791386</v>
      </c>
      <c r="T28" s="49">
        <f t="shared" si="4"/>
        <v>529.95545134818315</v>
      </c>
      <c r="U28" s="49">
        <f t="shared" si="4"/>
        <v>529.95545134818315</v>
      </c>
      <c r="V28" s="49">
        <f t="shared" si="4"/>
        <v>561.16800000000001</v>
      </c>
      <c r="W28" s="49">
        <f t="shared" si="4"/>
        <v>529.99199999999996</v>
      </c>
      <c r="X28" s="49">
        <f t="shared" si="4"/>
        <v>405.69003516998788</v>
      </c>
      <c r="Y28" s="49">
        <f t="shared" si="4"/>
        <v>391.07057444314216</v>
      </c>
      <c r="Z28" s="49">
        <f t="shared" si="4"/>
        <v>336.2475967174675</v>
      </c>
      <c r="AA28" s="49">
        <f t="shared" si="4"/>
        <v>285.07948417350525</v>
      </c>
      <c r="AB28" s="49">
        <f t="shared" si="4"/>
        <v>255.8405627198124</v>
      </c>
      <c r="AC28" s="44" t="s">
        <v>325</v>
      </c>
      <c r="AD28" s="93"/>
    </row>
    <row r="29" spans="1:30" ht="13.5" thickBot="1">
      <c r="A29" s="742"/>
      <c r="B29" s="748"/>
      <c r="C29" s="45" t="s">
        <v>18</v>
      </c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8"/>
      <c r="AC29" s="44"/>
      <c r="AD29" s="93"/>
    </row>
    <row r="30" spans="1:30">
      <c r="A30" s="740" t="s">
        <v>27</v>
      </c>
      <c r="B30" s="746" t="s">
        <v>28</v>
      </c>
      <c r="C30" s="39" t="s">
        <v>16</v>
      </c>
      <c r="D30" s="12">
        <v>40.445486518171201</v>
      </c>
      <c r="E30" s="12">
        <v>41.148886283704599</v>
      </c>
      <c r="F30" s="12">
        <v>40.621336459554499</v>
      </c>
      <c r="G30" s="12">
        <v>38.686987104337597</v>
      </c>
      <c r="H30" s="40">
        <v>36.752637749120801</v>
      </c>
      <c r="I30" s="12">
        <v>38.335287221570901</v>
      </c>
      <c r="J30" s="12">
        <v>40.269636576787804</v>
      </c>
      <c r="K30" s="12">
        <v>40.093786635404498</v>
      </c>
      <c r="L30" s="12">
        <v>43.083235638921501</v>
      </c>
      <c r="M30" s="12">
        <v>49.237983587338803</v>
      </c>
      <c r="N30" s="40">
        <v>53</v>
      </c>
      <c r="O30" s="12">
        <v>52.930832356389203</v>
      </c>
      <c r="P30" s="12">
        <v>51.875732708089103</v>
      </c>
      <c r="Q30" s="12">
        <v>49.237983587338803</v>
      </c>
      <c r="R30" s="12">
        <v>48.534583821805398</v>
      </c>
      <c r="S30" s="12">
        <v>50.820633059789003</v>
      </c>
      <c r="T30" s="12">
        <v>52.930832356389203</v>
      </c>
      <c r="U30" s="12">
        <v>53</v>
      </c>
      <c r="V30" s="12">
        <v>53</v>
      </c>
      <c r="W30" s="12">
        <v>51</v>
      </c>
      <c r="X30" s="12">
        <v>46</v>
      </c>
      <c r="Y30" s="40">
        <v>43.259085580304799</v>
      </c>
      <c r="Z30" s="12">
        <v>41.852286049238003</v>
      </c>
      <c r="AA30" s="12">
        <v>39.566236811254399</v>
      </c>
      <c r="AB30" s="12">
        <v>39.917936694021101</v>
      </c>
      <c r="AC30" s="26" t="s">
        <v>9</v>
      </c>
      <c r="AD30" s="473"/>
    </row>
    <row r="31" spans="1:30">
      <c r="A31" s="741"/>
      <c r="B31" s="747"/>
      <c r="C31" s="41" t="s">
        <v>17</v>
      </c>
      <c r="D31" s="49">
        <f>1.732*D30*10*0.9</f>
        <v>630.46424384525267</v>
      </c>
      <c r="E31" s="49">
        <f t="shared" ref="E31:AB31" si="5">1.732*E30*10*0.9</f>
        <v>641.42883939038734</v>
      </c>
      <c r="F31" s="49">
        <f t="shared" si="5"/>
        <v>633.20539273153554</v>
      </c>
      <c r="G31" s="49">
        <f t="shared" si="5"/>
        <v>603.0527549824144</v>
      </c>
      <c r="H31" s="49">
        <f t="shared" si="5"/>
        <v>572.90011723329508</v>
      </c>
      <c r="I31" s="49">
        <f t="shared" si="5"/>
        <v>597.57045720984718</v>
      </c>
      <c r="J31" s="49">
        <f t="shared" si="5"/>
        <v>627.72309495896832</v>
      </c>
      <c r="K31" s="49">
        <f t="shared" si="5"/>
        <v>624.98194607268533</v>
      </c>
      <c r="L31" s="49">
        <f t="shared" si="5"/>
        <v>671.58147713950837</v>
      </c>
      <c r="M31" s="49">
        <f t="shared" si="5"/>
        <v>767.5216881594373</v>
      </c>
      <c r="N31" s="49">
        <f t="shared" si="5"/>
        <v>826.16399999999999</v>
      </c>
      <c r="O31" s="49">
        <f t="shared" si="5"/>
        <v>825.08581477139501</v>
      </c>
      <c r="P31" s="49">
        <f t="shared" si="5"/>
        <v>808.638921453693</v>
      </c>
      <c r="Q31" s="49">
        <f t="shared" si="5"/>
        <v>767.5216881594373</v>
      </c>
      <c r="R31" s="49">
        <f t="shared" si="5"/>
        <v>756.55709261430252</v>
      </c>
      <c r="S31" s="49">
        <f t="shared" si="5"/>
        <v>792.19202813599099</v>
      </c>
      <c r="T31" s="49">
        <f t="shared" si="5"/>
        <v>825.08581477139501</v>
      </c>
      <c r="U31" s="49">
        <f t="shared" si="5"/>
        <v>826.16399999999999</v>
      </c>
      <c r="V31" s="49">
        <f t="shared" si="5"/>
        <v>826.16399999999999</v>
      </c>
      <c r="W31" s="49">
        <f t="shared" si="5"/>
        <v>794.98799999999994</v>
      </c>
      <c r="X31" s="49">
        <f t="shared" si="5"/>
        <v>717.048</v>
      </c>
      <c r="Y31" s="49">
        <f t="shared" si="5"/>
        <v>674.32262602579124</v>
      </c>
      <c r="Z31" s="49">
        <f t="shared" si="5"/>
        <v>652.39343493552201</v>
      </c>
      <c r="AA31" s="49">
        <f t="shared" si="5"/>
        <v>616.75849941383353</v>
      </c>
      <c r="AB31" s="49">
        <f t="shared" si="5"/>
        <v>622.24079718640098</v>
      </c>
      <c r="AC31" s="44" t="s">
        <v>325</v>
      </c>
      <c r="AD31" s="93"/>
    </row>
    <row r="32" spans="1:30" ht="13.5" thickBot="1">
      <c r="A32" s="742"/>
      <c r="B32" s="748"/>
      <c r="C32" s="45" t="s">
        <v>18</v>
      </c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8"/>
      <c r="AC32" s="44"/>
      <c r="AD32" s="93"/>
    </row>
    <row r="33" spans="1:30">
      <c r="A33" s="740" t="s">
        <v>29</v>
      </c>
      <c r="B33" s="746" t="s">
        <v>30</v>
      </c>
      <c r="C33" s="39" t="s">
        <v>16</v>
      </c>
      <c r="D33" s="12">
        <v>46.424384525205198</v>
      </c>
      <c r="E33" s="12">
        <v>39.917936694021101</v>
      </c>
      <c r="F33" s="12">
        <v>36.400937866353999</v>
      </c>
      <c r="G33" s="12">
        <v>35.169988276670601</v>
      </c>
      <c r="H33" s="40">
        <v>33.587338804220401</v>
      </c>
      <c r="I33" s="12">
        <v>35.697538100820601</v>
      </c>
      <c r="J33" s="12">
        <v>40.621336459554499</v>
      </c>
      <c r="K33" s="12">
        <v>48.710433763188703</v>
      </c>
      <c r="L33" s="12">
        <v>64.536928487690503</v>
      </c>
      <c r="M33" s="12">
        <v>81.418522860492402</v>
      </c>
      <c r="N33" s="40">
        <v>85.990621336459597</v>
      </c>
      <c r="O33" s="12">
        <v>80.715123094958997</v>
      </c>
      <c r="P33" s="12">
        <v>84.056271981242702</v>
      </c>
      <c r="Q33" s="12">
        <v>81.946072684642402</v>
      </c>
      <c r="R33" s="12">
        <v>79.835873388042202</v>
      </c>
      <c r="S33" s="12">
        <v>77.901524032825293</v>
      </c>
      <c r="T33" s="12">
        <v>84.232121922626007</v>
      </c>
      <c r="U33" s="12">
        <v>83.352872215709297</v>
      </c>
      <c r="V33" s="40">
        <v>82.121922626025807</v>
      </c>
      <c r="W33" s="12">
        <v>77.549824150058598</v>
      </c>
      <c r="X33" s="12">
        <v>73.505275498241502</v>
      </c>
      <c r="Y33" s="40">
        <v>66.647127784290703</v>
      </c>
      <c r="Z33" s="12">
        <v>63.833528722157098</v>
      </c>
      <c r="AA33" s="12">
        <v>55.392731535756198</v>
      </c>
      <c r="AB33" s="12">
        <v>48.182883939038703</v>
      </c>
      <c r="AC33" s="26" t="s">
        <v>9</v>
      </c>
      <c r="AD33" s="473"/>
    </row>
    <row r="34" spans="1:30">
      <c r="A34" s="741"/>
      <c r="B34" s="747"/>
      <c r="C34" s="41" t="s">
        <v>17</v>
      </c>
      <c r="D34" s="49">
        <f t="shared" ref="D34:AB34" si="6">1.732*D33*10*0.9</f>
        <v>723.66330597889862</v>
      </c>
      <c r="E34" s="49">
        <f t="shared" si="6"/>
        <v>622.24079718640098</v>
      </c>
      <c r="F34" s="49">
        <f t="shared" si="6"/>
        <v>567.41781946072615</v>
      </c>
      <c r="G34" s="49">
        <f t="shared" si="6"/>
        <v>548.22977725674127</v>
      </c>
      <c r="H34" s="49">
        <f t="shared" si="6"/>
        <v>523.55943728018758</v>
      </c>
      <c r="I34" s="49">
        <f t="shared" si="6"/>
        <v>556.45322391559159</v>
      </c>
      <c r="J34" s="49">
        <f t="shared" si="6"/>
        <v>633.20539273153554</v>
      </c>
      <c r="K34" s="49">
        <f t="shared" si="6"/>
        <v>759.2982415005855</v>
      </c>
      <c r="L34" s="49">
        <f t="shared" si="6"/>
        <v>1006.0016412661195</v>
      </c>
      <c r="M34" s="49">
        <f t="shared" si="6"/>
        <v>1269.1519343493558</v>
      </c>
      <c r="N34" s="49">
        <f t="shared" si="6"/>
        <v>1340.4218053927323</v>
      </c>
      <c r="O34" s="49">
        <f t="shared" si="6"/>
        <v>1258.1873388042209</v>
      </c>
      <c r="P34" s="49">
        <f t="shared" si="6"/>
        <v>1310.2691676436111</v>
      </c>
      <c r="Q34" s="49">
        <f t="shared" si="6"/>
        <v>1277.375381008206</v>
      </c>
      <c r="R34" s="49">
        <f t="shared" si="6"/>
        <v>1244.481594372802</v>
      </c>
      <c r="S34" s="49">
        <f t="shared" si="6"/>
        <v>1214.3289566236806</v>
      </c>
      <c r="T34" s="49">
        <f t="shared" si="6"/>
        <v>1313.0103165298942</v>
      </c>
      <c r="U34" s="49">
        <f t="shared" si="6"/>
        <v>1299.3045720984765</v>
      </c>
      <c r="V34" s="49">
        <f t="shared" si="6"/>
        <v>1280.1165298944904</v>
      </c>
      <c r="W34" s="49">
        <f t="shared" si="6"/>
        <v>1208.8466588511133</v>
      </c>
      <c r="X34" s="49">
        <f t="shared" si="6"/>
        <v>1145.8002344665886</v>
      </c>
      <c r="Y34" s="49">
        <f t="shared" si="6"/>
        <v>1038.8954279015236</v>
      </c>
      <c r="Z34" s="49">
        <f t="shared" si="6"/>
        <v>995.03704572098491</v>
      </c>
      <c r="AA34" s="49">
        <f t="shared" si="6"/>
        <v>863.46189917936761</v>
      </c>
      <c r="AB34" s="49">
        <f t="shared" si="6"/>
        <v>751.0747948417353</v>
      </c>
      <c r="AC34" s="44" t="s">
        <v>325</v>
      </c>
      <c r="AD34" s="93"/>
    </row>
    <row r="35" spans="1:30" ht="13.5" thickBot="1">
      <c r="A35" s="742"/>
      <c r="B35" s="748"/>
      <c r="C35" s="45" t="s">
        <v>18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44"/>
      <c r="AD35" s="93"/>
    </row>
    <row r="36" spans="1:30">
      <c r="A36" s="779" t="s">
        <v>31</v>
      </c>
      <c r="B36" s="782" t="s">
        <v>32</v>
      </c>
      <c r="C36" s="39" t="s">
        <v>16</v>
      </c>
      <c r="D36" s="54">
        <f>D59+D53+D43+D30+D24+D18+D15</f>
        <v>197.09847596717478</v>
      </c>
      <c r="E36" s="54">
        <f t="shared" ref="E36:AB37" si="7">E59+E53+E43+E30+E24+E18+E15</f>
        <v>180.92028135990628</v>
      </c>
      <c r="F36" s="54">
        <f t="shared" si="7"/>
        <v>170.10550996483002</v>
      </c>
      <c r="G36" s="54">
        <f t="shared" si="7"/>
        <v>166.94021101992959</v>
      </c>
      <c r="H36" s="54">
        <f t="shared" si="7"/>
        <v>164.73622508792505</v>
      </c>
      <c r="I36" s="54">
        <f t="shared" si="7"/>
        <v>165.44548651817126</v>
      </c>
      <c r="J36" s="54">
        <f t="shared" si="7"/>
        <v>175.76201641266113</v>
      </c>
      <c r="K36" s="54">
        <f t="shared" si="7"/>
        <v>186.48886283704582</v>
      </c>
      <c r="L36" s="54">
        <f t="shared" si="7"/>
        <v>225.96717467760857</v>
      </c>
      <c r="M36" s="54">
        <f t="shared" si="7"/>
        <v>283.22391559202816</v>
      </c>
      <c r="N36" s="54">
        <f t="shared" si="7"/>
        <v>296.58733880422039</v>
      </c>
      <c r="O36" s="54">
        <f>O59+O53+O43+O30+O24+O18+O15</f>
        <v>292.32121922626021</v>
      </c>
      <c r="P36" s="54">
        <f t="shared" si="7"/>
        <v>282.35638921453699</v>
      </c>
      <c r="Q36" s="54">
        <f>Q59+Q53+Q43+Q30+Q24+Q18+Q15</f>
        <v>274.44314185228598</v>
      </c>
      <c r="R36" s="54">
        <f t="shared" si="7"/>
        <v>271.33645955451345</v>
      </c>
      <c r="S36" s="54">
        <f t="shared" si="7"/>
        <v>275.35169988276664</v>
      </c>
      <c r="T36" s="54">
        <f>T59+T53+T43+T30+T24+T18+T15</f>
        <v>285.5803048065651</v>
      </c>
      <c r="U36" s="54">
        <f t="shared" si="7"/>
        <v>295.81946072684633</v>
      </c>
      <c r="V36" s="54">
        <f t="shared" si="7"/>
        <v>288.91441969519343</v>
      </c>
      <c r="W36" s="54">
        <f t="shared" si="7"/>
        <v>264.76318874560366</v>
      </c>
      <c r="X36" s="54">
        <f t="shared" si="7"/>
        <v>238.43845252051574</v>
      </c>
      <c r="Y36" s="54">
        <f t="shared" si="7"/>
        <v>235.66822977725684</v>
      </c>
      <c r="Z36" s="54">
        <f t="shared" si="7"/>
        <v>222.91910902696364</v>
      </c>
      <c r="AA36" s="54">
        <f t="shared" si="7"/>
        <v>209.90621336459554</v>
      </c>
      <c r="AB36" s="54">
        <f t="shared" si="7"/>
        <v>186.45369284876909</v>
      </c>
      <c r="AC36" s="26" t="s">
        <v>9</v>
      </c>
      <c r="AD36" s="473"/>
    </row>
    <row r="37" spans="1:30">
      <c r="A37" s="780"/>
      <c r="B37" s="783"/>
      <c r="C37" s="41" t="s">
        <v>17</v>
      </c>
      <c r="D37" s="50">
        <f>D60+D54+D44+D31+D25+D19+D16</f>
        <v>3072.3710433763208</v>
      </c>
      <c r="E37" s="50">
        <f t="shared" si="7"/>
        <v>2820.1853458382188</v>
      </c>
      <c r="F37" s="50">
        <f t="shared" si="7"/>
        <v>2651.6046893317707</v>
      </c>
      <c r="G37" s="50">
        <f t="shared" si="7"/>
        <v>2602.2640093786626</v>
      </c>
      <c r="H37" s="50">
        <f t="shared" si="7"/>
        <v>2567.9082766705756</v>
      </c>
      <c r="I37" s="50">
        <f t="shared" si="7"/>
        <v>2578.9642438452529</v>
      </c>
      <c r="J37" s="50">
        <f t="shared" si="7"/>
        <v>2739.7783118405614</v>
      </c>
      <c r="K37" s="50">
        <f t="shared" si="7"/>
        <v>2906.9883939038696</v>
      </c>
      <c r="L37" s="50">
        <f t="shared" si="7"/>
        <v>3522.3763188745625</v>
      </c>
      <c r="M37" s="50">
        <f t="shared" si="7"/>
        <v>4414.8943962485355</v>
      </c>
      <c r="N37" s="50">
        <f>N60+N54+N44+N31+N25+N19+N16</f>
        <v>4623.2034372801882</v>
      </c>
      <c r="O37" s="50">
        <f>O60+O54+O44+O31+O25+O19+O16</f>
        <v>4556.7031652989444</v>
      </c>
      <c r="P37" s="50">
        <f>P60+P54+P44+P31+P25+P19+P16</f>
        <v>4401.371395076203</v>
      </c>
      <c r="Q37" s="50">
        <f t="shared" si="7"/>
        <v>4278.019695193434</v>
      </c>
      <c r="R37" s="50">
        <f t="shared" si="7"/>
        <v>4229.5927315357558</v>
      </c>
      <c r="S37" s="50">
        <f>S60+S54+S44+S31+S25+S19+S16</f>
        <v>4292.182297772566</v>
      </c>
      <c r="T37" s="50">
        <f t="shared" si="7"/>
        <v>4451.6257913247364</v>
      </c>
      <c r="U37" s="50">
        <f t="shared" si="7"/>
        <v>4611.233753810081</v>
      </c>
      <c r="V37" s="50">
        <f t="shared" si="7"/>
        <v>4503.5979742086747</v>
      </c>
      <c r="W37" s="50">
        <f t="shared" si="7"/>
        <v>4127.1285861664692</v>
      </c>
      <c r="X37" s="50">
        <f t="shared" si="7"/>
        <v>3716.7785978897996</v>
      </c>
      <c r="Y37" s="50">
        <f t="shared" si="7"/>
        <v>3673.5963657678794</v>
      </c>
      <c r="Z37" s="50">
        <f t="shared" si="7"/>
        <v>3474.8630715123086</v>
      </c>
      <c r="AA37" s="50">
        <f t="shared" si="7"/>
        <v>3272.018053927316</v>
      </c>
      <c r="AB37" s="50">
        <f t="shared" si="7"/>
        <v>2906.4401641266131</v>
      </c>
      <c r="AC37" s="44" t="s">
        <v>325</v>
      </c>
      <c r="AD37" s="93"/>
    </row>
    <row r="38" spans="1:30">
      <c r="A38" s="780"/>
      <c r="B38" s="783"/>
      <c r="C38" s="55" t="s">
        <v>33</v>
      </c>
      <c r="D38" s="56">
        <f>D37*D39</f>
        <v>768.0927608440802</v>
      </c>
      <c r="E38" s="56">
        <f t="shared" ref="E38:AB38" si="8">E37*E39</f>
        <v>705.04633645955471</v>
      </c>
      <c r="F38" s="56">
        <f t="shared" si="8"/>
        <v>662.90117233294268</v>
      </c>
      <c r="G38" s="56">
        <f t="shared" si="8"/>
        <v>650.56600234466566</v>
      </c>
      <c r="H38" s="56">
        <f t="shared" si="8"/>
        <v>641.97706916764389</v>
      </c>
      <c r="I38" s="56">
        <f t="shared" si="8"/>
        <v>644.74106096131322</v>
      </c>
      <c r="J38" s="56">
        <f t="shared" si="8"/>
        <v>684.94457796014035</v>
      </c>
      <c r="K38" s="56">
        <f t="shared" si="8"/>
        <v>726.74709847596739</v>
      </c>
      <c r="L38" s="56">
        <f t="shared" si="8"/>
        <v>880.59407971864061</v>
      </c>
      <c r="M38" s="56">
        <f t="shared" si="8"/>
        <v>1103.7235990621339</v>
      </c>
      <c r="N38" s="56">
        <f t="shared" si="8"/>
        <v>1155.800859320047</v>
      </c>
      <c r="O38" s="56">
        <f t="shared" si="8"/>
        <v>1139.1757913247361</v>
      </c>
      <c r="P38" s="56">
        <f t="shared" si="8"/>
        <v>1100.3428487690508</v>
      </c>
      <c r="Q38" s="56">
        <f t="shared" si="8"/>
        <v>1069.5049237983585</v>
      </c>
      <c r="R38" s="56">
        <f t="shared" si="8"/>
        <v>1057.3981828839389</v>
      </c>
      <c r="S38" s="56">
        <f t="shared" si="8"/>
        <v>1073.0455744431415</v>
      </c>
      <c r="T38" s="56">
        <f t="shared" si="8"/>
        <v>1112.9064478311841</v>
      </c>
      <c r="U38" s="56">
        <f t="shared" si="8"/>
        <v>1152.8084384525202</v>
      </c>
      <c r="V38" s="56">
        <f t="shared" si="8"/>
        <v>1125.8994935521687</v>
      </c>
      <c r="W38" s="56">
        <f t="shared" si="8"/>
        <v>1031.7821465416173</v>
      </c>
      <c r="X38" s="56">
        <f t="shared" si="8"/>
        <v>929.1946494724499</v>
      </c>
      <c r="Y38" s="56">
        <f t="shared" si="8"/>
        <v>918.39909144196986</v>
      </c>
      <c r="Z38" s="56">
        <f t="shared" si="8"/>
        <v>868.71576787807714</v>
      </c>
      <c r="AA38" s="56">
        <f t="shared" si="8"/>
        <v>818.00451348182901</v>
      </c>
      <c r="AB38" s="56">
        <f t="shared" si="8"/>
        <v>726.61004103165328</v>
      </c>
      <c r="AC38" s="44" t="s">
        <v>325</v>
      </c>
      <c r="AD38" s="93"/>
    </row>
    <row r="39" spans="1:30" ht="13.5" thickBot="1">
      <c r="A39" s="781"/>
      <c r="B39" s="784"/>
      <c r="C39" s="57" t="s">
        <v>18</v>
      </c>
      <c r="D39" s="58">
        <v>0.25</v>
      </c>
      <c r="E39" s="58">
        <v>0.25</v>
      </c>
      <c r="F39" s="58">
        <v>0.25</v>
      </c>
      <c r="G39" s="58">
        <v>0.25</v>
      </c>
      <c r="H39" s="58">
        <v>0.25</v>
      </c>
      <c r="I39" s="58">
        <v>0.25</v>
      </c>
      <c r="J39" s="58">
        <v>0.25</v>
      </c>
      <c r="K39" s="58">
        <v>0.25</v>
      </c>
      <c r="L39" s="58">
        <v>0.25</v>
      </c>
      <c r="M39" s="58">
        <v>0.25</v>
      </c>
      <c r="N39" s="58">
        <v>0.25</v>
      </c>
      <c r="O39" s="58">
        <v>0.25</v>
      </c>
      <c r="P39" s="58">
        <v>0.25</v>
      </c>
      <c r="Q39" s="58">
        <v>0.25</v>
      </c>
      <c r="R39" s="58">
        <v>0.25</v>
      </c>
      <c r="S39" s="58">
        <v>0.25</v>
      </c>
      <c r="T39" s="58">
        <v>0.25</v>
      </c>
      <c r="U39" s="58">
        <v>0.25</v>
      </c>
      <c r="V39" s="58">
        <v>0.25</v>
      </c>
      <c r="W39" s="58">
        <v>0.25</v>
      </c>
      <c r="X39" s="58">
        <v>0.25</v>
      </c>
      <c r="Y39" s="58">
        <v>0.25</v>
      </c>
      <c r="Z39" s="58">
        <v>0.25</v>
      </c>
      <c r="AA39" s="58">
        <v>0.25</v>
      </c>
      <c r="AB39" s="58">
        <v>0.25</v>
      </c>
      <c r="AC39" s="44" t="s">
        <v>144</v>
      </c>
      <c r="AD39" s="93"/>
    </row>
    <row r="40" spans="1:30">
      <c r="A40" s="740" t="s">
        <v>34</v>
      </c>
      <c r="B40" s="746" t="s">
        <v>35</v>
      </c>
      <c r="C40" s="39" t="s">
        <v>16</v>
      </c>
      <c r="D40" s="56">
        <v>5.5099648300117199</v>
      </c>
      <c r="E40" s="56">
        <v>5.27549824150059</v>
      </c>
      <c r="F40" s="56">
        <v>12.309495896834701</v>
      </c>
      <c r="G40" s="56">
        <v>11.254396248534601</v>
      </c>
      <c r="H40" s="56">
        <v>11.6060961313013</v>
      </c>
      <c r="I40" s="56">
        <v>11.254396248534601</v>
      </c>
      <c r="J40" s="56">
        <v>10.199296600234501</v>
      </c>
      <c r="K40" s="56">
        <v>11.6060961313013</v>
      </c>
      <c r="L40" s="56">
        <v>10.6682297772567</v>
      </c>
      <c r="M40" s="56">
        <v>10.5509964830012</v>
      </c>
      <c r="N40" s="56">
        <v>10.6682297772567</v>
      </c>
      <c r="O40" s="56">
        <v>10.6682297772567</v>
      </c>
      <c r="P40" s="56">
        <v>11.371629542790201</v>
      </c>
      <c r="Q40" s="56">
        <v>10.316529894489999</v>
      </c>
      <c r="R40" s="56">
        <v>5</v>
      </c>
      <c r="S40" s="56">
        <v>5</v>
      </c>
      <c r="T40" s="56">
        <v>5</v>
      </c>
      <c r="U40" s="56">
        <v>5</v>
      </c>
      <c r="V40" s="56">
        <v>5</v>
      </c>
      <c r="W40" s="56">
        <v>5</v>
      </c>
      <c r="X40" s="56">
        <v>5</v>
      </c>
      <c r="Y40" s="56">
        <v>5</v>
      </c>
      <c r="Z40" s="56">
        <v>5</v>
      </c>
      <c r="AA40" s="56">
        <v>5</v>
      </c>
      <c r="AB40" s="56">
        <v>5</v>
      </c>
      <c r="AC40" s="26" t="s">
        <v>9</v>
      </c>
      <c r="AD40" s="473"/>
    </row>
    <row r="41" spans="1:30">
      <c r="A41" s="741"/>
      <c r="B41" s="747"/>
      <c r="C41" s="41" t="s">
        <v>17</v>
      </c>
      <c r="D41" s="49">
        <f t="shared" ref="D41:AB41" si="9">1.732*D40*10*0.9</f>
        <v>85.889331770222697</v>
      </c>
      <c r="E41" s="49">
        <f t="shared" si="9"/>
        <v>82.234466588511197</v>
      </c>
      <c r="F41" s="49">
        <f t="shared" si="9"/>
        <v>191.88042203985933</v>
      </c>
      <c r="G41" s="49">
        <f t="shared" si="9"/>
        <v>175.43352872215735</v>
      </c>
      <c r="H41" s="49">
        <f t="shared" si="9"/>
        <v>180.91582649472466</v>
      </c>
      <c r="I41" s="49">
        <f t="shared" si="9"/>
        <v>175.43352872215735</v>
      </c>
      <c r="J41" s="49">
        <f t="shared" si="9"/>
        <v>158.9866354044554</v>
      </c>
      <c r="K41" s="49">
        <f t="shared" si="9"/>
        <v>180.91582649472466</v>
      </c>
      <c r="L41" s="49">
        <f t="shared" si="9"/>
        <v>166.29636576787743</v>
      </c>
      <c r="M41" s="49">
        <f t="shared" si="9"/>
        <v>164.46893317702268</v>
      </c>
      <c r="N41" s="49">
        <f t="shared" si="9"/>
        <v>166.29636576787743</v>
      </c>
      <c r="O41" s="49">
        <f t="shared" si="9"/>
        <v>166.29636576787743</v>
      </c>
      <c r="P41" s="49">
        <f t="shared" si="9"/>
        <v>177.26096131301367</v>
      </c>
      <c r="Q41" s="49">
        <f t="shared" si="9"/>
        <v>160.81406799531013</v>
      </c>
      <c r="R41" s="49">
        <f t="shared" si="9"/>
        <v>77.94</v>
      </c>
      <c r="S41" s="49">
        <f t="shared" si="9"/>
        <v>77.94</v>
      </c>
      <c r="T41" s="49">
        <f t="shared" si="9"/>
        <v>77.94</v>
      </c>
      <c r="U41" s="49">
        <f t="shared" si="9"/>
        <v>77.94</v>
      </c>
      <c r="V41" s="49">
        <f t="shared" si="9"/>
        <v>77.94</v>
      </c>
      <c r="W41" s="49">
        <f t="shared" si="9"/>
        <v>77.94</v>
      </c>
      <c r="X41" s="49">
        <f t="shared" si="9"/>
        <v>77.94</v>
      </c>
      <c r="Y41" s="49">
        <f t="shared" si="9"/>
        <v>77.94</v>
      </c>
      <c r="Z41" s="49">
        <f t="shared" si="9"/>
        <v>77.94</v>
      </c>
      <c r="AA41" s="49">
        <f t="shared" si="9"/>
        <v>77.94</v>
      </c>
      <c r="AB41" s="49">
        <f t="shared" si="9"/>
        <v>77.94</v>
      </c>
      <c r="AC41" s="44" t="s">
        <v>325</v>
      </c>
      <c r="AD41" s="93"/>
    </row>
    <row r="42" spans="1:30" ht="13.5" thickBot="1">
      <c r="A42" s="742"/>
      <c r="B42" s="748"/>
      <c r="C42" s="45" t="s">
        <v>18</v>
      </c>
      <c r="D42" s="46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44"/>
      <c r="AD42" s="93"/>
    </row>
    <row r="43" spans="1:30">
      <c r="A43" s="740" t="s">
        <v>36</v>
      </c>
      <c r="B43" s="746" t="s">
        <v>37</v>
      </c>
      <c r="C43" s="39" t="s">
        <v>16</v>
      </c>
      <c r="D43" s="59">
        <v>51.5826494724502</v>
      </c>
      <c r="E43" s="59">
        <v>48.534583821805398</v>
      </c>
      <c r="F43" s="59">
        <v>45.017584994138304</v>
      </c>
      <c r="G43" s="59">
        <v>42.907385697538103</v>
      </c>
      <c r="H43" s="59">
        <v>40.797186400937903</v>
      </c>
      <c r="I43" s="59">
        <v>41.500586166471301</v>
      </c>
      <c r="J43" s="59">
        <v>41.735052754982398</v>
      </c>
      <c r="K43" s="59">
        <v>47.3622508792497</v>
      </c>
      <c r="L43" s="59">
        <v>54.630715123095001</v>
      </c>
      <c r="M43" s="59">
        <v>72.919109026963696</v>
      </c>
      <c r="N43" s="59">
        <v>75</v>
      </c>
      <c r="O43" s="59">
        <v>75.263774912074993</v>
      </c>
      <c r="P43" s="59">
        <v>74.794841735052799</v>
      </c>
      <c r="Q43" s="59">
        <v>72.215709261430206</v>
      </c>
      <c r="R43" s="59">
        <v>70.339976553341103</v>
      </c>
      <c r="S43" s="59">
        <v>76.670574443141803</v>
      </c>
      <c r="T43" s="59">
        <v>78.546307151230906</v>
      </c>
      <c r="U43" s="59">
        <v>83.470105509964796</v>
      </c>
      <c r="V43" s="59">
        <v>83.470105509964796</v>
      </c>
      <c r="W43" s="59">
        <v>82.297772567409098</v>
      </c>
      <c r="X43" s="59">
        <v>76.670574443141803</v>
      </c>
      <c r="Y43" s="59">
        <v>70.574443141852299</v>
      </c>
      <c r="Z43" s="59">
        <v>67.291910902696401</v>
      </c>
      <c r="AA43" s="59">
        <v>58.851113716295401</v>
      </c>
      <c r="AB43" s="59">
        <v>40</v>
      </c>
      <c r="AC43" s="26" t="s">
        <v>9</v>
      </c>
      <c r="AD43" s="473"/>
    </row>
    <row r="44" spans="1:30">
      <c r="A44" s="741"/>
      <c r="B44" s="747"/>
      <c r="C44" s="41" t="s">
        <v>17</v>
      </c>
      <c r="D44" s="49">
        <f>1.732*D43*10*0.9</f>
        <v>804.07033997655378</v>
      </c>
      <c r="E44" s="49">
        <f t="shared" ref="E44:AB44" si="10">1.732*E43*10*0.9</f>
        <v>756.55709261430252</v>
      </c>
      <c r="F44" s="49">
        <f t="shared" si="10"/>
        <v>701.73411488862791</v>
      </c>
      <c r="G44" s="49">
        <f t="shared" si="10"/>
        <v>668.84032825322402</v>
      </c>
      <c r="H44" s="49">
        <f t="shared" si="10"/>
        <v>635.94654161782012</v>
      </c>
      <c r="I44" s="49">
        <f t="shared" si="10"/>
        <v>646.91113716295456</v>
      </c>
      <c r="J44" s="49">
        <f t="shared" si="10"/>
        <v>650.56600234466566</v>
      </c>
      <c r="K44" s="49">
        <f t="shared" si="10"/>
        <v>738.28276670574428</v>
      </c>
      <c r="L44" s="49">
        <f t="shared" si="10"/>
        <v>851.58358733880493</v>
      </c>
      <c r="M44" s="49">
        <f t="shared" si="10"/>
        <v>1136.6630715123101</v>
      </c>
      <c r="N44" s="49">
        <f t="shared" si="10"/>
        <v>1169.1000000000001</v>
      </c>
      <c r="O44" s="49">
        <f t="shared" si="10"/>
        <v>1173.211723329425</v>
      </c>
      <c r="P44" s="49">
        <f t="shared" si="10"/>
        <v>1165.901992966003</v>
      </c>
      <c r="Q44" s="49">
        <f t="shared" si="10"/>
        <v>1125.6984759671741</v>
      </c>
      <c r="R44" s="49">
        <f t="shared" si="10"/>
        <v>1096.4595545134812</v>
      </c>
      <c r="S44" s="49">
        <f t="shared" si="10"/>
        <v>1195.1409144196944</v>
      </c>
      <c r="T44" s="49">
        <f t="shared" si="10"/>
        <v>1224.3798358733875</v>
      </c>
      <c r="U44" s="49">
        <f t="shared" si="10"/>
        <v>1301.1320046893313</v>
      </c>
      <c r="V44" s="49">
        <f t="shared" si="10"/>
        <v>1301.1320046893313</v>
      </c>
      <c r="W44" s="49">
        <f t="shared" si="10"/>
        <v>1282.8576787807731</v>
      </c>
      <c r="X44" s="49">
        <f t="shared" si="10"/>
        <v>1195.1409144196944</v>
      </c>
      <c r="Y44" s="49">
        <f t="shared" si="10"/>
        <v>1100.1144196951936</v>
      </c>
      <c r="Z44" s="49">
        <f t="shared" si="10"/>
        <v>1048.9463071512314</v>
      </c>
      <c r="AA44" s="49">
        <f t="shared" si="10"/>
        <v>917.37116060961273</v>
      </c>
      <c r="AB44" s="49">
        <f t="shared" si="10"/>
        <v>623.52</v>
      </c>
      <c r="AC44" s="44" t="s">
        <v>325</v>
      </c>
      <c r="AD44" s="93"/>
    </row>
    <row r="45" spans="1:30" ht="13.5" thickBot="1">
      <c r="A45" s="742"/>
      <c r="B45" s="748"/>
      <c r="C45" s="61" t="s">
        <v>18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44"/>
      <c r="AD45" s="93"/>
    </row>
    <row r="46" spans="1:30">
      <c r="A46" s="785" t="s">
        <v>38</v>
      </c>
      <c r="B46" s="782" t="s">
        <v>39</v>
      </c>
      <c r="C46" s="39" t="s">
        <v>16</v>
      </c>
      <c r="D46" s="54">
        <f>D21+D27+D33+D40+D50+D56+D62</f>
        <v>99.824150058616667</v>
      </c>
      <c r="E46" s="54">
        <f t="shared" ref="E46:AB46" si="11">E21+E27+E33+E40+E50+E56+E62</f>
        <v>90.211019929660083</v>
      </c>
      <c r="F46" s="54">
        <f t="shared" si="11"/>
        <v>92.966002344665824</v>
      </c>
      <c r="G46" s="54">
        <f t="shared" si="11"/>
        <v>88.159437280187618</v>
      </c>
      <c r="H46" s="54">
        <f t="shared" si="11"/>
        <v>88.153575615474807</v>
      </c>
      <c r="I46" s="54">
        <f t="shared" si="11"/>
        <v>90.035169988276678</v>
      </c>
      <c r="J46" s="54">
        <f t="shared" si="11"/>
        <v>96.981242672919166</v>
      </c>
      <c r="K46" s="54">
        <f t="shared" si="11"/>
        <v>117.49706916764362</v>
      </c>
      <c r="L46" s="54">
        <f t="shared" si="11"/>
        <v>146.10199296600237</v>
      </c>
      <c r="M46" s="54">
        <f t="shared" si="11"/>
        <v>181.21336459554522</v>
      </c>
      <c r="N46" s="54">
        <f>N21+N27+N33+N40+N50+N56+N62</f>
        <v>202.2977725674092</v>
      </c>
      <c r="O46" s="54">
        <f>O21+O27+O33+O40+O50+O56+O62</f>
        <v>194.49472450175847</v>
      </c>
      <c r="P46" s="54">
        <f t="shared" si="11"/>
        <v>190.35756154747952</v>
      </c>
      <c r="Q46" s="54">
        <f>Q21+Q27+Q33+Q40+Q50+Q56+Q62</f>
        <v>190.85580304806564</v>
      </c>
      <c r="R46" s="54">
        <f t="shared" si="11"/>
        <v>182.28604923798363</v>
      </c>
      <c r="S46" s="54">
        <f>S21+S27+S33+S40+S50+S56+S62</f>
        <v>176.71746776084407</v>
      </c>
      <c r="T46" s="54">
        <f t="shared" si="11"/>
        <v>189.29073856975384</v>
      </c>
      <c r="U46" s="54">
        <f t="shared" si="11"/>
        <v>188.88042203985935</v>
      </c>
      <c r="V46" s="54">
        <f t="shared" si="11"/>
        <v>190.50996483001177</v>
      </c>
      <c r="W46" s="54">
        <f t="shared" si="11"/>
        <v>176.54982415005856</v>
      </c>
      <c r="X46" s="54">
        <f t="shared" si="11"/>
        <v>155.0293083235639</v>
      </c>
      <c r="Y46" s="54">
        <f t="shared" si="11"/>
        <v>144.2438452520515</v>
      </c>
      <c r="Z46" s="54">
        <f t="shared" si="11"/>
        <v>132.57913247362251</v>
      </c>
      <c r="AA46" s="54">
        <f t="shared" si="11"/>
        <v>118.98007033997661</v>
      </c>
      <c r="AB46" s="54">
        <f t="shared" si="11"/>
        <v>104.8827667057445</v>
      </c>
      <c r="AC46" s="26" t="s">
        <v>9</v>
      </c>
      <c r="AD46" s="473"/>
    </row>
    <row r="47" spans="1:30">
      <c r="A47" s="786"/>
      <c r="B47" s="783"/>
      <c r="C47" s="41" t="s">
        <v>17</v>
      </c>
      <c r="D47" s="62">
        <f t="shared" ref="D47:AB47" si="12">D22+D28+D34+D41+D51+D57+D63</f>
        <v>1556.0588511137166</v>
      </c>
      <c r="E47" s="62">
        <f t="shared" si="12"/>
        <v>1406.2093786635414</v>
      </c>
      <c r="F47" s="62">
        <f t="shared" si="12"/>
        <v>1449.154044548651</v>
      </c>
      <c r="G47" s="62">
        <f t="shared" si="12"/>
        <v>1374.2293083235645</v>
      </c>
      <c r="H47" s="62">
        <f t="shared" si="12"/>
        <v>1374.1379366940212</v>
      </c>
      <c r="I47" s="62">
        <f t="shared" si="12"/>
        <v>1403.468229777257</v>
      </c>
      <c r="J47" s="62">
        <f t="shared" si="12"/>
        <v>1511.7436107854639</v>
      </c>
      <c r="K47" s="62">
        <f t="shared" si="12"/>
        <v>1831.5443141852286</v>
      </c>
      <c r="L47" s="62">
        <f t="shared" si="12"/>
        <v>2277.4378663540451</v>
      </c>
      <c r="M47" s="62">
        <f t="shared" si="12"/>
        <v>2824.7539273153593</v>
      </c>
      <c r="N47" s="62">
        <f>N22+N28+N34+N41+N51+N57+N63</f>
        <v>3153.4176787807742</v>
      </c>
      <c r="O47" s="62">
        <f t="shared" si="12"/>
        <v>3031.7837655334115</v>
      </c>
      <c r="P47" s="62">
        <f>P22+P28+P34+P41+P51+P57+P63</f>
        <v>2967.2936694021105</v>
      </c>
      <c r="Q47" s="62">
        <f t="shared" si="12"/>
        <v>2975.0602579132474</v>
      </c>
      <c r="R47" s="62">
        <f t="shared" si="12"/>
        <v>2841.4749355216891</v>
      </c>
      <c r="S47" s="62">
        <f>S22+S28+S34+S41+S51+S57+S63</f>
        <v>2754.6718874560374</v>
      </c>
      <c r="T47" s="62">
        <f t="shared" si="12"/>
        <v>2950.6640328253234</v>
      </c>
      <c r="U47" s="62">
        <f t="shared" si="12"/>
        <v>2944.2680187573278</v>
      </c>
      <c r="V47" s="62">
        <f t="shared" si="12"/>
        <v>2969.6693317702234</v>
      </c>
      <c r="W47" s="62">
        <f t="shared" si="12"/>
        <v>2752.0586588511128</v>
      </c>
      <c r="X47" s="62">
        <f t="shared" si="12"/>
        <v>2416.5968581477141</v>
      </c>
      <c r="Y47" s="62">
        <f t="shared" si="12"/>
        <v>2248.4730597889788</v>
      </c>
      <c r="Z47" s="62">
        <f t="shared" si="12"/>
        <v>2066.6435169988281</v>
      </c>
      <c r="AA47" s="62">
        <f t="shared" si="12"/>
        <v>1854.6613364595555</v>
      </c>
      <c r="AB47" s="62">
        <f t="shared" si="12"/>
        <v>1634.9125674091451</v>
      </c>
      <c r="AC47" s="44" t="s">
        <v>325</v>
      </c>
      <c r="AD47" s="93"/>
    </row>
    <row r="48" spans="1:30">
      <c r="A48" s="786"/>
      <c r="B48" s="783"/>
      <c r="C48" s="55" t="s">
        <v>33</v>
      </c>
      <c r="D48" s="56">
        <f>D47*D49</f>
        <v>420.13588980070352</v>
      </c>
      <c r="E48" s="56">
        <f t="shared" ref="E48:AB48" si="13">E47*E49</f>
        <v>379.67653223915619</v>
      </c>
      <c r="F48" s="56">
        <f t="shared" si="13"/>
        <v>391.27159202813579</v>
      </c>
      <c r="G48" s="56">
        <f t="shared" si="13"/>
        <v>371.04191324736246</v>
      </c>
      <c r="H48" s="56">
        <f t="shared" si="13"/>
        <v>371.01724290738576</v>
      </c>
      <c r="I48" s="56">
        <f t="shared" si="13"/>
        <v>378.93642203985939</v>
      </c>
      <c r="J48" s="56">
        <f t="shared" si="13"/>
        <v>408.17077491207527</v>
      </c>
      <c r="K48" s="56">
        <f t="shared" si="13"/>
        <v>494.51696483001177</v>
      </c>
      <c r="L48" s="56">
        <f t="shared" si="13"/>
        <v>614.9082239155922</v>
      </c>
      <c r="M48" s="56">
        <f t="shared" si="13"/>
        <v>762.68356037514707</v>
      </c>
      <c r="N48" s="56">
        <f t="shared" si="13"/>
        <v>851.4227732708091</v>
      </c>
      <c r="O48" s="56">
        <f t="shared" si="13"/>
        <v>818.58161669402114</v>
      </c>
      <c r="P48" s="56">
        <f t="shared" si="13"/>
        <v>801.16929073856988</v>
      </c>
      <c r="Q48" s="56">
        <f t="shared" si="13"/>
        <v>803.26626963657679</v>
      </c>
      <c r="R48" s="56">
        <f t="shared" si="13"/>
        <v>767.19823259085615</v>
      </c>
      <c r="S48" s="56">
        <f t="shared" si="13"/>
        <v>743.76140961313013</v>
      </c>
      <c r="T48" s="56">
        <f t="shared" si="13"/>
        <v>796.67928886283732</v>
      </c>
      <c r="U48" s="56">
        <f t="shared" si="13"/>
        <v>794.95236506447861</v>
      </c>
      <c r="V48" s="56">
        <f t="shared" si="13"/>
        <v>801.81071957796041</v>
      </c>
      <c r="W48" s="56">
        <f t="shared" si="13"/>
        <v>743.0558378898005</v>
      </c>
      <c r="X48" s="56">
        <f t="shared" si="13"/>
        <v>652.48115169988284</v>
      </c>
      <c r="Y48" s="56">
        <f t="shared" si="13"/>
        <v>607.08772614302438</v>
      </c>
      <c r="Z48" s="56">
        <f t="shared" si="13"/>
        <v>557.9937495896836</v>
      </c>
      <c r="AA48" s="56">
        <f t="shared" si="13"/>
        <v>500.75856084408002</v>
      </c>
      <c r="AB48" s="63">
        <f t="shared" si="13"/>
        <v>441.42639320046919</v>
      </c>
      <c r="AC48" s="44" t="s">
        <v>325</v>
      </c>
      <c r="AD48" s="93"/>
    </row>
    <row r="49" spans="1:30" ht="13.5" thickBot="1">
      <c r="A49" s="787"/>
      <c r="B49" s="784"/>
      <c r="C49" s="45" t="s">
        <v>18</v>
      </c>
      <c r="D49" s="58">
        <v>0.27</v>
      </c>
      <c r="E49" s="58">
        <v>0.27</v>
      </c>
      <c r="F49" s="58">
        <v>0.27</v>
      </c>
      <c r="G49" s="58">
        <v>0.27</v>
      </c>
      <c r="H49" s="58">
        <v>0.27</v>
      </c>
      <c r="I49" s="58">
        <v>0.27</v>
      </c>
      <c r="J49" s="58">
        <v>0.27</v>
      </c>
      <c r="K49" s="58">
        <v>0.27</v>
      </c>
      <c r="L49" s="58">
        <v>0.27</v>
      </c>
      <c r="M49" s="58">
        <v>0.27</v>
      </c>
      <c r="N49" s="58">
        <v>0.27</v>
      </c>
      <c r="O49" s="58">
        <v>0.27</v>
      </c>
      <c r="P49" s="58">
        <v>0.27</v>
      </c>
      <c r="Q49" s="58">
        <v>0.27</v>
      </c>
      <c r="R49" s="58">
        <v>0.27</v>
      </c>
      <c r="S49" s="58">
        <v>0.27</v>
      </c>
      <c r="T49" s="58">
        <v>0.27</v>
      </c>
      <c r="U49" s="58">
        <v>0.27</v>
      </c>
      <c r="V49" s="58">
        <v>0.27</v>
      </c>
      <c r="W49" s="58">
        <v>0.27</v>
      </c>
      <c r="X49" s="58">
        <v>0.27</v>
      </c>
      <c r="Y49" s="58">
        <v>0.27</v>
      </c>
      <c r="Z49" s="58">
        <v>0.27</v>
      </c>
      <c r="AA49" s="58">
        <v>0.27</v>
      </c>
      <c r="AB49" s="58">
        <v>0.27</v>
      </c>
      <c r="AC49" s="44" t="s">
        <v>144</v>
      </c>
      <c r="AD49" s="93"/>
    </row>
    <row r="50" spans="1:30">
      <c r="A50" s="740" t="s">
        <v>40</v>
      </c>
      <c r="B50" s="746" t="s">
        <v>41</v>
      </c>
      <c r="C50" s="39" t="s">
        <v>16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26" t="s">
        <v>9</v>
      </c>
      <c r="AD50" s="473"/>
    </row>
    <row r="51" spans="1:30">
      <c r="A51" s="741"/>
      <c r="B51" s="747"/>
      <c r="C51" s="41" t="s">
        <v>17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44"/>
      <c r="AD51" s="93"/>
    </row>
    <row r="52" spans="1:30" ht="13.5" thickBot="1">
      <c r="A52" s="742"/>
      <c r="B52" s="748"/>
      <c r="C52" s="45" t="s">
        <v>18</v>
      </c>
      <c r="D52" s="46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8"/>
      <c r="AC52" s="44"/>
      <c r="AD52" s="93"/>
    </row>
    <row r="53" spans="1:30">
      <c r="A53" s="740" t="s">
        <v>42</v>
      </c>
      <c r="B53" s="746" t="s">
        <v>43</v>
      </c>
      <c r="C53" s="39" t="s">
        <v>16</v>
      </c>
      <c r="D53" s="12">
        <v>42.907385697538103</v>
      </c>
      <c r="E53" s="12">
        <v>37.983587338804199</v>
      </c>
      <c r="F53" s="12">
        <v>35.873388042203999</v>
      </c>
      <c r="G53" s="12">
        <v>37.631887456037497</v>
      </c>
      <c r="H53" s="40">
        <v>40</v>
      </c>
      <c r="I53" s="12">
        <v>40.093786635404498</v>
      </c>
      <c r="J53" s="12">
        <v>40.621336459554499</v>
      </c>
      <c r="K53" s="12">
        <v>40.269636576787804</v>
      </c>
      <c r="L53" s="12">
        <v>50.468933177022301</v>
      </c>
      <c r="M53" s="12">
        <v>63.481828839390403</v>
      </c>
      <c r="N53" s="40">
        <v>63</v>
      </c>
      <c r="O53" s="12">
        <v>58.206330597889803</v>
      </c>
      <c r="P53" s="12">
        <v>59.788980070340003</v>
      </c>
      <c r="Q53" s="12">
        <v>58.558030480656498</v>
      </c>
      <c r="R53" s="12">
        <v>57.151230949589703</v>
      </c>
      <c r="S53" s="12">
        <v>59.4372801875733</v>
      </c>
      <c r="T53" s="12">
        <v>61.723329425556898</v>
      </c>
      <c r="U53" s="12">
        <v>62.954279015240303</v>
      </c>
      <c r="V53" s="12">
        <v>63</v>
      </c>
      <c r="W53" s="12">
        <v>55</v>
      </c>
      <c r="X53" s="12">
        <v>45.896834701055099</v>
      </c>
      <c r="Y53" s="40">
        <v>43.962485345838203</v>
      </c>
      <c r="Z53" s="12">
        <v>38.686987104337597</v>
      </c>
      <c r="AA53" s="12">
        <v>40.445486518171201</v>
      </c>
      <c r="AB53" s="12">
        <v>40.797186400937903</v>
      </c>
      <c r="AC53" s="26" t="s">
        <v>9</v>
      </c>
      <c r="AD53" s="473"/>
    </row>
    <row r="54" spans="1:30">
      <c r="A54" s="741"/>
      <c r="B54" s="747"/>
      <c r="C54" s="41" t="s">
        <v>17</v>
      </c>
      <c r="D54" s="49">
        <f>1.732*D53*10*0.9</f>
        <v>668.84032825322402</v>
      </c>
      <c r="E54" s="49">
        <f t="shared" ref="E54:AB54" si="14">1.732*E53*10*0.9</f>
        <v>592.08815943727996</v>
      </c>
      <c r="F54" s="49">
        <f t="shared" si="14"/>
        <v>559.19437280187606</v>
      </c>
      <c r="G54" s="49">
        <f t="shared" si="14"/>
        <v>586.60586166471251</v>
      </c>
      <c r="H54" s="49">
        <f t="shared" si="14"/>
        <v>623.52</v>
      </c>
      <c r="I54" s="49">
        <f t="shared" si="14"/>
        <v>624.98194607268533</v>
      </c>
      <c r="J54" s="49">
        <f t="shared" si="14"/>
        <v>633.20539273153554</v>
      </c>
      <c r="K54" s="49">
        <f t="shared" si="14"/>
        <v>627.72309495896832</v>
      </c>
      <c r="L54" s="49">
        <f t="shared" si="14"/>
        <v>786.70973036342366</v>
      </c>
      <c r="M54" s="49">
        <f t="shared" si="14"/>
        <v>989.55474794841746</v>
      </c>
      <c r="N54" s="49">
        <f t="shared" si="14"/>
        <v>982.0440000000001</v>
      </c>
      <c r="O54" s="49">
        <f t="shared" si="14"/>
        <v>907.32028135990629</v>
      </c>
      <c r="P54" s="49">
        <f t="shared" si="14"/>
        <v>931.99062133645987</v>
      </c>
      <c r="Q54" s="49">
        <f t="shared" si="14"/>
        <v>912.80257913247351</v>
      </c>
      <c r="R54" s="49">
        <f t="shared" si="14"/>
        <v>890.87338804220428</v>
      </c>
      <c r="S54" s="49">
        <f t="shared" si="14"/>
        <v>926.50832356389265</v>
      </c>
      <c r="T54" s="49">
        <f t="shared" si="14"/>
        <v>962.14325908558089</v>
      </c>
      <c r="U54" s="49">
        <f t="shared" si="14"/>
        <v>981.33130128956589</v>
      </c>
      <c r="V54" s="49">
        <f t="shared" si="14"/>
        <v>982.0440000000001</v>
      </c>
      <c r="W54" s="49">
        <f t="shared" si="14"/>
        <v>857.34</v>
      </c>
      <c r="X54" s="49">
        <f t="shared" si="14"/>
        <v>715.43985932004693</v>
      </c>
      <c r="Y54" s="49">
        <f t="shared" si="14"/>
        <v>685.28722157092602</v>
      </c>
      <c r="Z54" s="49">
        <f t="shared" si="14"/>
        <v>603.0527549824144</v>
      </c>
      <c r="AA54" s="49">
        <f t="shared" si="14"/>
        <v>630.46424384525267</v>
      </c>
      <c r="AB54" s="49">
        <f t="shared" si="14"/>
        <v>635.94654161782012</v>
      </c>
      <c r="AC54" s="44" t="s">
        <v>325</v>
      </c>
      <c r="AD54" s="93"/>
    </row>
    <row r="55" spans="1:30" ht="13.5" thickBot="1">
      <c r="A55" s="742"/>
      <c r="B55" s="748"/>
      <c r="C55" s="45" t="s">
        <v>18</v>
      </c>
      <c r="D55" s="46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8"/>
      <c r="AC55" s="44"/>
      <c r="AD55" s="93"/>
    </row>
    <row r="56" spans="1:30">
      <c r="A56" s="740" t="s">
        <v>44</v>
      </c>
      <c r="B56" s="746" t="s">
        <v>24</v>
      </c>
      <c r="C56" s="39" t="s">
        <v>16</v>
      </c>
      <c r="D56" s="12">
        <v>13.0128956623681</v>
      </c>
      <c r="E56" s="12">
        <v>11.4302461899179</v>
      </c>
      <c r="F56" s="12">
        <v>12.045720984759701</v>
      </c>
      <c r="G56" s="12">
        <v>11.694021101993</v>
      </c>
      <c r="H56" s="40">
        <v>12.045720984759701</v>
      </c>
      <c r="I56" s="12">
        <v>12.221570926143</v>
      </c>
      <c r="J56" s="12">
        <v>12.309495896834701</v>
      </c>
      <c r="K56" s="12">
        <v>15.6506447831184</v>
      </c>
      <c r="L56" s="12">
        <v>15.035169988276699</v>
      </c>
      <c r="M56" s="12">
        <v>15.5627198124267</v>
      </c>
      <c r="N56" s="40">
        <v>18</v>
      </c>
      <c r="O56" s="12">
        <v>18</v>
      </c>
      <c r="P56" s="12">
        <v>17.760844079718598</v>
      </c>
      <c r="Q56" s="12">
        <v>16.969519343493602</v>
      </c>
      <c r="R56" s="12">
        <v>16.529894490035201</v>
      </c>
      <c r="S56" s="12">
        <v>16.441969519343498</v>
      </c>
      <c r="T56" s="12">
        <v>17.936694021101999</v>
      </c>
      <c r="U56" s="12">
        <v>18.464243845252099</v>
      </c>
      <c r="V56" s="40">
        <v>16.529894490035201</v>
      </c>
      <c r="W56" s="12">
        <v>19.2555685814771</v>
      </c>
      <c r="X56" s="12">
        <v>17.672919109026999</v>
      </c>
      <c r="Y56" s="40">
        <v>18.112543962485301</v>
      </c>
      <c r="Z56" s="12">
        <v>14.947245017585001</v>
      </c>
      <c r="AA56" s="12">
        <v>15.5627198124267</v>
      </c>
      <c r="AB56" s="12">
        <v>12.837045720984801</v>
      </c>
      <c r="AC56" s="26" t="s">
        <v>9</v>
      </c>
      <c r="AD56" s="473"/>
    </row>
    <row r="57" spans="1:30">
      <c r="A57" s="741"/>
      <c r="B57" s="747"/>
      <c r="C57" s="41" t="s">
        <v>17</v>
      </c>
      <c r="D57" s="49">
        <f t="shared" ref="D57:AB57" si="15">1.732*D56*10*0.9</f>
        <v>202.84501758499394</v>
      </c>
      <c r="E57" s="49">
        <f t="shared" si="15"/>
        <v>178.17467760844025</v>
      </c>
      <c r="F57" s="49">
        <f t="shared" si="15"/>
        <v>187.76869871043419</v>
      </c>
      <c r="G57" s="49">
        <f t="shared" si="15"/>
        <v>182.28640093786689</v>
      </c>
      <c r="H57" s="49">
        <f t="shared" si="15"/>
        <v>187.76869871043419</v>
      </c>
      <c r="I57" s="49">
        <f t="shared" si="15"/>
        <v>190.50984759671709</v>
      </c>
      <c r="J57" s="49">
        <f t="shared" si="15"/>
        <v>191.88042203985933</v>
      </c>
      <c r="K57" s="49">
        <f t="shared" si="15"/>
        <v>243.96225087924961</v>
      </c>
      <c r="L57" s="49">
        <f t="shared" si="15"/>
        <v>234.36822977725723</v>
      </c>
      <c r="M57" s="49">
        <f t="shared" si="15"/>
        <v>242.59167643610741</v>
      </c>
      <c r="N57" s="49">
        <f t="shared" si="15"/>
        <v>280.584</v>
      </c>
      <c r="O57" s="49">
        <f t="shared" si="15"/>
        <v>280.584</v>
      </c>
      <c r="P57" s="49">
        <f t="shared" si="15"/>
        <v>276.85603751465351</v>
      </c>
      <c r="Q57" s="49">
        <f t="shared" si="15"/>
        <v>264.52086752637825</v>
      </c>
      <c r="R57" s="49">
        <f t="shared" si="15"/>
        <v>257.66799531066874</v>
      </c>
      <c r="S57" s="49">
        <f t="shared" si="15"/>
        <v>256.29742086752651</v>
      </c>
      <c r="T57" s="49">
        <f t="shared" si="15"/>
        <v>279.59718640093803</v>
      </c>
      <c r="U57" s="49">
        <f t="shared" si="15"/>
        <v>287.82063305978971</v>
      </c>
      <c r="V57" s="49">
        <f t="shared" si="15"/>
        <v>257.66799531066874</v>
      </c>
      <c r="W57" s="49">
        <f t="shared" si="15"/>
        <v>300.15580304806502</v>
      </c>
      <c r="X57" s="49">
        <f t="shared" si="15"/>
        <v>275.48546307151287</v>
      </c>
      <c r="Y57" s="49">
        <f t="shared" si="15"/>
        <v>282.3383352872209</v>
      </c>
      <c r="Z57" s="49">
        <f t="shared" si="15"/>
        <v>232.99765533411497</v>
      </c>
      <c r="AA57" s="49">
        <f t="shared" si="15"/>
        <v>242.59167643610741</v>
      </c>
      <c r="AB57" s="49">
        <f t="shared" si="15"/>
        <v>200.10386869871107</v>
      </c>
      <c r="AC57" s="44" t="s">
        <v>325</v>
      </c>
      <c r="AD57" s="93"/>
    </row>
    <row r="58" spans="1:30" ht="13.5" thickBot="1">
      <c r="A58" s="742"/>
      <c r="B58" s="748"/>
      <c r="C58" s="45" t="s">
        <v>18</v>
      </c>
      <c r="D58" s="46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8"/>
      <c r="AC58" s="44"/>
      <c r="AD58" s="93"/>
    </row>
    <row r="59" spans="1:30">
      <c r="A59" s="740" t="s">
        <v>45</v>
      </c>
      <c r="B59" s="746" t="s">
        <v>35</v>
      </c>
      <c r="C59" s="39" t="s">
        <v>16</v>
      </c>
      <c r="D59" s="12">
        <v>27.549824150058601</v>
      </c>
      <c r="E59" s="12">
        <v>22.508792497069201</v>
      </c>
      <c r="F59" s="12">
        <v>19.929660023446701</v>
      </c>
      <c r="G59" s="12">
        <v>19.695193434935501</v>
      </c>
      <c r="H59" s="40">
        <v>18.991793669402099</v>
      </c>
      <c r="I59" s="12">
        <v>18.757327080890999</v>
      </c>
      <c r="J59" s="12">
        <v>19.695193434935501</v>
      </c>
      <c r="K59" s="12">
        <v>21.219226260257901</v>
      </c>
      <c r="L59" s="12">
        <v>29.894490035170001</v>
      </c>
      <c r="M59" s="12">
        <v>30.949589683470101</v>
      </c>
      <c r="N59" s="40">
        <v>34</v>
      </c>
      <c r="O59" s="12">
        <v>33.997655334114903</v>
      </c>
      <c r="P59" s="12">
        <v>31.184056271981198</v>
      </c>
      <c r="Q59" s="12">
        <v>29.425556858147701</v>
      </c>
      <c r="R59" s="12">
        <v>31.0668229777257</v>
      </c>
      <c r="S59" s="12">
        <v>30.128956623681098</v>
      </c>
      <c r="T59" s="12">
        <v>29.894490035170001</v>
      </c>
      <c r="U59" s="12">
        <v>30.949589683470101</v>
      </c>
      <c r="V59" s="40">
        <v>24.384525205158301</v>
      </c>
      <c r="W59" s="12">
        <v>19.2262602579132</v>
      </c>
      <c r="X59" s="12">
        <v>17.936694021101999</v>
      </c>
      <c r="Y59" s="40">
        <v>30.0117233294256</v>
      </c>
      <c r="Z59" s="12">
        <v>28.7221570926143</v>
      </c>
      <c r="AA59" s="12">
        <v>29.894490035170001</v>
      </c>
      <c r="AB59" s="12">
        <v>28.018757327080898</v>
      </c>
      <c r="AC59" s="26" t="s">
        <v>9</v>
      </c>
      <c r="AD59" s="473"/>
    </row>
    <row r="60" spans="1:30">
      <c r="A60" s="741"/>
      <c r="B60" s="747"/>
      <c r="C60" s="41" t="s">
        <v>17</v>
      </c>
      <c r="D60" s="49">
        <f t="shared" ref="D60:AB60" si="16">1.732*D59*10*0.9</f>
        <v>429.44665885111351</v>
      </c>
      <c r="E60" s="49">
        <f t="shared" si="16"/>
        <v>350.8670574443147</v>
      </c>
      <c r="F60" s="49">
        <f t="shared" si="16"/>
        <v>310.66354044548717</v>
      </c>
      <c r="G60" s="49">
        <f t="shared" si="16"/>
        <v>307.00867526377459</v>
      </c>
      <c r="H60" s="49">
        <f t="shared" si="16"/>
        <v>296.04407971863998</v>
      </c>
      <c r="I60" s="49">
        <f t="shared" si="16"/>
        <v>292.38921453692893</v>
      </c>
      <c r="J60" s="49">
        <f t="shared" si="16"/>
        <v>307.00867526377459</v>
      </c>
      <c r="K60" s="49">
        <f t="shared" si="16"/>
        <v>330.76529894490017</v>
      </c>
      <c r="L60" s="49">
        <f t="shared" si="16"/>
        <v>465.99531066822993</v>
      </c>
      <c r="M60" s="49">
        <f t="shared" si="16"/>
        <v>482.44220398593194</v>
      </c>
      <c r="N60" s="49">
        <f t="shared" si="16"/>
        <v>529.99199999999996</v>
      </c>
      <c r="O60" s="49">
        <f t="shared" si="16"/>
        <v>529.95545134818315</v>
      </c>
      <c r="P60" s="49">
        <f t="shared" si="16"/>
        <v>486.09706916764287</v>
      </c>
      <c r="Q60" s="49">
        <f t="shared" si="16"/>
        <v>458.68558030480636</v>
      </c>
      <c r="R60" s="49">
        <f t="shared" si="16"/>
        <v>484.26963657678817</v>
      </c>
      <c r="S60" s="49">
        <f t="shared" si="16"/>
        <v>469.65017584994098</v>
      </c>
      <c r="T60" s="49">
        <f t="shared" si="16"/>
        <v>465.99531066822993</v>
      </c>
      <c r="U60" s="49">
        <f t="shared" si="16"/>
        <v>482.44220398593194</v>
      </c>
      <c r="V60" s="49">
        <f t="shared" si="16"/>
        <v>380.10597889800761</v>
      </c>
      <c r="W60" s="49">
        <f t="shared" si="16"/>
        <v>299.69894490035097</v>
      </c>
      <c r="X60" s="49">
        <f t="shared" si="16"/>
        <v>279.59718640093803</v>
      </c>
      <c r="Y60" s="49">
        <f t="shared" si="16"/>
        <v>467.82274325908628</v>
      </c>
      <c r="Z60" s="49">
        <f t="shared" si="16"/>
        <v>447.72098475967175</v>
      </c>
      <c r="AA60" s="49">
        <f t="shared" si="16"/>
        <v>465.99531066822993</v>
      </c>
      <c r="AB60" s="49">
        <f t="shared" si="16"/>
        <v>436.75638921453702</v>
      </c>
      <c r="AC60" s="44" t="s">
        <v>325</v>
      </c>
      <c r="AD60" s="93"/>
    </row>
    <row r="61" spans="1:30" ht="13.5" thickBot="1">
      <c r="A61" s="742"/>
      <c r="B61" s="748"/>
      <c r="C61" s="45" t="s">
        <v>18</v>
      </c>
      <c r="D61" s="46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8"/>
      <c r="AC61" s="44"/>
      <c r="AD61" s="93"/>
    </row>
    <row r="62" spans="1:30">
      <c r="A62" s="740" t="s">
        <v>46</v>
      </c>
      <c r="B62" s="746" t="s">
        <v>47</v>
      </c>
      <c r="C62" s="39" t="s">
        <v>16</v>
      </c>
      <c r="D62" s="12">
        <v>15.1230949589683</v>
      </c>
      <c r="E62" s="12">
        <v>15.4747948417351</v>
      </c>
      <c r="F62" s="12">
        <v>14.8593200468933</v>
      </c>
      <c r="G62" s="12">
        <v>14.7713950762016</v>
      </c>
      <c r="H62" s="40">
        <v>15</v>
      </c>
      <c r="I62" s="12">
        <v>14.5955451348183</v>
      </c>
      <c r="J62" s="12">
        <v>17.145369284876899</v>
      </c>
      <c r="K62" s="12">
        <v>17.672919109026999</v>
      </c>
      <c r="L62" s="12">
        <v>22.0691676436108</v>
      </c>
      <c r="M62" s="12">
        <v>33.323563892145401</v>
      </c>
      <c r="N62" s="40">
        <v>44</v>
      </c>
      <c r="O62" s="12">
        <v>43.962485345838203</v>
      </c>
      <c r="P62" s="12">
        <v>38.071512309495901</v>
      </c>
      <c r="Q62" s="12">
        <v>40.709261430246201</v>
      </c>
      <c r="R62" s="12">
        <v>40.357561547479499</v>
      </c>
      <c r="S62" s="12">
        <v>38.774912075029299</v>
      </c>
      <c r="T62" s="12">
        <v>41.852286049238003</v>
      </c>
      <c r="U62" s="12">
        <v>42.731535756154699</v>
      </c>
      <c r="V62" s="12">
        <v>44</v>
      </c>
      <c r="W62" s="12">
        <v>35</v>
      </c>
      <c r="X62" s="12">
        <v>26.113716295427899</v>
      </c>
      <c r="Y62" s="40">
        <v>23.036342321219198</v>
      </c>
      <c r="Z62" s="12">
        <v>19.079718640093802</v>
      </c>
      <c r="AA62" s="12">
        <v>18.464243845252099</v>
      </c>
      <c r="AB62" s="12">
        <v>16.441969519343498</v>
      </c>
      <c r="AC62" s="26" t="s">
        <v>9</v>
      </c>
      <c r="AD62" s="473"/>
    </row>
    <row r="63" spans="1:30">
      <c r="A63" s="741"/>
      <c r="B63" s="747"/>
      <c r="C63" s="41" t="s">
        <v>17</v>
      </c>
      <c r="D63" s="49">
        <f>1.732*D62*10*0.9</f>
        <v>235.73880422039784</v>
      </c>
      <c r="E63" s="49">
        <f t="shared" ref="E63:AB63" si="17">1.732*E62*10*0.9</f>
        <v>241.22110199296674</v>
      </c>
      <c r="F63" s="49">
        <f t="shared" si="17"/>
        <v>231.62708089097276</v>
      </c>
      <c r="G63" s="49">
        <f t="shared" si="17"/>
        <v>230.25650644783056</v>
      </c>
      <c r="H63" s="49">
        <f t="shared" si="17"/>
        <v>233.82000000000002</v>
      </c>
      <c r="I63" s="49">
        <f t="shared" si="17"/>
        <v>227.51535756154766</v>
      </c>
      <c r="J63" s="49">
        <f t="shared" si="17"/>
        <v>267.26201641266113</v>
      </c>
      <c r="K63" s="49">
        <f t="shared" si="17"/>
        <v>275.48546307151287</v>
      </c>
      <c r="L63" s="49">
        <f t="shared" si="17"/>
        <v>344.01418522860519</v>
      </c>
      <c r="M63" s="49">
        <f t="shared" si="17"/>
        <v>519.44771395076248</v>
      </c>
      <c r="N63" s="49">
        <f t="shared" si="17"/>
        <v>685.87199999999996</v>
      </c>
      <c r="O63" s="49">
        <f t="shared" si="17"/>
        <v>685.28722157092602</v>
      </c>
      <c r="P63" s="49">
        <f t="shared" si="17"/>
        <v>593.45873388042219</v>
      </c>
      <c r="Q63" s="49">
        <f t="shared" si="17"/>
        <v>634.57596717467788</v>
      </c>
      <c r="R63" s="49">
        <f t="shared" si="17"/>
        <v>629.09366940211044</v>
      </c>
      <c r="S63" s="49">
        <f t="shared" si="17"/>
        <v>604.42332942555663</v>
      </c>
      <c r="T63" s="49">
        <f t="shared" si="17"/>
        <v>652.39343493552201</v>
      </c>
      <c r="U63" s="49">
        <f t="shared" si="17"/>
        <v>666.09917936693944</v>
      </c>
      <c r="V63" s="49">
        <f t="shared" si="17"/>
        <v>685.87199999999996</v>
      </c>
      <c r="W63" s="49">
        <f t="shared" si="17"/>
        <v>545.57999999999993</v>
      </c>
      <c r="X63" s="49">
        <f t="shared" si="17"/>
        <v>407.06060961313011</v>
      </c>
      <c r="Y63" s="49">
        <f t="shared" si="17"/>
        <v>359.09050410316485</v>
      </c>
      <c r="Z63" s="49">
        <f t="shared" si="17"/>
        <v>297.41465416178221</v>
      </c>
      <c r="AA63" s="49">
        <f t="shared" si="17"/>
        <v>287.82063305978971</v>
      </c>
      <c r="AB63" s="49">
        <f t="shared" si="17"/>
        <v>256.29742086752651</v>
      </c>
      <c r="AC63" s="44" t="s">
        <v>325</v>
      </c>
      <c r="AD63" s="93"/>
    </row>
    <row r="64" spans="1:30" ht="13.5" thickBot="1">
      <c r="A64" s="742"/>
      <c r="B64" s="748"/>
      <c r="C64" s="61" t="s">
        <v>18</v>
      </c>
      <c r="D64" s="46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4"/>
      <c r="AD64" s="93"/>
    </row>
    <row r="65" spans="1:30">
      <c r="A65" s="740" t="s">
        <v>48</v>
      </c>
      <c r="B65" s="746" t="s">
        <v>49</v>
      </c>
      <c r="C65" s="41" t="s">
        <v>16</v>
      </c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701"/>
      <c r="AD65" s="93"/>
    </row>
    <row r="66" spans="1:30">
      <c r="A66" s="741"/>
      <c r="B66" s="747"/>
      <c r="C66" s="41" t="s">
        <v>17</v>
      </c>
      <c r="D66" s="47" t="s">
        <v>50</v>
      </c>
      <c r="E66" s="114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65"/>
      <c r="AD66" s="249"/>
    </row>
    <row r="67" spans="1:30" ht="13.5" thickBot="1">
      <c r="A67" s="742"/>
      <c r="B67" s="748"/>
      <c r="C67" s="61" t="s">
        <v>18</v>
      </c>
      <c r="D67" s="66"/>
      <c r="E67" s="66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5"/>
      <c r="AD67" s="249"/>
    </row>
    <row r="68" spans="1:30" ht="12.75" customHeight="1">
      <c r="A68" s="736" t="s">
        <v>51</v>
      </c>
      <c r="B68" s="749"/>
      <c r="C68" s="41" t="s">
        <v>16</v>
      </c>
      <c r="D68" s="67">
        <f>D36+D46</f>
        <v>296.92262602579143</v>
      </c>
      <c r="E68" s="67">
        <f t="shared" ref="E68:AB69" si="18">E36+E46</f>
        <v>271.13130128956635</v>
      </c>
      <c r="F68" s="67">
        <f t="shared" si="18"/>
        <v>263.07151230949586</v>
      </c>
      <c r="G68" s="67">
        <f t="shared" si="18"/>
        <v>255.09964830011722</v>
      </c>
      <c r="H68" s="67">
        <f t="shared" si="18"/>
        <v>252.88980070339986</v>
      </c>
      <c r="I68" s="67">
        <f t="shared" si="18"/>
        <v>255.48065650644793</v>
      </c>
      <c r="J68" s="67">
        <f t="shared" si="18"/>
        <v>272.74325908558029</v>
      </c>
      <c r="K68" s="67">
        <f t="shared" si="18"/>
        <v>303.9859320046894</v>
      </c>
      <c r="L68" s="67">
        <f t="shared" si="18"/>
        <v>372.06916764361097</v>
      </c>
      <c r="M68" s="67">
        <f t="shared" si="18"/>
        <v>464.43728018757338</v>
      </c>
      <c r="N68" s="67">
        <f t="shared" si="18"/>
        <v>498.88511137162959</v>
      </c>
      <c r="O68" s="67">
        <f t="shared" si="18"/>
        <v>486.81594372801868</v>
      </c>
      <c r="P68" s="67">
        <f t="shared" si="18"/>
        <v>472.71395076201651</v>
      </c>
      <c r="Q68" s="67">
        <f>Q36+Q46</f>
        <v>465.29894490035161</v>
      </c>
      <c r="R68" s="67">
        <f t="shared" si="18"/>
        <v>453.62250879249711</v>
      </c>
      <c r="S68" s="67">
        <f t="shared" si="18"/>
        <v>452.06916764361074</v>
      </c>
      <c r="T68" s="67">
        <f t="shared" si="18"/>
        <v>474.87104337631894</v>
      </c>
      <c r="U68" s="67">
        <f t="shared" si="18"/>
        <v>484.69988276670568</v>
      </c>
      <c r="V68" s="67">
        <f t="shared" si="18"/>
        <v>479.4243845252052</v>
      </c>
      <c r="W68" s="67">
        <f t="shared" si="18"/>
        <v>441.31301289566221</v>
      </c>
      <c r="X68" s="67">
        <f t="shared" si="18"/>
        <v>393.46776084407963</v>
      </c>
      <c r="Y68" s="67">
        <f t="shared" si="18"/>
        <v>379.91207502930831</v>
      </c>
      <c r="Z68" s="67">
        <f t="shared" si="18"/>
        <v>355.49824150058612</v>
      </c>
      <c r="AA68" s="67">
        <f t="shared" si="18"/>
        <v>328.88628370457218</v>
      </c>
      <c r="AB68" s="67">
        <f t="shared" si="18"/>
        <v>291.33645955451357</v>
      </c>
      <c r="AC68" s="68"/>
      <c r="AD68" s="273"/>
    </row>
    <row r="69" spans="1:30">
      <c r="A69" s="790"/>
      <c r="B69" s="791"/>
      <c r="C69" s="69" t="s">
        <v>17</v>
      </c>
      <c r="D69" s="70">
        <f>D37+D47</f>
        <v>4628.4298944900374</v>
      </c>
      <c r="E69" s="70">
        <f t="shared" si="18"/>
        <v>4226.3947245017607</v>
      </c>
      <c r="F69" s="70">
        <f t="shared" si="18"/>
        <v>4100.7587338804215</v>
      </c>
      <c r="G69" s="70">
        <f t="shared" si="18"/>
        <v>3976.4933177022272</v>
      </c>
      <c r="H69" s="70">
        <f t="shared" si="18"/>
        <v>3942.046213364597</v>
      </c>
      <c r="I69" s="70">
        <f t="shared" si="18"/>
        <v>3982.4324736225099</v>
      </c>
      <c r="J69" s="70">
        <f t="shared" si="18"/>
        <v>4251.5219226260251</v>
      </c>
      <c r="K69" s="70">
        <f t="shared" si="18"/>
        <v>4738.5327080890984</v>
      </c>
      <c r="L69" s="70">
        <f t="shared" si="18"/>
        <v>5799.814185228608</v>
      </c>
      <c r="M69" s="70">
        <f t="shared" si="18"/>
        <v>7239.6483235638952</v>
      </c>
      <c r="N69" s="70">
        <f t="shared" si="18"/>
        <v>7776.6211160609619</v>
      </c>
      <c r="O69" s="70">
        <f t="shared" si="18"/>
        <v>7588.4869308323559</v>
      </c>
      <c r="P69" s="70">
        <f t="shared" si="18"/>
        <v>7368.6650644783131</v>
      </c>
      <c r="Q69" s="70">
        <f>Q37+Q47</f>
        <v>7253.0799531066814</v>
      </c>
      <c r="R69" s="70">
        <f t="shared" si="18"/>
        <v>7071.0676670574449</v>
      </c>
      <c r="S69" s="70">
        <f t="shared" si="18"/>
        <v>7046.8541852286035</v>
      </c>
      <c r="T69" s="70">
        <f t="shared" si="18"/>
        <v>7402.2898241500598</v>
      </c>
      <c r="U69" s="70">
        <f t="shared" si="18"/>
        <v>7555.5017725674088</v>
      </c>
      <c r="V69" s="70">
        <f t="shared" si="18"/>
        <v>7473.2673059788976</v>
      </c>
      <c r="W69" s="70">
        <f t="shared" si="18"/>
        <v>6879.1872450175815</v>
      </c>
      <c r="X69" s="70">
        <f t="shared" si="18"/>
        <v>6133.3754560375137</v>
      </c>
      <c r="Y69" s="70">
        <f t="shared" si="18"/>
        <v>5922.0694255568578</v>
      </c>
      <c r="Z69" s="70">
        <f t="shared" si="18"/>
        <v>5541.5065885111362</v>
      </c>
      <c r="AA69" s="70">
        <f t="shared" si="18"/>
        <v>5126.6793903868711</v>
      </c>
      <c r="AB69" s="70">
        <f t="shared" si="18"/>
        <v>4541.3527315357587</v>
      </c>
      <c r="AC69" s="68"/>
      <c r="AD69" s="273"/>
    </row>
    <row r="70" spans="1:30" ht="13.5" thickBot="1">
      <c r="A70" s="738"/>
      <c r="B70" s="750"/>
      <c r="C70" s="71" t="s">
        <v>33</v>
      </c>
      <c r="D70" s="90">
        <f>D38+D48</f>
        <v>1188.2286506447838</v>
      </c>
      <c r="E70" s="72">
        <f t="shared" ref="E70:AB70" si="19">E48+E38</f>
        <v>1084.722868698711</v>
      </c>
      <c r="F70" s="72">
        <f t="shared" si="19"/>
        <v>1054.1727643610784</v>
      </c>
      <c r="G70" s="72">
        <f t="shared" si="19"/>
        <v>1021.6079155920281</v>
      </c>
      <c r="H70" s="72">
        <f t="shared" si="19"/>
        <v>1012.9943120750297</v>
      </c>
      <c r="I70" s="72">
        <f t="shared" si="19"/>
        <v>1023.6774830011726</v>
      </c>
      <c r="J70" s="72">
        <f t="shared" si="19"/>
        <v>1093.1153528722157</v>
      </c>
      <c r="K70" s="72">
        <f t="shared" si="19"/>
        <v>1221.2640633059791</v>
      </c>
      <c r="L70" s="72">
        <f t="shared" si="19"/>
        <v>1495.5023036342327</v>
      </c>
      <c r="M70" s="72">
        <f t="shared" si="19"/>
        <v>1866.4071594372808</v>
      </c>
      <c r="N70" s="72">
        <f t="shared" si="19"/>
        <v>2007.2236325908561</v>
      </c>
      <c r="O70" s="72">
        <f t="shared" si="19"/>
        <v>1957.7574080187574</v>
      </c>
      <c r="P70" s="72">
        <f t="shared" si="19"/>
        <v>1901.5121395076208</v>
      </c>
      <c r="Q70" s="72">
        <f t="shared" si="19"/>
        <v>1872.7711934349354</v>
      </c>
      <c r="R70" s="72">
        <f t="shared" si="19"/>
        <v>1824.5964154747951</v>
      </c>
      <c r="S70" s="72">
        <f t="shared" si="19"/>
        <v>1816.8069840562716</v>
      </c>
      <c r="T70" s="72">
        <f t="shared" si="19"/>
        <v>1909.5857366940213</v>
      </c>
      <c r="U70" s="72">
        <f t="shared" si="19"/>
        <v>1947.7608035169987</v>
      </c>
      <c r="V70" s="72">
        <f t="shared" si="19"/>
        <v>1927.710213130129</v>
      </c>
      <c r="W70" s="72">
        <f t="shared" si="19"/>
        <v>1774.8379844314177</v>
      </c>
      <c r="X70" s="72">
        <f t="shared" si="19"/>
        <v>1581.6758011723327</v>
      </c>
      <c r="Y70" s="72">
        <f t="shared" si="19"/>
        <v>1525.4868175849942</v>
      </c>
      <c r="Z70" s="72">
        <f t="shared" si="19"/>
        <v>1426.7095174677606</v>
      </c>
      <c r="AA70" s="72">
        <f t="shared" si="19"/>
        <v>1318.763074325909</v>
      </c>
      <c r="AB70" s="73">
        <f t="shared" si="19"/>
        <v>1168.0364342321225</v>
      </c>
      <c r="AC70" s="68"/>
      <c r="AD70" s="273"/>
    </row>
    <row r="71" spans="1:30">
      <c r="AC71" s="7"/>
      <c r="AD71" s="10"/>
    </row>
    <row r="72" spans="1:30" ht="13.5" thickBot="1">
      <c r="AC72" s="7"/>
      <c r="AD72" s="10"/>
    </row>
    <row r="73" spans="1:30" ht="34.5" thickBot="1">
      <c r="A73" s="331" t="s">
        <v>3</v>
      </c>
      <c r="B73" s="16" t="s">
        <v>4</v>
      </c>
      <c r="C73" s="17" t="s">
        <v>5</v>
      </c>
      <c r="D73" s="18"/>
      <c r="E73" s="775" t="s">
        <v>6</v>
      </c>
      <c r="F73" s="776"/>
      <c r="G73" s="776"/>
      <c r="H73" s="776"/>
      <c r="I73" s="776"/>
      <c r="J73" s="776"/>
      <c r="K73" s="776"/>
      <c r="L73" s="776"/>
      <c r="M73" s="776"/>
      <c r="N73" s="776"/>
      <c r="O73" s="776"/>
      <c r="P73" s="776"/>
      <c r="Q73" s="776"/>
      <c r="R73" s="776"/>
      <c r="S73" s="776"/>
      <c r="T73" s="776"/>
      <c r="U73" s="776"/>
      <c r="V73" s="776"/>
      <c r="W73" s="776"/>
      <c r="X73" s="776"/>
      <c r="Y73" s="776"/>
      <c r="Z73" s="776"/>
      <c r="AA73" s="776"/>
      <c r="AB73" s="777"/>
      <c r="AC73" s="19" t="s">
        <v>7</v>
      </c>
      <c r="AD73" s="560"/>
    </row>
    <row r="74" spans="1:30" ht="13.5" thickBot="1">
      <c r="A74" s="20" t="s">
        <v>52</v>
      </c>
      <c r="B74" s="21"/>
      <c r="C74" s="22"/>
      <c r="D74" s="74">
        <v>0</v>
      </c>
      <c r="E74" s="23">
        <v>1</v>
      </c>
      <c r="F74" s="23">
        <v>2</v>
      </c>
      <c r="G74" s="23">
        <v>3</v>
      </c>
      <c r="H74" s="24">
        <v>4</v>
      </c>
      <c r="I74" s="23">
        <v>5</v>
      </c>
      <c r="J74" s="23">
        <v>6</v>
      </c>
      <c r="K74" s="23">
        <v>7</v>
      </c>
      <c r="L74" s="23">
        <v>8</v>
      </c>
      <c r="M74" s="23">
        <v>9</v>
      </c>
      <c r="N74" s="24">
        <v>10</v>
      </c>
      <c r="O74" s="23">
        <v>11</v>
      </c>
      <c r="P74" s="23">
        <v>12</v>
      </c>
      <c r="Q74" s="23">
        <v>13</v>
      </c>
      <c r="R74" s="23">
        <v>14</v>
      </c>
      <c r="S74" s="23">
        <v>15</v>
      </c>
      <c r="T74" s="23">
        <v>16</v>
      </c>
      <c r="U74" s="23">
        <v>17</v>
      </c>
      <c r="V74" s="24">
        <v>18</v>
      </c>
      <c r="W74" s="23">
        <v>19</v>
      </c>
      <c r="X74" s="23">
        <v>20</v>
      </c>
      <c r="Y74" s="24">
        <v>21</v>
      </c>
      <c r="Z74" s="23">
        <v>22</v>
      </c>
      <c r="AA74" s="23">
        <v>23</v>
      </c>
      <c r="AB74" s="25">
        <v>24</v>
      </c>
      <c r="AC74" s="26"/>
      <c r="AD74" s="473"/>
    </row>
    <row r="75" spans="1:30">
      <c r="A75" s="27" t="s">
        <v>10</v>
      </c>
      <c r="B75" s="28"/>
      <c r="C75" s="29" t="s">
        <v>0</v>
      </c>
      <c r="D75" s="36">
        <v>10.4</v>
      </c>
      <c r="E75" s="36">
        <v>10.4</v>
      </c>
      <c r="F75" s="36">
        <v>10.4</v>
      </c>
      <c r="G75" s="36">
        <v>10.4</v>
      </c>
      <c r="H75" s="37">
        <v>10.4</v>
      </c>
      <c r="I75" s="36">
        <v>10.4</v>
      </c>
      <c r="J75" s="30">
        <v>10.3</v>
      </c>
      <c r="K75" s="30">
        <v>10.4</v>
      </c>
      <c r="L75" s="30">
        <v>10.3</v>
      </c>
      <c r="M75" s="30">
        <v>10.3</v>
      </c>
      <c r="N75" s="31">
        <v>10.3</v>
      </c>
      <c r="O75" s="36">
        <v>10.4</v>
      </c>
      <c r="P75" s="36">
        <v>10.4</v>
      </c>
      <c r="Q75" s="36">
        <v>10.4</v>
      </c>
      <c r="R75" s="36">
        <v>10.4</v>
      </c>
      <c r="S75" s="36">
        <v>10.4</v>
      </c>
      <c r="T75" s="36">
        <v>10.4</v>
      </c>
      <c r="U75" s="36">
        <v>10.4</v>
      </c>
      <c r="V75" s="37">
        <v>10.4</v>
      </c>
      <c r="W75" s="36">
        <v>10.4</v>
      </c>
      <c r="X75" s="36">
        <v>10.4</v>
      </c>
      <c r="Y75" s="37">
        <v>10.4</v>
      </c>
      <c r="Z75" s="36">
        <v>10.4</v>
      </c>
      <c r="AA75" s="36">
        <v>10.4</v>
      </c>
      <c r="AB75" s="38">
        <v>10.4</v>
      </c>
      <c r="AC75" s="26"/>
      <c r="AD75" s="473"/>
    </row>
    <row r="76" spans="1:30" ht="13.5" thickBot="1">
      <c r="A76" s="33" t="s">
        <v>13</v>
      </c>
      <c r="B76" s="34"/>
      <c r="C76" s="35" t="s">
        <v>11</v>
      </c>
      <c r="D76" s="75">
        <v>10.35</v>
      </c>
      <c r="E76" s="75">
        <v>10.45</v>
      </c>
      <c r="F76" s="75">
        <v>10.45</v>
      </c>
      <c r="G76" s="75">
        <v>10.46</v>
      </c>
      <c r="H76" s="76">
        <v>10.4</v>
      </c>
      <c r="I76" s="75">
        <v>10.41</v>
      </c>
      <c r="J76" s="75">
        <v>10.45</v>
      </c>
      <c r="K76" s="75">
        <v>10.4</v>
      </c>
      <c r="L76" s="75">
        <v>10.31</v>
      </c>
      <c r="M76" s="75">
        <v>10.55</v>
      </c>
      <c r="N76" s="76">
        <v>10.61</v>
      </c>
      <c r="O76" s="75">
        <v>10.45</v>
      </c>
      <c r="P76" s="75">
        <v>10.35</v>
      </c>
      <c r="Q76" s="75">
        <v>10.45</v>
      </c>
      <c r="R76" s="75">
        <v>10.34</v>
      </c>
      <c r="S76" s="75">
        <v>10.36</v>
      </c>
      <c r="T76" s="75">
        <v>10.4</v>
      </c>
      <c r="U76" s="75">
        <v>10.37</v>
      </c>
      <c r="V76" s="76">
        <v>10.4</v>
      </c>
      <c r="W76" s="75">
        <v>10.3</v>
      </c>
      <c r="X76" s="75">
        <v>10.3</v>
      </c>
      <c r="Y76" s="76">
        <v>10.35</v>
      </c>
      <c r="Z76" s="75">
        <v>10.3</v>
      </c>
      <c r="AA76" s="75">
        <v>10.35</v>
      </c>
      <c r="AB76" s="75">
        <v>10.35</v>
      </c>
      <c r="AC76" s="26"/>
      <c r="AD76" s="473"/>
    </row>
    <row r="77" spans="1:30">
      <c r="A77" s="740" t="s">
        <v>19</v>
      </c>
      <c r="B77" s="746" t="s">
        <v>53</v>
      </c>
      <c r="C77" s="41" t="s">
        <v>16</v>
      </c>
      <c r="D77" s="77">
        <f>D84+D87+D90+D93+D96+D124</f>
        <v>72.748267898383361</v>
      </c>
      <c r="E77" s="77">
        <f t="shared" ref="E77:AB77" si="20">E84+E87+E90+E93+E96+E124</f>
        <v>66.666666666666657</v>
      </c>
      <c r="F77" s="77">
        <f t="shared" si="20"/>
        <v>62.20169361046959</v>
      </c>
      <c r="G77" s="77">
        <f t="shared" si="20"/>
        <v>59.430331023864511</v>
      </c>
      <c r="H77" s="77">
        <f t="shared" si="20"/>
        <v>59.045419553502697</v>
      </c>
      <c r="I77" s="77">
        <f t="shared" si="20"/>
        <v>65.742879137798298</v>
      </c>
      <c r="J77" s="77">
        <f t="shared" si="20"/>
        <v>79.753656658968438</v>
      </c>
      <c r="K77" s="77">
        <f t="shared" si="20"/>
        <v>96.535796766743644</v>
      </c>
      <c r="L77" s="77">
        <f t="shared" si="20"/>
        <v>111.62432640492688</v>
      </c>
      <c r="M77" s="77">
        <f t="shared" si="20"/>
        <v>123.63356428021555</v>
      </c>
      <c r="N77" s="77">
        <f t="shared" si="20"/>
        <v>129.33025404157041</v>
      </c>
      <c r="O77" s="77">
        <f t="shared" si="20"/>
        <v>126.32794457274827</v>
      </c>
      <c r="P77" s="77">
        <f t="shared" si="20"/>
        <v>125.40415704387991</v>
      </c>
      <c r="Q77" s="77">
        <f t="shared" si="20"/>
        <v>124.09545804464972</v>
      </c>
      <c r="R77" s="77">
        <f t="shared" si="20"/>
        <v>120.55427251732101</v>
      </c>
      <c r="S77" s="77">
        <f t="shared" si="20"/>
        <v>121.47806004618937</v>
      </c>
      <c r="T77" s="77">
        <f t="shared" si="20"/>
        <v>128.56043110084681</v>
      </c>
      <c r="U77" s="77">
        <f t="shared" si="20"/>
        <v>132.61483192199125</v>
      </c>
      <c r="V77" s="77">
        <f t="shared" si="20"/>
        <v>132.46086733384652</v>
      </c>
      <c r="W77" s="77">
        <f t="shared" si="20"/>
        <v>125.01924557351808</v>
      </c>
      <c r="X77" s="77">
        <f t="shared" si="20"/>
        <v>116.62817551963047</v>
      </c>
      <c r="Y77" s="77">
        <f t="shared" si="20"/>
        <v>108.6220169361047</v>
      </c>
      <c r="Z77" s="77">
        <f t="shared" si="20"/>
        <v>95.996920708237099</v>
      </c>
      <c r="AA77" s="77">
        <f t="shared" si="20"/>
        <v>84.911470361816782</v>
      </c>
      <c r="AB77" s="77">
        <f t="shared" si="20"/>
        <v>73.389787015653056</v>
      </c>
      <c r="AC77" s="44" t="s">
        <v>325</v>
      </c>
      <c r="AD77" s="473"/>
    </row>
    <row r="78" spans="1:30">
      <c r="A78" s="741"/>
      <c r="B78" s="747"/>
      <c r="C78" s="41" t="s">
        <v>17</v>
      </c>
      <c r="D78" s="78">
        <f>D85+D88+D91+D94+D97+D125</f>
        <v>1134</v>
      </c>
      <c r="E78" s="78">
        <f t="shared" ref="E78:AB78" si="21">E85+E88+E91+E94+E97+E125</f>
        <v>1039.1999999999998</v>
      </c>
      <c r="F78" s="78">
        <f t="shared" si="21"/>
        <v>969.6</v>
      </c>
      <c r="G78" s="78">
        <f t="shared" si="21"/>
        <v>926.4</v>
      </c>
      <c r="H78" s="78">
        <f t="shared" si="21"/>
        <v>920.40000000000009</v>
      </c>
      <c r="I78" s="78">
        <f t="shared" si="21"/>
        <v>1024.8</v>
      </c>
      <c r="J78" s="78">
        <f t="shared" si="21"/>
        <v>1243.2</v>
      </c>
      <c r="K78" s="78">
        <f t="shared" si="21"/>
        <v>1504.8</v>
      </c>
      <c r="L78" s="78">
        <f t="shared" si="21"/>
        <v>1740</v>
      </c>
      <c r="M78" s="78">
        <f t="shared" si="21"/>
        <v>1927.2000000000003</v>
      </c>
      <c r="N78" s="78">
        <f t="shared" si="21"/>
        <v>2016</v>
      </c>
      <c r="O78" s="78">
        <f t="shared" si="21"/>
        <v>1969.1999999999998</v>
      </c>
      <c r="P78" s="78">
        <f t="shared" si="21"/>
        <v>1954.8000000000002</v>
      </c>
      <c r="Q78" s="78">
        <f t="shared" si="21"/>
        <v>1934.4</v>
      </c>
      <c r="R78" s="78">
        <f t="shared" si="21"/>
        <v>1879.2</v>
      </c>
      <c r="S78" s="78">
        <f t="shared" si="21"/>
        <v>1893.6</v>
      </c>
      <c r="T78" s="78">
        <f t="shared" si="21"/>
        <v>2004</v>
      </c>
      <c r="U78" s="78">
        <f t="shared" si="21"/>
        <v>2067.1999999999998</v>
      </c>
      <c r="V78" s="78">
        <f t="shared" si="21"/>
        <v>2064.8000000000002</v>
      </c>
      <c r="W78" s="78">
        <f t="shared" si="21"/>
        <v>1948.7999999999997</v>
      </c>
      <c r="X78" s="78">
        <f t="shared" si="21"/>
        <v>1818</v>
      </c>
      <c r="Y78" s="78">
        <f t="shared" si="21"/>
        <v>1693.2</v>
      </c>
      <c r="Z78" s="78">
        <f t="shared" si="21"/>
        <v>1496.4</v>
      </c>
      <c r="AA78" s="78">
        <f t="shared" si="21"/>
        <v>1323.6</v>
      </c>
      <c r="AB78" s="78">
        <f t="shared" si="21"/>
        <v>1144</v>
      </c>
      <c r="AC78" s="26" t="s">
        <v>144</v>
      </c>
      <c r="AD78" s="93"/>
    </row>
    <row r="79" spans="1:30">
      <c r="A79" s="741"/>
      <c r="B79" s="747"/>
      <c r="C79" s="55" t="s">
        <v>33</v>
      </c>
      <c r="D79" s="56">
        <f>D78*D80</f>
        <v>317.52000000000004</v>
      </c>
      <c r="E79" s="56">
        <f t="shared" ref="E79:AB79" si="22">E78*E80</f>
        <v>290.976</v>
      </c>
      <c r="F79" s="56">
        <f t="shared" si="22"/>
        <v>271.48800000000006</v>
      </c>
      <c r="G79" s="56">
        <f t="shared" si="22"/>
        <v>259.392</v>
      </c>
      <c r="H79" s="56">
        <f t="shared" si="22"/>
        <v>257.71200000000005</v>
      </c>
      <c r="I79" s="56">
        <f t="shared" si="22"/>
        <v>286.94400000000002</v>
      </c>
      <c r="J79" s="56">
        <f t="shared" si="22"/>
        <v>348.09600000000006</v>
      </c>
      <c r="K79" s="56">
        <f t="shared" si="22"/>
        <v>421.34400000000005</v>
      </c>
      <c r="L79" s="56">
        <f t="shared" si="22"/>
        <v>487.20000000000005</v>
      </c>
      <c r="M79" s="56">
        <f t="shared" si="22"/>
        <v>539.6160000000001</v>
      </c>
      <c r="N79" s="56">
        <f t="shared" si="22"/>
        <v>564.48</v>
      </c>
      <c r="O79" s="56">
        <f t="shared" si="22"/>
        <v>551.37599999999998</v>
      </c>
      <c r="P79" s="56">
        <f t="shared" si="22"/>
        <v>547.34400000000005</v>
      </c>
      <c r="Q79" s="56">
        <f t="shared" si="22"/>
        <v>541.63200000000006</v>
      </c>
      <c r="R79" s="56">
        <f t="shared" si="22"/>
        <v>526.17600000000004</v>
      </c>
      <c r="S79" s="56">
        <f t="shared" si="22"/>
        <v>530.20799999999997</v>
      </c>
      <c r="T79" s="56">
        <f t="shared" si="22"/>
        <v>561.12</v>
      </c>
      <c r="U79" s="56">
        <f t="shared" si="22"/>
        <v>578.81600000000003</v>
      </c>
      <c r="V79" s="56">
        <f t="shared" si="22"/>
        <v>578.14400000000012</v>
      </c>
      <c r="W79" s="56">
        <f t="shared" si="22"/>
        <v>545.66399999999999</v>
      </c>
      <c r="X79" s="56">
        <f t="shared" si="22"/>
        <v>509.04</v>
      </c>
      <c r="Y79" s="56">
        <f t="shared" si="22"/>
        <v>474.09600000000006</v>
      </c>
      <c r="Z79" s="56">
        <f t="shared" si="22"/>
        <v>418.99200000000008</v>
      </c>
      <c r="AA79" s="56">
        <f t="shared" si="22"/>
        <v>370.608</v>
      </c>
      <c r="AB79" s="56">
        <f t="shared" si="22"/>
        <v>320.32000000000005</v>
      </c>
      <c r="AC79" s="44" t="s">
        <v>325</v>
      </c>
      <c r="AD79" s="93"/>
    </row>
    <row r="80" spans="1:30" ht="13.5" thickBot="1">
      <c r="A80" s="742"/>
      <c r="B80" s="748"/>
      <c r="C80" s="61" t="s">
        <v>18</v>
      </c>
      <c r="D80" s="79">
        <v>0.28000000000000003</v>
      </c>
      <c r="E80" s="79">
        <v>0.28000000000000003</v>
      </c>
      <c r="F80" s="79">
        <v>0.28000000000000003</v>
      </c>
      <c r="G80" s="79">
        <v>0.28000000000000003</v>
      </c>
      <c r="H80" s="79">
        <v>0.28000000000000003</v>
      </c>
      <c r="I80" s="79">
        <v>0.28000000000000003</v>
      </c>
      <c r="J80" s="79">
        <v>0.28000000000000003</v>
      </c>
      <c r="K80" s="79">
        <v>0.28000000000000003</v>
      </c>
      <c r="L80" s="79">
        <v>0.28000000000000003</v>
      </c>
      <c r="M80" s="79">
        <v>0.28000000000000003</v>
      </c>
      <c r="N80" s="79">
        <v>0.28000000000000003</v>
      </c>
      <c r="O80" s="79">
        <v>0.28000000000000003</v>
      </c>
      <c r="P80" s="79">
        <v>0.28000000000000003</v>
      </c>
      <c r="Q80" s="79">
        <v>0.28000000000000003</v>
      </c>
      <c r="R80" s="79">
        <v>0.28000000000000003</v>
      </c>
      <c r="S80" s="79">
        <v>0.28000000000000003</v>
      </c>
      <c r="T80" s="79">
        <v>0.28000000000000003</v>
      </c>
      <c r="U80" s="79">
        <v>0.28000000000000003</v>
      </c>
      <c r="V80" s="79">
        <v>0.28000000000000003</v>
      </c>
      <c r="W80" s="79">
        <v>0.28000000000000003</v>
      </c>
      <c r="X80" s="79">
        <v>0.28000000000000003</v>
      </c>
      <c r="Y80" s="79">
        <v>0.28000000000000003</v>
      </c>
      <c r="Z80" s="79">
        <v>0.28000000000000003</v>
      </c>
      <c r="AA80" s="79">
        <v>0.28000000000000003</v>
      </c>
      <c r="AB80" s="79">
        <v>0.28000000000000003</v>
      </c>
      <c r="AC80" s="26" t="s">
        <v>144</v>
      </c>
      <c r="AD80" s="93"/>
    </row>
    <row r="81" spans="1:30">
      <c r="A81" s="740" t="s">
        <v>23</v>
      </c>
      <c r="B81" s="746" t="s">
        <v>1</v>
      </c>
      <c r="C81" s="41" t="s">
        <v>16</v>
      </c>
      <c r="D81" s="52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44"/>
      <c r="AD81" s="93"/>
    </row>
    <row r="82" spans="1:30">
      <c r="A82" s="741"/>
      <c r="B82" s="747"/>
      <c r="C82" s="41" t="s">
        <v>17</v>
      </c>
      <c r="D82" s="788" t="s">
        <v>50</v>
      </c>
      <c r="E82" s="789"/>
      <c r="F82" s="80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44"/>
      <c r="AD82" s="93"/>
    </row>
    <row r="83" spans="1:30" ht="13.5" thickBot="1">
      <c r="A83" s="742"/>
      <c r="B83" s="748"/>
      <c r="C83" s="61" t="s">
        <v>18</v>
      </c>
      <c r="D83" s="46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7"/>
      <c r="Z83" s="47"/>
      <c r="AA83" s="47"/>
      <c r="AB83" s="48"/>
      <c r="AC83" s="44"/>
      <c r="AD83" s="93"/>
    </row>
    <row r="84" spans="1:30">
      <c r="A84" s="740" t="s">
        <v>42</v>
      </c>
      <c r="B84" s="746" t="s">
        <v>435</v>
      </c>
      <c r="C84" s="41" t="s">
        <v>16</v>
      </c>
      <c r="D84" s="12"/>
      <c r="E84" s="12"/>
      <c r="F84" s="12"/>
      <c r="G84" s="12"/>
      <c r="H84" s="40"/>
      <c r="I84" s="12"/>
      <c r="J84" s="12"/>
      <c r="K84" s="12"/>
      <c r="L84" s="12"/>
      <c r="M84" s="12"/>
      <c r="N84" s="40"/>
      <c r="O84" s="12"/>
      <c r="P84" s="12"/>
      <c r="Q84" s="12"/>
      <c r="R84" s="12"/>
      <c r="S84" s="12"/>
      <c r="T84" s="12"/>
      <c r="U84" s="12"/>
      <c r="V84" s="40"/>
      <c r="W84" s="12"/>
      <c r="X84" s="12"/>
      <c r="Y84" s="40"/>
      <c r="Z84" s="12"/>
      <c r="AA84" s="12"/>
      <c r="AB84" s="12"/>
      <c r="AC84" s="26"/>
      <c r="AD84" s="473"/>
    </row>
    <row r="85" spans="1:30">
      <c r="A85" s="741"/>
      <c r="B85" s="747"/>
      <c r="C85" s="41" t="s">
        <v>17</v>
      </c>
      <c r="D85" s="49">
        <f t="shared" ref="D85:AB85" si="23">1.732*D84*10*0.9</f>
        <v>0</v>
      </c>
      <c r="E85" s="49">
        <f t="shared" si="23"/>
        <v>0</v>
      </c>
      <c r="F85" s="49">
        <f t="shared" si="23"/>
        <v>0</v>
      </c>
      <c r="G85" s="49">
        <f t="shared" si="23"/>
        <v>0</v>
      </c>
      <c r="H85" s="49">
        <f t="shared" si="23"/>
        <v>0</v>
      </c>
      <c r="I85" s="49">
        <f t="shared" si="23"/>
        <v>0</v>
      </c>
      <c r="J85" s="49">
        <f t="shared" si="23"/>
        <v>0</v>
      </c>
      <c r="K85" s="49">
        <f t="shared" si="23"/>
        <v>0</v>
      </c>
      <c r="L85" s="49">
        <f t="shared" si="23"/>
        <v>0</v>
      </c>
      <c r="M85" s="49">
        <f t="shared" si="23"/>
        <v>0</v>
      </c>
      <c r="N85" s="49">
        <f t="shared" si="23"/>
        <v>0</v>
      </c>
      <c r="O85" s="49">
        <f t="shared" si="23"/>
        <v>0</v>
      </c>
      <c r="P85" s="49">
        <f t="shared" si="23"/>
        <v>0</v>
      </c>
      <c r="Q85" s="49">
        <f t="shared" si="23"/>
        <v>0</v>
      </c>
      <c r="R85" s="49">
        <f t="shared" si="23"/>
        <v>0</v>
      </c>
      <c r="S85" s="49">
        <f t="shared" si="23"/>
        <v>0</v>
      </c>
      <c r="T85" s="49">
        <f t="shared" si="23"/>
        <v>0</v>
      </c>
      <c r="U85" s="49">
        <f t="shared" si="23"/>
        <v>0</v>
      </c>
      <c r="V85" s="49">
        <f t="shared" si="23"/>
        <v>0</v>
      </c>
      <c r="W85" s="49">
        <f t="shared" si="23"/>
        <v>0</v>
      </c>
      <c r="X85" s="49">
        <f t="shared" si="23"/>
        <v>0</v>
      </c>
      <c r="Y85" s="49">
        <f t="shared" si="23"/>
        <v>0</v>
      </c>
      <c r="Z85" s="49">
        <f t="shared" si="23"/>
        <v>0</v>
      </c>
      <c r="AA85" s="49">
        <f t="shared" si="23"/>
        <v>0</v>
      </c>
      <c r="AB85" s="49">
        <f t="shared" si="23"/>
        <v>0</v>
      </c>
      <c r="AC85" s="26" t="s">
        <v>144</v>
      </c>
      <c r="AD85" s="93"/>
    </row>
    <row r="86" spans="1:30" ht="13.5" thickBot="1">
      <c r="A86" s="742"/>
      <c r="B86" s="748"/>
      <c r="C86" s="61" t="s">
        <v>18</v>
      </c>
      <c r="D86" s="46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47"/>
      <c r="AA86" s="47"/>
      <c r="AB86" s="48"/>
      <c r="AC86" s="44"/>
      <c r="AD86" s="93"/>
    </row>
    <row r="87" spans="1:30">
      <c r="A87" s="740" t="s">
        <v>14</v>
      </c>
      <c r="B87" s="746" t="s">
        <v>431</v>
      </c>
      <c r="C87" s="41" t="s">
        <v>16</v>
      </c>
      <c r="D87" s="166">
        <f t="shared" ref="D87:AB87" si="24">D88/(1.732*10*0.9)</f>
        <v>22.863741339491916</v>
      </c>
      <c r="E87" s="166">
        <f t="shared" si="24"/>
        <v>20.477290223248652</v>
      </c>
      <c r="F87" s="166">
        <f t="shared" si="24"/>
        <v>19.245573518090836</v>
      </c>
      <c r="G87" s="166">
        <f t="shared" si="24"/>
        <v>19.014626635873746</v>
      </c>
      <c r="H87" s="166">
        <f t="shared" si="24"/>
        <v>18.398768283294842</v>
      </c>
      <c r="I87" s="166">
        <f t="shared" si="24"/>
        <v>24.480369515011546</v>
      </c>
      <c r="J87" s="166">
        <f t="shared" si="24"/>
        <v>31.639722863741337</v>
      </c>
      <c r="K87" s="166">
        <f t="shared" si="24"/>
        <v>38.568129330254038</v>
      </c>
      <c r="L87" s="166">
        <f t="shared" si="24"/>
        <v>43.802925327174741</v>
      </c>
      <c r="M87" s="166">
        <f t="shared" si="24"/>
        <v>48.960739030023092</v>
      </c>
      <c r="N87" s="166">
        <f t="shared" si="24"/>
        <v>50.654349499615087</v>
      </c>
      <c r="O87" s="166">
        <f t="shared" si="24"/>
        <v>48.652809853733643</v>
      </c>
      <c r="P87" s="166">
        <f t="shared" si="24"/>
        <v>46.497305619707468</v>
      </c>
      <c r="Q87" s="166">
        <f t="shared" si="24"/>
        <v>45.265588914549653</v>
      </c>
      <c r="R87" s="166">
        <f t="shared" si="24"/>
        <v>42.340261739799843</v>
      </c>
      <c r="S87" s="166">
        <f t="shared" si="24"/>
        <v>41.416474210931483</v>
      </c>
      <c r="T87" s="166">
        <f t="shared" si="24"/>
        <v>43.264049268668202</v>
      </c>
      <c r="U87" s="166">
        <f t="shared" si="24"/>
        <v>43.238388503977419</v>
      </c>
      <c r="V87" s="166">
        <f t="shared" si="24"/>
        <v>43.238388503977419</v>
      </c>
      <c r="W87" s="166">
        <f t="shared" si="24"/>
        <v>38.568129330254038</v>
      </c>
      <c r="X87" s="166">
        <f t="shared" si="24"/>
        <v>37.721324095458044</v>
      </c>
      <c r="Y87" s="166">
        <f t="shared" si="24"/>
        <v>35.950731331793683</v>
      </c>
      <c r="Z87" s="166">
        <f t="shared" si="24"/>
        <v>31.562740569668975</v>
      </c>
      <c r="AA87" s="166">
        <f t="shared" si="24"/>
        <v>27.559661277906077</v>
      </c>
      <c r="AB87" s="166">
        <f t="shared" si="24"/>
        <v>23.094688221709006</v>
      </c>
      <c r="AC87" s="44" t="s">
        <v>325</v>
      </c>
      <c r="AD87" s="473"/>
    </row>
    <row r="88" spans="1:30">
      <c r="A88" s="741"/>
      <c r="B88" s="747"/>
      <c r="C88" s="41" t="s">
        <v>17</v>
      </c>
      <c r="D88" s="49">
        <v>356.40000000000003</v>
      </c>
      <c r="E88" s="49">
        <v>319.2</v>
      </c>
      <c r="F88" s="49">
        <v>300</v>
      </c>
      <c r="G88" s="49">
        <v>296.39999999999998</v>
      </c>
      <c r="H88" s="49">
        <v>286.8</v>
      </c>
      <c r="I88" s="49">
        <v>381.6</v>
      </c>
      <c r="J88" s="49">
        <v>493.2</v>
      </c>
      <c r="K88" s="49">
        <v>601.19999999999993</v>
      </c>
      <c r="L88" s="49">
        <v>682.8</v>
      </c>
      <c r="M88" s="49">
        <v>763.2</v>
      </c>
      <c r="N88" s="49">
        <v>789.6</v>
      </c>
      <c r="O88" s="49">
        <v>758.40000000000009</v>
      </c>
      <c r="P88" s="49">
        <v>724.80000000000007</v>
      </c>
      <c r="Q88" s="49">
        <v>705.6</v>
      </c>
      <c r="R88" s="49">
        <v>660</v>
      </c>
      <c r="S88" s="49">
        <v>645.6</v>
      </c>
      <c r="T88" s="49">
        <v>674.4</v>
      </c>
      <c r="U88" s="49">
        <v>674</v>
      </c>
      <c r="V88" s="49">
        <v>674</v>
      </c>
      <c r="W88" s="49">
        <v>601.19999999999993</v>
      </c>
      <c r="X88" s="49">
        <v>588</v>
      </c>
      <c r="Y88" s="49">
        <v>560.4</v>
      </c>
      <c r="Z88" s="49">
        <v>492</v>
      </c>
      <c r="AA88" s="49">
        <v>429.59999999999997</v>
      </c>
      <c r="AB88" s="49">
        <v>360</v>
      </c>
      <c r="AC88" s="26" t="s">
        <v>144</v>
      </c>
      <c r="AD88" s="93"/>
    </row>
    <row r="89" spans="1:30" ht="13.5" thickBot="1">
      <c r="A89" s="742"/>
      <c r="B89" s="748"/>
      <c r="C89" s="61" t="s">
        <v>18</v>
      </c>
      <c r="D89" s="46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7"/>
      <c r="Z89" s="47"/>
      <c r="AA89" s="47"/>
      <c r="AB89" s="48"/>
      <c r="AC89" s="44"/>
      <c r="AD89" s="93"/>
    </row>
    <row r="90" spans="1:30">
      <c r="A90" s="740" t="s">
        <v>27</v>
      </c>
      <c r="B90" s="746" t="s">
        <v>432</v>
      </c>
      <c r="C90" s="41" t="s">
        <v>16</v>
      </c>
      <c r="D90" s="166">
        <f t="shared" ref="D90:AB90" si="25">D91/(1.732*10*0.9)</f>
        <v>8.3140877598152407</v>
      </c>
      <c r="E90" s="166">
        <f t="shared" si="25"/>
        <v>8.3910700538876064</v>
      </c>
      <c r="F90" s="166">
        <f t="shared" si="25"/>
        <v>7.6212471131639727</v>
      </c>
      <c r="G90" s="166">
        <f t="shared" si="25"/>
        <v>7.2363356428021559</v>
      </c>
      <c r="H90" s="166">
        <f t="shared" si="25"/>
        <v>8.0831408775981526</v>
      </c>
      <c r="I90" s="166">
        <f t="shared" si="25"/>
        <v>8.0061585835257887</v>
      </c>
      <c r="J90" s="166">
        <f t="shared" si="25"/>
        <v>10.54657428791378</v>
      </c>
      <c r="K90" s="166">
        <f t="shared" si="25"/>
        <v>12.317167051578137</v>
      </c>
      <c r="L90" s="166">
        <f t="shared" si="25"/>
        <v>15.550423402617396</v>
      </c>
      <c r="M90" s="166">
        <f t="shared" si="25"/>
        <v>15.088529638183216</v>
      </c>
      <c r="N90" s="166">
        <f t="shared" si="25"/>
        <v>15.088529638183216</v>
      </c>
      <c r="O90" s="166">
        <f t="shared" si="25"/>
        <v>14.318706697459582</v>
      </c>
      <c r="P90" s="166">
        <f t="shared" si="25"/>
        <v>14.857582755966128</v>
      </c>
      <c r="Q90" s="166">
        <f t="shared" si="25"/>
        <v>15.165511932255578</v>
      </c>
      <c r="R90" s="166">
        <f t="shared" si="25"/>
        <v>14.549653579676674</v>
      </c>
      <c r="S90" s="166">
        <f t="shared" si="25"/>
        <v>14.318706697459582</v>
      </c>
      <c r="T90" s="166">
        <f t="shared" si="25"/>
        <v>15.62740569668976</v>
      </c>
      <c r="U90" s="166">
        <f t="shared" si="25"/>
        <v>15.319476520400308</v>
      </c>
      <c r="V90" s="166">
        <f t="shared" si="25"/>
        <v>15.088529638183216</v>
      </c>
      <c r="W90" s="166">
        <f t="shared" si="25"/>
        <v>13.779830638953039</v>
      </c>
      <c r="X90" s="166">
        <f t="shared" si="25"/>
        <v>13.625866050808314</v>
      </c>
      <c r="Y90" s="166">
        <f t="shared" si="25"/>
        <v>12.086220169361045</v>
      </c>
      <c r="Z90" s="166">
        <f t="shared" si="25"/>
        <v>11.008468052347959</v>
      </c>
      <c r="AA90" s="166">
        <f t="shared" si="25"/>
        <v>10.161662817551964</v>
      </c>
      <c r="AB90" s="166">
        <f t="shared" si="25"/>
        <v>8.3397485245060299</v>
      </c>
      <c r="AC90" s="44" t="s">
        <v>325</v>
      </c>
      <c r="AD90" s="473"/>
    </row>
    <row r="91" spans="1:30">
      <c r="A91" s="741"/>
      <c r="B91" s="747"/>
      <c r="C91" s="41" t="s">
        <v>17</v>
      </c>
      <c r="D91" s="49">
        <v>129.6</v>
      </c>
      <c r="E91" s="49">
        <v>130.80000000000001</v>
      </c>
      <c r="F91" s="49">
        <v>118.80000000000001</v>
      </c>
      <c r="G91" s="49">
        <v>112.80000000000001</v>
      </c>
      <c r="H91" s="49">
        <v>126.00000000000001</v>
      </c>
      <c r="I91" s="49">
        <v>124.8</v>
      </c>
      <c r="J91" s="49">
        <v>164.4</v>
      </c>
      <c r="K91" s="49">
        <v>192</v>
      </c>
      <c r="L91" s="49">
        <v>242.39999999999998</v>
      </c>
      <c r="M91" s="49">
        <v>235.2</v>
      </c>
      <c r="N91" s="49">
        <v>235.2</v>
      </c>
      <c r="O91" s="49">
        <v>223.2</v>
      </c>
      <c r="P91" s="49">
        <v>231.60000000000002</v>
      </c>
      <c r="Q91" s="49">
        <v>236.39999999999998</v>
      </c>
      <c r="R91" s="49">
        <v>226.8</v>
      </c>
      <c r="S91" s="49">
        <v>223.2</v>
      </c>
      <c r="T91" s="49">
        <v>243.6</v>
      </c>
      <c r="U91" s="49">
        <v>238.8</v>
      </c>
      <c r="V91" s="49">
        <v>235.2</v>
      </c>
      <c r="W91" s="49">
        <v>214.79999999999998</v>
      </c>
      <c r="X91" s="49">
        <v>212.4</v>
      </c>
      <c r="Y91" s="49">
        <v>188.39999999999998</v>
      </c>
      <c r="Z91" s="49">
        <v>171.6</v>
      </c>
      <c r="AA91" s="49">
        <v>158.4</v>
      </c>
      <c r="AB91" s="49">
        <v>130</v>
      </c>
      <c r="AC91" s="26" t="s">
        <v>144</v>
      </c>
      <c r="AD91" s="93"/>
    </row>
    <row r="92" spans="1:30" ht="13.5" thickBot="1">
      <c r="A92" s="742"/>
      <c r="B92" s="748"/>
      <c r="C92" s="61" t="s">
        <v>18</v>
      </c>
      <c r="D92" s="46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47"/>
      <c r="AA92" s="47"/>
      <c r="AB92" s="48"/>
      <c r="AC92" s="44"/>
      <c r="AD92" s="93"/>
    </row>
    <row r="93" spans="1:30">
      <c r="A93" s="740" t="s">
        <v>36</v>
      </c>
      <c r="B93" s="746" t="s">
        <v>55</v>
      </c>
      <c r="C93" s="41" t="s">
        <v>16</v>
      </c>
      <c r="D93" s="166">
        <f t="shared" ref="D93:AB93" si="26">D94/(1.732*10*0.9)</f>
        <v>14.395688991531948</v>
      </c>
      <c r="E93" s="166">
        <f t="shared" si="26"/>
        <v>13.394919168591223</v>
      </c>
      <c r="F93" s="166">
        <f t="shared" si="26"/>
        <v>12.625096227867591</v>
      </c>
      <c r="G93" s="166">
        <f t="shared" si="26"/>
        <v>12.548113933795227</v>
      </c>
      <c r="H93" s="166">
        <f t="shared" si="26"/>
        <v>12.471131639722861</v>
      </c>
      <c r="I93" s="166">
        <f t="shared" si="26"/>
        <v>12.779060816012315</v>
      </c>
      <c r="J93" s="166">
        <f t="shared" si="26"/>
        <v>14.626635873749036</v>
      </c>
      <c r="K93" s="166">
        <f t="shared" si="26"/>
        <v>17.936874518860662</v>
      </c>
      <c r="L93" s="166">
        <f t="shared" si="26"/>
        <v>17.936874518860662</v>
      </c>
      <c r="M93" s="166">
        <f t="shared" si="26"/>
        <v>17.859892224788297</v>
      </c>
      <c r="N93" s="166">
        <f t="shared" si="26"/>
        <v>18.860662047729022</v>
      </c>
      <c r="O93" s="166">
        <f t="shared" si="26"/>
        <v>18.629715165511929</v>
      </c>
      <c r="P93" s="166">
        <f t="shared" si="26"/>
        <v>18.167821401077749</v>
      </c>
      <c r="Q93" s="166">
        <f t="shared" si="26"/>
        <v>18.244803695150114</v>
      </c>
      <c r="R93" s="166">
        <f t="shared" si="26"/>
        <v>18.552732871439567</v>
      </c>
      <c r="S93" s="166">
        <f t="shared" si="26"/>
        <v>19.091608929946108</v>
      </c>
      <c r="T93" s="166">
        <f t="shared" si="26"/>
        <v>21.016166281755197</v>
      </c>
      <c r="U93" s="166">
        <f t="shared" si="26"/>
        <v>22.324865280985371</v>
      </c>
      <c r="V93" s="166">
        <f t="shared" si="26"/>
        <v>23.017705927636644</v>
      </c>
      <c r="W93" s="166">
        <f t="shared" si="26"/>
        <v>22.478829869130099</v>
      </c>
      <c r="X93" s="166">
        <f t="shared" si="26"/>
        <v>21.632024634334101</v>
      </c>
      <c r="Y93" s="166">
        <f t="shared" si="26"/>
        <v>20.862201693610469</v>
      </c>
      <c r="Z93" s="166">
        <f t="shared" si="26"/>
        <v>17.859892224788297</v>
      </c>
      <c r="AA93" s="166">
        <f t="shared" si="26"/>
        <v>15.62740569668976</v>
      </c>
      <c r="AB93" s="166">
        <f t="shared" si="26"/>
        <v>14.370028226841159</v>
      </c>
      <c r="AC93" s="44" t="s">
        <v>325</v>
      </c>
      <c r="AD93" s="473"/>
    </row>
    <row r="94" spans="1:30">
      <c r="A94" s="741"/>
      <c r="B94" s="747"/>
      <c r="C94" s="41" t="s">
        <v>17</v>
      </c>
      <c r="D94" s="49">
        <v>224.4</v>
      </c>
      <c r="E94" s="49">
        <v>208.79999999999998</v>
      </c>
      <c r="F94" s="49">
        <v>196.8</v>
      </c>
      <c r="G94" s="49">
        <v>195.6</v>
      </c>
      <c r="H94" s="49">
        <v>194.39999999999998</v>
      </c>
      <c r="I94" s="49">
        <v>199.2</v>
      </c>
      <c r="J94" s="49">
        <v>228</v>
      </c>
      <c r="K94" s="49">
        <v>279.60000000000002</v>
      </c>
      <c r="L94" s="49">
        <v>279.60000000000002</v>
      </c>
      <c r="M94" s="49">
        <v>278.39999999999998</v>
      </c>
      <c r="N94" s="49">
        <v>294</v>
      </c>
      <c r="O94" s="49">
        <v>290.39999999999998</v>
      </c>
      <c r="P94" s="49">
        <v>283.2</v>
      </c>
      <c r="Q94" s="49">
        <v>284.39999999999998</v>
      </c>
      <c r="R94" s="49">
        <v>289.2</v>
      </c>
      <c r="S94" s="49">
        <v>297.59999999999997</v>
      </c>
      <c r="T94" s="49">
        <v>327.60000000000002</v>
      </c>
      <c r="U94" s="49">
        <v>348</v>
      </c>
      <c r="V94" s="49">
        <v>358.8</v>
      </c>
      <c r="W94" s="49">
        <v>350.4</v>
      </c>
      <c r="X94" s="49">
        <v>337.2</v>
      </c>
      <c r="Y94" s="49">
        <v>325.2</v>
      </c>
      <c r="Z94" s="49">
        <v>278.39999999999998</v>
      </c>
      <c r="AA94" s="49">
        <v>243.6</v>
      </c>
      <c r="AB94" s="49">
        <v>224</v>
      </c>
      <c r="AC94" s="26" t="s">
        <v>144</v>
      </c>
      <c r="AD94" s="93"/>
    </row>
    <row r="95" spans="1:30" ht="13.5" thickBot="1">
      <c r="A95" s="742"/>
      <c r="B95" s="748"/>
      <c r="C95" s="45" t="s">
        <v>18</v>
      </c>
      <c r="D95" s="46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7"/>
      <c r="Z95" s="47"/>
      <c r="AA95" s="47"/>
      <c r="AB95" s="48"/>
      <c r="AC95" s="44"/>
      <c r="AD95" s="93"/>
    </row>
    <row r="96" spans="1:30">
      <c r="A96" s="740" t="s">
        <v>56</v>
      </c>
      <c r="B96" s="743" t="s">
        <v>57</v>
      </c>
      <c r="C96" s="39" t="s">
        <v>17</v>
      </c>
      <c r="D96" s="166">
        <f t="shared" ref="D96:AB96" si="27">D97/(1.732*10*0.9)</f>
        <v>27.174749807544259</v>
      </c>
      <c r="E96" s="166">
        <f t="shared" si="27"/>
        <v>24.40338722093918</v>
      </c>
      <c r="F96" s="166">
        <f t="shared" si="27"/>
        <v>22.709776751347189</v>
      </c>
      <c r="G96" s="166">
        <f t="shared" si="27"/>
        <v>20.631254811393379</v>
      </c>
      <c r="H96" s="166">
        <f t="shared" si="27"/>
        <v>20.092378752886837</v>
      </c>
      <c r="I96" s="166">
        <f t="shared" si="27"/>
        <v>20.477290223248652</v>
      </c>
      <c r="J96" s="166">
        <f t="shared" si="27"/>
        <v>22.940723633564279</v>
      </c>
      <c r="K96" s="166">
        <f t="shared" si="27"/>
        <v>27.713625866050801</v>
      </c>
      <c r="L96" s="166">
        <f t="shared" si="27"/>
        <v>34.334103156274061</v>
      </c>
      <c r="M96" s="166">
        <f t="shared" si="27"/>
        <v>41.724403387220939</v>
      </c>
      <c r="N96" s="166">
        <f t="shared" si="27"/>
        <v>44.7267128560431</v>
      </c>
      <c r="O96" s="166">
        <f t="shared" si="27"/>
        <v>44.7267128560431</v>
      </c>
      <c r="P96" s="166">
        <f t="shared" si="27"/>
        <v>45.881447267128557</v>
      </c>
      <c r="Q96" s="166">
        <f t="shared" si="27"/>
        <v>45.419553502694377</v>
      </c>
      <c r="R96" s="166">
        <f t="shared" si="27"/>
        <v>45.111624326404929</v>
      </c>
      <c r="S96" s="166">
        <f t="shared" si="27"/>
        <v>46.651270207852193</v>
      </c>
      <c r="T96" s="166">
        <f t="shared" si="27"/>
        <v>48.652809853733643</v>
      </c>
      <c r="U96" s="166">
        <f t="shared" si="27"/>
        <v>51.732101616628171</v>
      </c>
      <c r="V96" s="166">
        <f t="shared" si="27"/>
        <v>51.11624326404926</v>
      </c>
      <c r="W96" s="166">
        <f t="shared" si="27"/>
        <v>50.192455735180907</v>
      </c>
      <c r="X96" s="166">
        <f t="shared" si="27"/>
        <v>43.648960739030016</v>
      </c>
      <c r="Y96" s="166">
        <f t="shared" si="27"/>
        <v>39.722863741339495</v>
      </c>
      <c r="Z96" s="166">
        <f t="shared" si="27"/>
        <v>35.565819861431869</v>
      </c>
      <c r="AA96" s="166">
        <f t="shared" si="27"/>
        <v>31.562740569668975</v>
      </c>
      <c r="AB96" s="166">
        <f t="shared" si="27"/>
        <v>27.585322042596868</v>
      </c>
      <c r="AC96" s="44" t="s">
        <v>325</v>
      </c>
      <c r="AD96" s="473"/>
    </row>
    <row r="97" spans="1:30">
      <c r="A97" s="741"/>
      <c r="B97" s="744"/>
      <c r="C97" s="55" t="s">
        <v>33</v>
      </c>
      <c r="D97" s="49">
        <v>423.59999999999997</v>
      </c>
      <c r="E97" s="49">
        <v>380.4</v>
      </c>
      <c r="F97" s="49">
        <v>354</v>
      </c>
      <c r="G97" s="49">
        <v>321.60000000000002</v>
      </c>
      <c r="H97" s="49">
        <v>313.20000000000005</v>
      </c>
      <c r="I97" s="49">
        <v>319.2</v>
      </c>
      <c r="J97" s="49">
        <v>357.6</v>
      </c>
      <c r="K97" s="49">
        <v>431.99999999999994</v>
      </c>
      <c r="L97" s="49">
        <v>535.20000000000005</v>
      </c>
      <c r="M97" s="49">
        <v>650.4</v>
      </c>
      <c r="N97" s="49">
        <v>697.19999999999993</v>
      </c>
      <c r="O97" s="49">
        <v>697.19999999999993</v>
      </c>
      <c r="P97" s="49">
        <v>715.2</v>
      </c>
      <c r="Q97" s="49">
        <v>708</v>
      </c>
      <c r="R97" s="49">
        <v>703.2</v>
      </c>
      <c r="S97" s="49">
        <v>727.2</v>
      </c>
      <c r="T97" s="49">
        <v>758.40000000000009</v>
      </c>
      <c r="U97" s="49">
        <v>806.4</v>
      </c>
      <c r="V97" s="49">
        <v>796.8</v>
      </c>
      <c r="W97" s="49">
        <v>782.4</v>
      </c>
      <c r="X97" s="49">
        <v>680.4</v>
      </c>
      <c r="Y97" s="49">
        <v>619.20000000000005</v>
      </c>
      <c r="Z97" s="49">
        <v>554.4</v>
      </c>
      <c r="AA97" s="49">
        <v>492</v>
      </c>
      <c r="AB97" s="49">
        <v>430</v>
      </c>
      <c r="AC97" s="26" t="s">
        <v>144</v>
      </c>
      <c r="AD97" s="93"/>
    </row>
    <row r="98" spans="1:30" ht="13.5" thickBot="1">
      <c r="A98" s="742"/>
      <c r="B98" s="745"/>
      <c r="C98" s="61" t="s">
        <v>18</v>
      </c>
      <c r="D98" s="46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8"/>
      <c r="AC98" s="44"/>
      <c r="AD98" s="93"/>
    </row>
    <row r="99" spans="1:30">
      <c r="A99" s="740" t="s">
        <v>58</v>
      </c>
      <c r="B99" s="746" t="s">
        <v>59</v>
      </c>
      <c r="C99" s="41" t="s">
        <v>16</v>
      </c>
      <c r="D99" s="166">
        <f t="shared" ref="D99:AB99" si="28">D100/(1.732*10*0.9)</f>
        <v>44.110854503464196</v>
      </c>
      <c r="E99" s="166">
        <f t="shared" si="28"/>
        <v>40.877598152424945</v>
      </c>
      <c r="F99" s="166">
        <f t="shared" si="28"/>
        <v>39.568899153194764</v>
      </c>
      <c r="G99" s="166">
        <f t="shared" si="28"/>
        <v>38.414164742109307</v>
      </c>
      <c r="H99" s="166">
        <f t="shared" si="28"/>
        <v>38.337182448036941</v>
      </c>
      <c r="I99" s="166">
        <f t="shared" si="28"/>
        <v>39.568899153194764</v>
      </c>
      <c r="J99" s="166">
        <f t="shared" si="28"/>
        <v>44.572748267898376</v>
      </c>
      <c r="K99" s="166">
        <f t="shared" si="28"/>
        <v>55.19630484988452</v>
      </c>
      <c r="L99" s="166">
        <f t="shared" si="28"/>
        <v>69.89992301770593</v>
      </c>
      <c r="M99" s="166">
        <f t="shared" si="28"/>
        <v>79.753656658968438</v>
      </c>
      <c r="N99" s="166">
        <f t="shared" si="28"/>
        <v>97.061842442904791</v>
      </c>
      <c r="O99" s="166">
        <f t="shared" si="28"/>
        <v>97.074672825250175</v>
      </c>
      <c r="P99" s="166">
        <f t="shared" si="28"/>
        <v>95.842956120092367</v>
      </c>
      <c r="Q99" s="166">
        <f t="shared" si="28"/>
        <v>97.074672825250175</v>
      </c>
      <c r="R99" s="166">
        <f t="shared" si="28"/>
        <v>96.843725943033093</v>
      </c>
      <c r="S99" s="166">
        <f t="shared" si="28"/>
        <v>96.61277906081601</v>
      </c>
      <c r="T99" s="166">
        <f t="shared" si="28"/>
        <v>100.92378752886835</v>
      </c>
      <c r="U99" s="166">
        <f t="shared" si="28"/>
        <v>100.91095714652296</v>
      </c>
      <c r="V99" s="166">
        <f t="shared" si="28"/>
        <v>100.71850141134205</v>
      </c>
      <c r="W99" s="166">
        <f t="shared" si="28"/>
        <v>96.869386707723891</v>
      </c>
      <c r="X99" s="166">
        <f t="shared" si="28"/>
        <v>70.438799076212462</v>
      </c>
      <c r="Y99" s="166">
        <f t="shared" si="28"/>
        <v>63.895304080061585</v>
      </c>
      <c r="Z99" s="166">
        <f t="shared" si="28"/>
        <v>57.120862201693605</v>
      </c>
      <c r="AA99" s="166">
        <f t="shared" si="28"/>
        <v>51.193225558121625</v>
      </c>
      <c r="AB99" s="166">
        <f t="shared" si="28"/>
        <v>44.264819091608928</v>
      </c>
      <c r="AC99" s="44" t="s">
        <v>325</v>
      </c>
      <c r="AD99" s="473"/>
    </row>
    <row r="100" spans="1:30">
      <c r="A100" s="741"/>
      <c r="B100" s="747"/>
      <c r="C100" s="41" t="s">
        <v>17</v>
      </c>
      <c r="D100" s="49">
        <v>687.59999999999991</v>
      </c>
      <c r="E100" s="49">
        <v>637.20000000000005</v>
      </c>
      <c r="F100" s="49">
        <v>616.80000000000007</v>
      </c>
      <c r="G100" s="49">
        <v>598.79999999999995</v>
      </c>
      <c r="H100" s="49">
        <v>597.59999999999991</v>
      </c>
      <c r="I100" s="49">
        <v>616.80000000000007</v>
      </c>
      <c r="J100" s="49">
        <v>694.8</v>
      </c>
      <c r="K100" s="49">
        <v>860.4</v>
      </c>
      <c r="L100" s="49">
        <v>1089.6000000000001</v>
      </c>
      <c r="M100" s="49">
        <v>1243.2</v>
      </c>
      <c r="N100" s="49">
        <v>1513</v>
      </c>
      <c r="O100" s="49">
        <v>1513.1999999999998</v>
      </c>
      <c r="P100" s="49">
        <v>1494</v>
      </c>
      <c r="Q100" s="49">
        <v>1513.1999999999998</v>
      </c>
      <c r="R100" s="49">
        <v>1509.6</v>
      </c>
      <c r="S100" s="49">
        <v>1506</v>
      </c>
      <c r="T100" s="49">
        <v>1573.1999999999998</v>
      </c>
      <c r="U100" s="49">
        <v>1573</v>
      </c>
      <c r="V100" s="49">
        <v>1570</v>
      </c>
      <c r="W100" s="49">
        <v>1510</v>
      </c>
      <c r="X100" s="49">
        <v>1098</v>
      </c>
      <c r="Y100" s="49">
        <v>996</v>
      </c>
      <c r="Z100" s="49">
        <v>890.4</v>
      </c>
      <c r="AA100" s="49">
        <v>798</v>
      </c>
      <c r="AB100" s="49">
        <v>690</v>
      </c>
      <c r="AC100" s="26" t="s">
        <v>144</v>
      </c>
      <c r="AD100" s="93"/>
    </row>
    <row r="101" spans="1:30" ht="13.5" thickBot="1">
      <c r="A101" s="742"/>
      <c r="B101" s="748"/>
      <c r="C101" s="61" t="s">
        <v>18</v>
      </c>
      <c r="D101" s="56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44"/>
      <c r="AD101" s="93"/>
    </row>
    <row r="102" spans="1:30">
      <c r="A102" s="740" t="s">
        <v>38</v>
      </c>
      <c r="B102" s="746" t="s">
        <v>436</v>
      </c>
      <c r="C102" s="41" t="s">
        <v>16</v>
      </c>
      <c r="D102" s="166">
        <v>9</v>
      </c>
      <c r="E102" s="166">
        <f t="shared" ref="E102:AB102" si="29">E103/(1.732*10*0.9)</f>
        <v>6.5434949961508861</v>
      </c>
      <c r="F102" s="166">
        <f t="shared" si="29"/>
        <v>6.3895304080061575</v>
      </c>
      <c r="G102" s="166">
        <f t="shared" si="29"/>
        <v>6.3895304080061575</v>
      </c>
      <c r="H102" s="166">
        <f t="shared" si="29"/>
        <v>6.3125481139337953</v>
      </c>
      <c r="I102" s="166">
        <f t="shared" si="29"/>
        <v>6.2355658198614305</v>
      </c>
      <c r="J102" s="166">
        <f t="shared" si="29"/>
        <v>6.7744418783679752</v>
      </c>
      <c r="K102" s="166">
        <f t="shared" si="29"/>
        <v>7.2363356428021559</v>
      </c>
      <c r="L102" s="166">
        <f t="shared" si="29"/>
        <v>7.6212471131639727</v>
      </c>
      <c r="M102" s="166">
        <f t="shared" si="29"/>
        <v>9.699769053117782</v>
      </c>
      <c r="N102" s="166">
        <f t="shared" si="29"/>
        <v>10.392609699769052</v>
      </c>
      <c r="O102" s="166">
        <f t="shared" si="29"/>
        <v>10.54657428791378</v>
      </c>
      <c r="P102" s="166">
        <f t="shared" si="29"/>
        <v>10.469591993841416</v>
      </c>
      <c r="Q102" s="166">
        <f t="shared" si="29"/>
        <v>11.085450346420322</v>
      </c>
      <c r="R102" s="166">
        <f t="shared" si="29"/>
        <v>11.162432640492685</v>
      </c>
      <c r="S102" s="166">
        <f t="shared" si="29"/>
        <v>11.239414934565049</v>
      </c>
      <c r="T102" s="166">
        <f t="shared" si="29"/>
        <v>11.778290993071593</v>
      </c>
      <c r="U102" s="166">
        <f t="shared" si="29"/>
        <v>11.547344110854503</v>
      </c>
      <c r="V102" s="166">
        <f t="shared" si="29"/>
        <v>11.085450346420322</v>
      </c>
      <c r="W102" s="166">
        <f t="shared" si="29"/>
        <v>10.469591993841416</v>
      </c>
      <c r="X102" s="166">
        <f t="shared" si="29"/>
        <v>10.77752117013087</v>
      </c>
      <c r="Y102" s="166">
        <f t="shared" si="29"/>
        <v>10.238645111624326</v>
      </c>
      <c r="Z102" s="166">
        <f t="shared" si="29"/>
        <v>8.7759815242494223</v>
      </c>
      <c r="AA102" s="166">
        <f t="shared" si="29"/>
        <v>8.0831408775981526</v>
      </c>
      <c r="AB102" s="166">
        <f t="shared" si="29"/>
        <v>8.0831408775981526</v>
      </c>
      <c r="AC102" s="44" t="s">
        <v>325</v>
      </c>
      <c r="AD102" s="93"/>
    </row>
    <row r="103" spans="1:30">
      <c r="A103" s="741"/>
      <c r="B103" s="747"/>
      <c r="C103" s="41" t="s">
        <v>17</v>
      </c>
      <c r="D103" s="81">
        <v>107.99999999999999</v>
      </c>
      <c r="E103" s="81">
        <v>102.00000000000001</v>
      </c>
      <c r="F103" s="50">
        <v>99.6</v>
      </c>
      <c r="G103" s="50">
        <v>99.6</v>
      </c>
      <c r="H103" s="50">
        <v>98.4</v>
      </c>
      <c r="I103" s="50">
        <v>97.199999999999989</v>
      </c>
      <c r="J103" s="50">
        <v>105.60000000000001</v>
      </c>
      <c r="K103" s="50">
        <v>112.80000000000001</v>
      </c>
      <c r="L103" s="50">
        <v>118.80000000000001</v>
      </c>
      <c r="M103" s="50">
        <v>151.19999999999999</v>
      </c>
      <c r="N103" s="50">
        <v>162</v>
      </c>
      <c r="O103" s="50">
        <v>164.4</v>
      </c>
      <c r="P103" s="50">
        <v>163.19999999999999</v>
      </c>
      <c r="Q103" s="50">
        <v>172.79999999999998</v>
      </c>
      <c r="R103" s="50">
        <v>174</v>
      </c>
      <c r="S103" s="50">
        <v>175.2</v>
      </c>
      <c r="T103" s="50">
        <v>183.6</v>
      </c>
      <c r="U103" s="50">
        <v>180</v>
      </c>
      <c r="V103" s="50">
        <v>172.79999999999998</v>
      </c>
      <c r="W103" s="50">
        <v>163.19999999999999</v>
      </c>
      <c r="X103" s="50">
        <v>168</v>
      </c>
      <c r="Y103" s="50">
        <v>159.6</v>
      </c>
      <c r="Z103" s="50">
        <v>136.80000000000001</v>
      </c>
      <c r="AA103" s="50">
        <v>126.00000000000001</v>
      </c>
      <c r="AB103" s="50">
        <v>126</v>
      </c>
      <c r="AC103" s="26" t="s">
        <v>144</v>
      </c>
      <c r="AD103" s="93"/>
    </row>
    <row r="104" spans="1:30" ht="13.5" thickBot="1">
      <c r="A104" s="742"/>
      <c r="B104" s="748"/>
      <c r="C104" s="61" t="s">
        <v>18</v>
      </c>
      <c r="D104" s="56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44"/>
      <c r="AD104" s="93"/>
    </row>
    <row r="105" spans="1:30">
      <c r="A105" s="740" t="s">
        <v>29</v>
      </c>
      <c r="B105" s="746" t="s">
        <v>61</v>
      </c>
      <c r="C105" s="41" t="s">
        <v>16</v>
      </c>
      <c r="D105" s="166">
        <f t="shared" ref="D105:AB105" si="30">D106/(1.732*10*0.9)</f>
        <v>28.329484218629712</v>
      </c>
      <c r="E105" s="166">
        <f t="shared" si="30"/>
        <v>25.173210161662816</v>
      </c>
      <c r="F105" s="166">
        <f t="shared" si="30"/>
        <v>23.941493456505</v>
      </c>
      <c r="G105" s="166">
        <f t="shared" si="30"/>
        <v>23.171670515781368</v>
      </c>
      <c r="H105" s="166">
        <f t="shared" si="30"/>
        <v>22.016936104695919</v>
      </c>
      <c r="I105" s="166">
        <f t="shared" si="30"/>
        <v>22.786759045419551</v>
      </c>
      <c r="J105" s="166">
        <f t="shared" si="30"/>
        <v>26.712856043110087</v>
      </c>
      <c r="K105" s="166">
        <f t="shared" si="30"/>
        <v>33.872209391839874</v>
      </c>
      <c r="L105" s="166">
        <f t="shared" si="30"/>
        <v>44.264819091608928</v>
      </c>
      <c r="M105" s="166">
        <f t="shared" si="30"/>
        <v>52.732871439568903</v>
      </c>
      <c r="N105" s="166">
        <f t="shared" si="30"/>
        <v>55.812163202463431</v>
      </c>
      <c r="O105" s="166">
        <f t="shared" si="30"/>
        <v>55.812163202463424</v>
      </c>
      <c r="P105" s="166">
        <f t="shared" si="30"/>
        <v>55.350269438029251</v>
      </c>
      <c r="Q105" s="166">
        <f t="shared" si="30"/>
        <v>52.88683602771362</v>
      </c>
      <c r="R105" s="166">
        <f t="shared" si="30"/>
        <v>52.963818321785986</v>
      </c>
      <c r="S105" s="166">
        <f t="shared" si="30"/>
        <v>54.349499615088519</v>
      </c>
      <c r="T105" s="166">
        <f t="shared" si="30"/>
        <v>58.583525789068517</v>
      </c>
      <c r="U105" s="166">
        <f t="shared" si="30"/>
        <v>58.8144726712856</v>
      </c>
      <c r="V105" s="166">
        <f t="shared" si="30"/>
        <v>58.827303053630992</v>
      </c>
      <c r="W105" s="166">
        <f t="shared" si="30"/>
        <v>52.732871439568896</v>
      </c>
      <c r="X105" s="166">
        <f t="shared" si="30"/>
        <v>47.421093148575828</v>
      </c>
      <c r="Y105" s="166">
        <f t="shared" si="30"/>
        <v>43.648960739030016</v>
      </c>
      <c r="Z105" s="166">
        <f t="shared" si="30"/>
        <v>37.644341801385679</v>
      </c>
      <c r="AA105" s="166">
        <f t="shared" si="30"/>
        <v>31.870669745958427</v>
      </c>
      <c r="AB105" s="166">
        <f t="shared" si="30"/>
        <v>27.970233512958686</v>
      </c>
      <c r="AC105" s="44" t="s">
        <v>325</v>
      </c>
      <c r="AD105" s="473"/>
    </row>
    <row r="106" spans="1:30">
      <c r="A106" s="741"/>
      <c r="B106" s="747"/>
      <c r="C106" s="41" t="s">
        <v>17</v>
      </c>
      <c r="D106" s="49">
        <v>441.59999999999997</v>
      </c>
      <c r="E106" s="49">
        <v>392.4</v>
      </c>
      <c r="F106" s="49">
        <v>373.2</v>
      </c>
      <c r="G106" s="49">
        <v>361.2</v>
      </c>
      <c r="H106" s="49">
        <v>343.2</v>
      </c>
      <c r="I106" s="49">
        <v>355.2</v>
      </c>
      <c r="J106" s="49">
        <v>416.40000000000003</v>
      </c>
      <c r="K106" s="49">
        <v>528</v>
      </c>
      <c r="L106" s="49">
        <v>690</v>
      </c>
      <c r="M106" s="49">
        <v>822.00000000000011</v>
      </c>
      <c r="N106" s="49">
        <v>870</v>
      </c>
      <c r="O106" s="49">
        <v>869.99999999999989</v>
      </c>
      <c r="P106" s="49">
        <v>862.80000000000007</v>
      </c>
      <c r="Q106" s="49">
        <v>824.4</v>
      </c>
      <c r="R106" s="49">
        <v>825.6</v>
      </c>
      <c r="S106" s="49">
        <v>847.19999999999993</v>
      </c>
      <c r="T106" s="49">
        <v>913.2</v>
      </c>
      <c r="U106" s="49">
        <v>916.8</v>
      </c>
      <c r="V106" s="49">
        <v>917</v>
      </c>
      <c r="W106" s="49">
        <v>822</v>
      </c>
      <c r="X106" s="49">
        <v>739.2</v>
      </c>
      <c r="Y106" s="49">
        <v>680.4</v>
      </c>
      <c r="Z106" s="49">
        <v>586.79999999999995</v>
      </c>
      <c r="AA106" s="49">
        <v>496.8</v>
      </c>
      <c r="AB106" s="49">
        <v>436</v>
      </c>
      <c r="AC106" s="26" t="s">
        <v>144</v>
      </c>
      <c r="AD106" s="93"/>
    </row>
    <row r="107" spans="1:30" ht="13.5" thickBot="1">
      <c r="A107" s="742"/>
      <c r="B107" s="748"/>
      <c r="C107" s="61" t="s">
        <v>18</v>
      </c>
      <c r="D107" s="56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44"/>
      <c r="AD107" s="93"/>
    </row>
    <row r="108" spans="1:30">
      <c r="A108" s="740" t="s">
        <v>46</v>
      </c>
      <c r="B108" s="743" t="s">
        <v>437</v>
      </c>
      <c r="C108" s="41" t="s">
        <v>16</v>
      </c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44"/>
      <c r="AD108" s="93"/>
    </row>
    <row r="109" spans="1:30">
      <c r="A109" s="741"/>
      <c r="B109" s="744"/>
      <c r="C109" s="41" t="s">
        <v>17</v>
      </c>
      <c r="D109" s="788" t="s">
        <v>50</v>
      </c>
      <c r="E109" s="789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44"/>
      <c r="AD109" s="93"/>
    </row>
    <row r="110" spans="1:30" ht="13.5" thickBot="1">
      <c r="A110" s="742"/>
      <c r="B110" s="745"/>
      <c r="C110" s="61" t="s">
        <v>18</v>
      </c>
      <c r="D110" s="58"/>
      <c r="E110" s="58"/>
      <c r="F110" s="58"/>
      <c r="G110" s="58"/>
      <c r="H110" s="58"/>
      <c r="I110" s="58"/>
      <c r="J110" s="58"/>
      <c r="K110" s="58"/>
      <c r="L110" s="58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44"/>
      <c r="AD110" s="93"/>
    </row>
    <row r="111" spans="1:30">
      <c r="A111" s="740" t="s">
        <v>44</v>
      </c>
      <c r="B111" s="746" t="s">
        <v>62</v>
      </c>
      <c r="C111" s="41" t="s">
        <v>16</v>
      </c>
      <c r="D111" s="166">
        <f t="shared" ref="D111:AB111" si="31">D112/(1.732*10*0.9)</f>
        <v>19.630484988452654</v>
      </c>
      <c r="E111" s="166">
        <f t="shared" si="31"/>
        <v>19.47652040030793</v>
      </c>
      <c r="F111" s="166">
        <f t="shared" si="31"/>
        <v>19.47652040030793</v>
      </c>
      <c r="G111" s="166">
        <f t="shared" si="31"/>
        <v>19.399538106235564</v>
      </c>
      <c r="H111" s="166">
        <f t="shared" si="31"/>
        <v>18.090839107005387</v>
      </c>
      <c r="I111" s="166">
        <f t="shared" si="31"/>
        <v>17.244033872209393</v>
      </c>
      <c r="J111" s="166">
        <f t="shared" si="31"/>
        <v>17.244033872209393</v>
      </c>
      <c r="K111" s="166">
        <f t="shared" si="31"/>
        <v>19.861431870669747</v>
      </c>
      <c r="L111" s="166">
        <f t="shared" si="31"/>
        <v>28.791377983063896</v>
      </c>
      <c r="M111" s="166">
        <f t="shared" si="31"/>
        <v>35.103926096997689</v>
      </c>
      <c r="N111" s="166">
        <f t="shared" si="31"/>
        <v>38.029253271747493</v>
      </c>
      <c r="O111" s="166">
        <f t="shared" si="31"/>
        <v>37.644341801385679</v>
      </c>
      <c r="P111" s="166">
        <f t="shared" si="31"/>
        <v>38.260200153964583</v>
      </c>
      <c r="Q111" s="166">
        <f t="shared" si="31"/>
        <v>34.41108545034642</v>
      </c>
      <c r="R111" s="166">
        <f t="shared" si="31"/>
        <v>34.257120862201688</v>
      </c>
      <c r="S111" s="166">
        <f t="shared" si="31"/>
        <v>32.409545804464969</v>
      </c>
      <c r="T111" s="166">
        <f t="shared" si="31"/>
        <v>30.638953040800615</v>
      </c>
      <c r="U111" s="166">
        <f t="shared" si="31"/>
        <v>27.713625866050801</v>
      </c>
      <c r="V111" s="166">
        <f t="shared" si="31"/>
        <v>26.327944572748269</v>
      </c>
      <c r="W111" s="166">
        <f t="shared" si="31"/>
        <v>21.555042340261739</v>
      </c>
      <c r="X111" s="166">
        <f t="shared" si="31"/>
        <v>22.093918398768281</v>
      </c>
      <c r="Y111" s="166">
        <f t="shared" si="31"/>
        <v>21.709006928406463</v>
      </c>
      <c r="Z111" s="166">
        <f t="shared" si="31"/>
        <v>19.553502694380292</v>
      </c>
      <c r="AA111" s="166">
        <f t="shared" si="31"/>
        <v>21.093148575827559</v>
      </c>
      <c r="AB111" s="166">
        <f t="shared" si="31"/>
        <v>19.630484988452654</v>
      </c>
      <c r="AC111" s="44" t="s">
        <v>325</v>
      </c>
      <c r="AD111" s="473"/>
    </row>
    <row r="112" spans="1:30">
      <c r="A112" s="741"/>
      <c r="B112" s="747"/>
      <c r="C112" s="55" t="s">
        <v>17</v>
      </c>
      <c r="D112" s="49">
        <v>306</v>
      </c>
      <c r="E112" s="49">
        <v>303.60000000000002</v>
      </c>
      <c r="F112" s="49">
        <v>303.60000000000002</v>
      </c>
      <c r="G112" s="49">
        <v>302.39999999999998</v>
      </c>
      <c r="H112" s="49">
        <v>282</v>
      </c>
      <c r="I112" s="49">
        <v>268.8</v>
      </c>
      <c r="J112" s="49">
        <v>268.8</v>
      </c>
      <c r="K112" s="49">
        <v>309.60000000000002</v>
      </c>
      <c r="L112" s="49">
        <v>448.8</v>
      </c>
      <c r="M112" s="49">
        <v>547.20000000000005</v>
      </c>
      <c r="N112" s="49">
        <v>592.79999999999995</v>
      </c>
      <c r="O112" s="49">
        <v>586.79999999999995</v>
      </c>
      <c r="P112" s="49">
        <v>596.4</v>
      </c>
      <c r="Q112" s="49">
        <v>536.4</v>
      </c>
      <c r="R112" s="49">
        <v>534</v>
      </c>
      <c r="S112" s="49">
        <v>505.2</v>
      </c>
      <c r="T112" s="49">
        <v>477.6</v>
      </c>
      <c r="U112" s="49">
        <v>431.99999999999994</v>
      </c>
      <c r="V112" s="49">
        <v>410.40000000000003</v>
      </c>
      <c r="W112" s="49">
        <v>336</v>
      </c>
      <c r="X112" s="49">
        <v>344.4</v>
      </c>
      <c r="Y112" s="49">
        <v>338.4</v>
      </c>
      <c r="Z112" s="49">
        <v>304.8</v>
      </c>
      <c r="AA112" s="49">
        <v>328.8</v>
      </c>
      <c r="AB112" s="49">
        <v>306</v>
      </c>
      <c r="AC112" s="44" t="s">
        <v>144</v>
      </c>
      <c r="AD112" s="93"/>
    </row>
    <row r="113" spans="1:30" ht="13.5" thickBot="1">
      <c r="A113" s="742"/>
      <c r="B113" s="748"/>
      <c r="C113" s="61" t="s">
        <v>18</v>
      </c>
      <c r="D113" s="167"/>
      <c r="E113" s="270"/>
      <c r="F113" s="270"/>
      <c r="G113" s="270"/>
      <c r="H113" s="270"/>
      <c r="I113" s="270"/>
      <c r="J113" s="270"/>
      <c r="K113" s="270"/>
      <c r="L113" s="270"/>
      <c r="M113" s="270"/>
      <c r="N113" s="270"/>
      <c r="O113" s="270"/>
      <c r="P113" s="270"/>
      <c r="Q113" s="270"/>
      <c r="R113" s="270"/>
      <c r="S113" s="270"/>
      <c r="T113" s="270"/>
      <c r="U113" s="270"/>
      <c r="V113" s="270"/>
      <c r="W113" s="270"/>
      <c r="X113" s="270"/>
      <c r="Y113" s="270"/>
      <c r="Z113" s="270"/>
      <c r="AA113" s="270"/>
      <c r="AB113" s="271"/>
      <c r="AC113" s="44"/>
      <c r="AD113" s="93"/>
    </row>
    <row r="114" spans="1:30">
      <c r="A114" s="740" t="s">
        <v>34</v>
      </c>
      <c r="B114" s="746" t="s">
        <v>430</v>
      </c>
      <c r="C114" s="41" t="s">
        <v>16</v>
      </c>
      <c r="D114" s="166">
        <f t="shared" ref="D114:AB114" si="32">D115/(1.732*10*0.9)</f>
        <v>10.931485758275596</v>
      </c>
      <c r="E114" s="166">
        <f t="shared" si="32"/>
        <v>10.931485758275596</v>
      </c>
      <c r="F114" s="166">
        <f t="shared" si="32"/>
        <v>10.469591993841416</v>
      </c>
      <c r="G114" s="166">
        <f t="shared" si="32"/>
        <v>10.161662817551964</v>
      </c>
      <c r="H114" s="166">
        <f t="shared" si="32"/>
        <v>9.8537336412625081</v>
      </c>
      <c r="I114" s="166">
        <f t="shared" si="32"/>
        <v>10.700538876058506</v>
      </c>
      <c r="J114" s="166">
        <f t="shared" si="32"/>
        <v>10.623556581986142</v>
      </c>
      <c r="K114" s="166">
        <f t="shared" si="32"/>
        <v>13.010007698229405</v>
      </c>
      <c r="L114" s="166">
        <f t="shared" si="32"/>
        <v>18.475750577367204</v>
      </c>
      <c r="M114" s="166">
        <f t="shared" si="32"/>
        <v>22.786759045419551</v>
      </c>
      <c r="N114" s="166">
        <f t="shared" si="32"/>
        <v>25.635103926096999</v>
      </c>
      <c r="O114" s="166">
        <f t="shared" si="32"/>
        <v>25.55812163202463</v>
      </c>
      <c r="P114" s="166">
        <f t="shared" si="32"/>
        <v>25.866050808314085</v>
      </c>
      <c r="Q114" s="166">
        <f t="shared" si="32"/>
        <v>25.712086220169361</v>
      </c>
      <c r="R114" s="166">
        <f t="shared" si="32"/>
        <v>26.943802925327176</v>
      </c>
      <c r="S114" s="166">
        <f t="shared" si="32"/>
        <v>26.943802925327176</v>
      </c>
      <c r="T114" s="166">
        <f t="shared" si="32"/>
        <v>27.636643571978443</v>
      </c>
      <c r="U114" s="166">
        <f t="shared" si="32"/>
        <v>27.585322042596868</v>
      </c>
      <c r="V114" s="166">
        <f t="shared" si="32"/>
        <v>27.585322042596868</v>
      </c>
      <c r="W114" s="166">
        <f t="shared" si="32"/>
        <v>22.773928663074159</v>
      </c>
      <c r="X114" s="166">
        <f t="shared" si="32"/>
        <v>18.629715165511929</v>
      </c>
      <c r="Y114" s="166">
        <f t="shared" si="32"/>
        <v>17.551963048498845</v>
      </c>
      <c r="Z114" s="166">
        <f t="shared" si="32"/>
        <v>16.474210931485757</v>
      </c>
      <c r="AA114" s="166">
        <f t="shared" si="32"/>
        <v>14.934565050038492</v>
      </c>
      <c r="AB114" s="166">
        <f t="shared" si="32"/>
        <v>11.547344110854503</v>
      </c>
      <c r="AC114" s="44" t="s">
        <v>325</v>
      </c>
      <c r="AD114" s="473"/>
    </row>
    <row r="115" spans="1:30">
      <c r="A115" s="741"/>
      <c r="B115" s="747"/>
      <c r="C115" s="55" t="s">
        <v>17</v>
      </c>
      <c r="D115" s="49">
        <v>170.4</v>
      </c>
      <c r="E115" s="49">
        <v>170.4</v>
      </c>
      <c r="F115" s="49">
        <v>163.19999999999999</v>
      </c>
      <c r="G115" s="49">
        <v>158.4</v>
      </c>
      <c r="H115" s="49">
        <v>153.6</v>
      </c>
      <c r="I115" s="49">
        <v>166.79999999999998</v>
      </c>
      <c r="J115" s="49">
        <v>165.6</v>
      </c>
      <c r="K115" s="49">
        <v>202.79999999999998</v>
      </c>
      <c r="L115" s="49">
        <v>288</v>
      </c>
      <c r="M115" s="49">
        <v>355.2</v>
      </c>
      <c r="N115" s="49">
        <v>399.6</v>
      </c>
      <c r="O115" s="49">
        <v>398.4</v>
      </c>
      <c r="P115" s="49">
        <v>403.2</v>
      </c>
      <c r="Q115" s="49">
        <v>400.8</v>
      </c>
      <c r="R115" s="49">
        <v>420.00000000000006</v>
      </c>
      <c r="S115" s="49">
        <v>420.00000000000006</v>
      </c>
      <c r="T115" s="49">
        <v>430.8</v>
      </c>
      <c r="U115" s="49">
        <v>430</v>
      </c>
      <c r="V115" s="49">
        <v>430</v>
      </c>
      <c r="W115" s="49">
        <v>355</v>
      </c>
      <c r="X115" s="49">
        <v>290.39999999999998</v>
      </c>
      <c r="Y115" s="49">
        <v>273.60000000000002</v>
      </c>
      <c r="Z115" s="49">
        <v>256.8</v>
      </c>
      <c r="AA115" s="49">
        <v>232.8</v>
      </c>
      <c r="AB115" s="49">
        <v>180</v>
      </c>
      <c r="AC115" s="26" t="s">
        <v>144</v>
      </c>
      <c r="AD115" s="93"/>
    </row>
    <row r="116" spans="1:30" ht="13.5" thickBot="1">
      <c r="A116" s="742"/>
      <c r="B116" s="748"/>
      <c r="C116" s="61" t="s">
        <v>18</v>
      </c>
      <c r="D116" s="167"/>
      <c r="E116" s="270"/>
      <c r="F116" s="270"/>
      <c r="G116" s="270"/>
      <c r="H116" s="270"/>
      <c r="I116" s="270"/>
      <c r="J116" s="270"/>
      <c r="K116" s="270"/>
      <c r="L116" s="270"/>
      <c r="M116" s="270"/>
      <c r="N116" s="270"/>
      <c r="O116" s="270"/>
      <c r="P116" s="270"/>
      <c r="Q116" s="270"/>
      <c r="R116" s="270"/>
      <c r="S116" s="270"/>
      <c r="T116" s="270"/>
      <c r="U116" s="270"/>
      <c r="V116" s="270"/>
      <c r="W116" s="270"/>
      <c r="X116" s="270"/>
      <c r="Y116" s="270"/>
      <c r="Z116" s="270"/>
      <c r="AA116" s="270"/>
      <c r="AB116" s="271"/>
      <c r="AC116" s="44"/>
      <c r="AD116" s="93"/>
    </row>
    <row r="117" spans="1:30">
      <c r="A117" s="740" t="s">
        <v>40</v>
      </c>
      <c r="B117" s="746" t="s">
        <v>63</v>
      </c>
      <c r="C117" s="41" t="s">
        <v>16</v>
      </c>
      <c r="D117" s="166">
        <f t="shared" ref="D117:AB117" si="33">D118/(1.732*10*0.9)</f>
        <v>2.7713625866050804</v>
      </c>
      <c r="E117" s="166">
        <f t="shared" si="33"/>
        <v>2.7713625866050804</v>
      </c>
      <c r="F117" s="166">
        <f t="shared" si="33"/>
        <v>2.6943802925327174</v>
      </c>
      <c r="G117" s="166">
        <f t="shared" si="33"/>
        <v>2.7713625866050804</v>
      </c>
      <c r="H117" s="166">
        <f t="shared" si="33"/>
        <v>2.7713625866050804</v>
      </c>
      <c r="I117" s="166">
        <f t="shared" si="33"/>
        <v>2.6943802925327174</v>
      </c>
      <c r="J117" s="166">
        <f t="shared" si="33"/>
        <v>2.7713625866050804</v>
      </c>
      <c r="K117" s="166">
        <f t="shared" si="33"/>
        <v>2.7713625866050804</v>
      </c>
      <c r="L117" s="166">
        <f t="shared" si="33"/>
        <v>2.9253271747498073</v>
      </c>
      <c r="M117" s="166">
        <f t="shared" si="33"/>
        <v>2.8483448806774438</v>
      </c>
      <c r="N117" s="166">
        <f t="shared" si="33"/>
        <v>2.7713625866050804</v>
      </c>
      <c r="O117" s="166">
        <f t="shared" si="33"/>
        <v>2.7713625866050804</v>
      </c>
      <c r="P117" s="166">
        <f t="shared" si="33"/>
        <v>2.9253271747498073</v>
      </c>
      <c r="Q117" s="166">
        <f t="shared" si="33"/>
        <v>2.7713625866050804</v>
      </c>
      <c r="R117" s="166">
        <f t="shared" si="33"/>
        <v>2.7713625866050804</v>
      </c>
      <c r="S117" s="166">
        <f t="shared" si="33"/>
        <v>2.9253271747498073</v>
      </c>
      <c r="T117" s="166">
        <f t="shared" si="33"/>
        <v>3.0792917628945342</v>
      </c>
      <c r="U117" s="166">
        <f t="shared" si="33"/>
        <v>3.2332563510392607</v>
      </c>
      <c r="V117" s="166">
        <f t="shared" si="33"/>
        <v>3.0023094688221703</v>
      </c>
      <c r="W117" s="166">
        <f t="shared" si="33"/>
        <v>3.0023094688221703</v>
      </c>
      <c r="X117" s="166">
        <f t="shared" si="33"/>
        <v>2.8483448806774438</v>
      </c>
      <c r="Y117" s="166">
        <f t="shared" si="33"/>
        <v>2.7713625866050804</v>
      </c>
      <c r="Z117" s="166">
        <f t="shared" si="33"/>
        <v>2.6943802925327174</v>
      </c>
      <c r="AA117" s="166">
        <f t="shared" si="33"/>
        <v>2.9253271747498073</v>
      </c>
      <c r="AB117" s="166">
        <f t="shared" si="33"/>
        <v>2.7585322042596867</v>
      </c>
      <c r="AC117" s="44" t="s">
        <v>325</v>
      </c>
      <c r="AD117" s="473"/>
    </row>
    <row r="118" spans="1:30">
      <c r="A118" s="741"/>
      <c r="B118" s="747"/>
      <c r="C118" s="41" t="s">
        <v>17</v>
      </c>
      <c r="D118" s="49">
        <v>43.199999999999996</v>
      </c>
      <c r="E118" s="49">
        <v>43.199999999999996</v>
      </c>
      <c r="F118" s="49">
        <v>42</v>
      </c>
      <c r="G118" s="49">
        <v>43.199999999999996</v>
      </c>
      <c r="H118" s="49">
        <v>43.199999999999996</v>
      </c>
      <c r="I118" s="49">
        <v>42</v>
      </c>
      <c r="J118" s="49">
        <v>43.199999999999996</v>
      </c>
      <c r="K118" s="49">
        <v>43.199999999999996</v>
      </c>
      <c r="L118" s="49">
        <v>45.6</v>
      </c>
      <c r="M118" s="49">
        <v>44.4</v>
      </c>
      <c r="N118" s="49">
        <v>43.199999999999996</v>
      </c>
      <c r="O118" s="49">
        <v>43.199999999999996</v>
      </c>
      <c r="P118" s="49">
        <v>45.6</v>
      </c>
      <c r="Q118" s="49">
        <v>43.199999999999996</v>
      </c>
      <c r="R118" s="49">
        <v>43.199999999999996</v>
      </c>
      <c r="S118" s="49">
        <v>45.6</v>
      </c>
      <c r="T118" s="49">
        <v>48</v>
      </c>
      <c r="U118" s="49">
        <v>50.4</v>
      </c>
      <c r="V118" s="49">
        <v>46.8</v>
      </c>
      <c r="W118" s="49">
        <v>46.8</v>
      </c>
      <c r="X118" s="49">
        <v>44.4</v>
      </c>
      <c r="Y118" s="49">
        <v>43.199999999999996</v>
      </c>
      <c r="Z118" s="49">
        <v>42</v>
      </c>
      <c r="AA118" s="49">
        <v>45.6</v>
      </c>
      <c r="AB118" s="49">
        <v>43</v>
      </c>
      <c r="AC118" s="44" t="s">
        <v>144</v>
      </c>
      <c r="AD118" s="93"/>
    </row>
    <row r="119" spans="1:30" ht="13.5" thickBot="1">
      <c r="A119" s="742"/>
      <c r="B119" s="748"/>
      <c r="C119" s="61" t="s">
        <v>18</v>
      </c>
      <c r="D119" s="56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44"/>
      <c r="AD119" s="93"/>
    </row>
    <row r="120" spans="1:30">
      <c r="A120" s="740" t="s">
        <v>433</v>
      </c>
      <c r="B120" s="743" t="s">
        <v>434</v>
      </c>
      <c r="C120" s="39" t="s">
        <v>16</v>
      </c>
      <c r="D120" s="166">
        <f>D121/(1.732*10*0.9)</f>
        <v>112.70207852193994</v>
      </c>
      <c r="E120" s="166">
        <f t="shared" ref="E120:AB120" si="34">E121/(1.732*10*0.9)</f>
        <v>105.77367205542724</v>
      </c>
      <c r="F120" s="166">
        <f t="shared" si="34"/>
        <v>102.54041570438801</v>
      </c>
      <c r="G120" s="166">
        <f t="shared" si="34"/>
        <v>100.30792917628946</v>
      </c>
      <c r="H120" s="166">
        <f t="shared" si="34"/>
        <v>97.382602001539624</v>
      </c>
      <c r="I120" s="166">
        <f t="shared" si="34"/>
        <v>99.230177059276357</v>
      </c>
      <c r="J120" s="166">
        <f t="shared" si="34"/>
        <v>108.69899923017704</v>
      </c>
      <c r="K120" s="166">
        <f t="shared" si="34"/>
        <v>131.94765204003079</v>
      </c>
      <c r="L120" s="166">
        <f t="shared" si="34"/>
        <v>171.97844495765975</v>
      </c>
      <c r="M120" s="166">
        <f t="shared" si="34"/>
        <v>202.92532717474981</v>
      </c>
      <c r="N120" s="166">
        <f t="shared" si="34"/>
        <v>229.70233512958683</v>
      </c>
      <c r="O120" s="166">
        <f t="shared" si="34"/>
        <v>229.40723633564275</v>
      </c>
      <c r="P120" s="166">
        <f t="shared" si="34"/>
        <v>228.71439568899152</v>
      </c>
      <c r="Q120" s="166">
        <f t="shared" si="34"/>
        <v>223.94149345650499</v>
      </c>
      <c r="R120" s="166">
        <f t="shared" si="34"/>
        <v>224.94226327944568</v>
      </c>
      <c r="S120" s="166">
        <f t="shared" si="34"/>
        <v>224.48036951501152</v>
      </c>
      <c r="T120" s="166">
        <f t="shared" si="34"/>
        <v>232.64049268668205</v>
      </c>
      <c r="U120" s="166">
        <f t="shared" si="34"/>
        <v>229.80497818835002</v>
      </c>
      <c r="V120" s="166">
        <f t="shared" si="34"/>
        <v>227.5468308955607</v>
      </c>
      <c r="W120" s="166">
        <f t="shared" si="34"/>
        <v>207.40313061329226</v>
      </c>
      <c r="X120" s="166">
        <f t="shared" si="34"/>
        <v>172.20939183987682</v>
      </c>
      <c r="Y120" s="166">
        <f t="shared" si="34"/>
        <v>159.81524249422631</v>
      </c>
      <c r="Z120" s="166">
        <f t="shared" si="34"/>
        <v>142.26327944572748</v>
      </c>
      <c r="AA120" s="166">
        <f t="shared" si="34"/>
        <v>130.10007698229404</v>
      </c>
      <c r="AB120" s="166">
        <f t="shared" si="34"/>
        <v>114.25455478573261</v>
      </c>
      <c r="AC120" s="44" t="s">
        <v>325</v>
      </c>
      <c r="AD120" s="473"/>
    </row>
    <row r="121" spans="1:30">
      <c r="A121" s="741"/>
      <c r="B121" s="744"/>
      <c r="C121" s="41" t="s">
        <v>17</v>
      </c>
      <c r="D121" s="50">
        <f>D100+D103+D106+D112+D115+D118</f>
        <v>1756.8</v>
      </c>
      <c r="E121" s="50">
        <f t="shared" ref="E121:AB121" si="35">E100+E103+E106+E112+E115+E118</f>
        <v>1648.8</v>
      </c>
      <c r="F121" s="50">
        <f t="shared" si="35"/>
        <v>1598.4000000000003</v>
      </c>
      <c r="G121" s="50">
        <f t="shared" si="35"/>
        <v>1563.6000000000001</v>
      </c>
      <c r="H121" s="50">
        <f t="shared" si="35"/>
        <v>1517.9999999999998</v>
      </c>
      <c r="I121" s="50">
        <f t="shared" si="35"/>
        <v>1546.8</v>
      </c>
      <c r="J121" s="50">
        <f t="shared" si="35"/>
        <v>1694.3999999999999</v>
      </c>
      <c r="K121" s="50">
        <f t="shared" si="35"/>
        <v>2056.8000000000002</v>
      </c>
      <c r="L121" s="50">
        <f t="shared" si="35"/>
        <v>2680.8</v>
      </c>
      <c r="M121" s="50">
        <f t="shared" si="35"/>
        <v>3163.2000000000003</v>
      </c>
      <c r="N121" s="50">
        <f t="shared" si="35"/>
        <v>3580.6</v>
      </c>
      <c r="O121" s="50">
        <f t="shared" si="35"/>
        <v>3575.9999999999995</v>
      </c>
      <c r="P121" s="50">
        <f t="shared" si="35"/>
        <v>3565.2</v>
      </c>
      <c r="Q121" s="50">
        <f t="shared" si="35"/>
        <v>3490.7999999999997</v>
      </c>
      <c r="R121" s="50">
        <f t="shared" si="35"/>
        <v>3506.3999999999996</v>
      </c>
      <c r="S121" s="50">
        <f t="shared" si="35"/>
        <v>3499.2</v>
      </c>
      <c r="T121" s="50">
        <f t="shared" si="35"/>
        <v>3626.4</v>
      </c>
      <c r="U121" s="50">
        <f t="shared" si="35"/>
        <v>3582.2000000000003</v>
      </c>
      <c r="V121" s="50">
        <f t="shared" si="35"/>
        <v>3547.0000000000005</v>
      </c>
      <c r="W121" s="50">
        <f t="shared" si="35"/>
        <v>3233</v>
      </c>
      <c r="X121" s="50">
        <f t="shared" si="35"/>
        <v>2684.4</v>
      </c>
      <c r="Y121" s="50">
        <f t="shared" si="35"/>
        <v>2491.1999999999998</v>
      </c>
      <c r="Z121" s="50">
        <f t="shared" si="35"/>
        <v>2217.6</v>
      </c>
      <c r="AA121" s="50">
        <f t="shared" si="35"/>
        <v>2027.9999999999998</v>
      </c>
      <c r="AB121" s="50">
        <f t="shared" si="35"/>
        <v>1781</v>
      </c>
      <c r="AC121" s="26" t="s">
        <v>144</v>
      </c>
      <c r="AD121" s="93"/>
    </row>
    <row r="122" spans="1:30">
      <c r="A122" s="741"/>
      <c r="B122" s="744"/>
      <c r="C122" s="55" t="s">
        <v>33</v>
      </c>
      <c r="D122" s="56">
        <f t="shared" ref="D122:AB122" si="36">D121*D123</f>
        <v>491.90400000000005</v>
      </c>
      <c r="E122" s="56">
        <f t="shared" si="36"/>
        <v>494.64</v>
      </c>
      <c r="F122" s="56">
        <f t="shared" si="36"/>
        <v>479.5200000000001</v>
      </c>
      <c r="G122" s="56">
        <f t="shared" si="36"/>
        <v>469.08000000000004</v>
      </c>
      <c r="H122" s="56">
        <f t="shared" si="36"/>
        <v>455.39999999999992</v>
      </c>
      <c r="I122" s="56">
        <f t="shared" si="36"/>
        <v>464.03999999999996</v>
      </c>
      <c r="J122" s="56">
        <f t="shared" si="36"/>
        <v>508.31999999999994</v>
      </c>
      <c r="K122" s="56">
        <f t="shared" si="36"/>
        <v>617.04000000000008</v>
      </c>
      <c r="L122" s="56">
        <f t="shared" si="36"/>
        <v>804.24</v>
      </c>
      <c r="M122" s="56">
        <f t="shared" si="36"/>
        <v>948.96</v>
      </c>
      <c r="N122" s="56">
        <f t="shared" si="36"/>
        <v>1074.1799999999998</v>
      </c>
      <c r="O122" s="56">
        <f t="shared" si="36"/>
        <v>1072.7999999999997</v>
      </c>
      <c r="P122" s="56">
        <f t="shared" si="36"/>
        <v>1069.56</v>
      </c>
      <c r="Q122" s="56">
        <f t="shared" si="36"/>
        <v>1047.2399999999998</v>
      </c>
      <c r="R122" s="56">
        <f t="shared" si="36"/>
        <v>1051.9199999999998</v>
      </c>
      <c r="S122" s="56">
        <f t="shared" si="36"/>
        <v>1049.76</v>
      </c>
      <c r="T122" s="56">
        <f t="shared" si="36"/>
        <v>1087.92</v>
      </c>
      <c r="U122" s="56">
        <f t="shared" si="36"/>
        <v>1074.6600000000001</v>
      </c>
      <c r="V122" s="56">
        <f t="shared" si="36"/>
        <v>1064.1000000000001</v>
      </c>
      <c r="W122" s="56">
        <f t="shared" si="36"/>
        <v>969.9</v>
      </c>
      <c r="X122" s="56">
        <f t="shared" si="36"/>
        <v>805.32</v>
      </c>
      <c r="Y122" s="56">
        <f t="shared" si="36"/>
        <v>747.3599999999999</v>
      </c>
      <c r="Z122" s="56">
        <f t="shared" si="36"/>
        <v>665.28</v>
      </c>
      <c r="AA122" s="56">
        <f t="shared" si="36"/>
        <v>608.39999999999986</v>
      </c>
      <c r="AB122" s="56">
        <f t="shared" si="36"/>
        <v>534.29999999999995</v>
      </c>
      <c r="AC122" s="26" t="s">
        <v>325</v>
      </c>
      <c r="AD122" s="93"/>
    </row>
    <row r="123" spans="1:30" ht="13.5" thickBot="1">
      <c r="A123" s="742"/>
      <c r="B123" s="745"/>
      <c r="C123" s="61" t="s">
        <v>18</v>
      </c>
      <c r="D123" s="698">
        <v>0.28000000000000003</v>
      </c>
      <c r="E123" s="698">
        <v>0.3</v>
      </c>
      <c r="F123" s="698">
        <v>0.3</v>
      </c>
      <c r="G123" s="698">
        <v>0.3</v>
      </c>
      <c r="H123" s="698">
        <v>0.3</v>
      </c>
      <c r="I123" s="698">
        <v>0.3</v>
      </c>
      <c r="J123" s="698">
        <v>0.3</v>
      </c>
      <c r="K123" s="698">
        <v>0.3</v>
      </c>
      <c r="L123" s="698">
        <v>0.3</v>
      </c>
      <c r="M123" s="698">
        <v>0.3</v>
      </c>
      <c r="N123" s="698">
        <v>0.3</v>
      </c>
      <c r="O123" s="698">
        <v>0.3</v>
      </c>
      <c r="P123" s="698">
        <v>0.3</v>
      </c>
      <c r="Q123" s="698">
        <v>0.3</v>
      </c>
      <c r="R123" s="698">
        <v>0.3</v>
      </c>
      <c r="S123" s="698">
        <v>0.3</v>
      </c>
      <c r="T123" s="698">
        <v>0.3</v>
      </c>
      <c r="U123" s="698">
        <v>0.3</v>
      </c>
      <c r="V123" s="698">
        <v>0.3</v>
      </c>
      <c r="W123" s="698">
        <v>0.3</v>
      </c>
      <c r="X123" s="698">
        <v>0.3</v>
      </c>
      <c r="Y123" s="698">
        <v>0.3</v>
      </c>
      <c r="Z123" s="698">
        <v>0.3</v>
      </c>
      <c r="AA123" s="698">
        <v>0.3</v>
      </c>
      <c r="AB123" s="698">
        <v>0.3</v>
      </c>
      <c r="AC123" s="44" t="s">
        <v>144</v>
      </c>
      <c r="AD123" s="93"/>
    </row>
    <row r="124" spans="1:30">
      <c r="A124" s="792" t="s">
        <v>31</v>
      </c>
      <c r="B124" s="794" t="s">
        <v>64</v>
      </c>
      <c r="C124" s="84" t="s">
        <v>16</v>
      </c>
      <c r="D124" s="167"/>
      <c r="E124" s="167"/>
      <c r="F124" s="167"/>
      <c r="G124" s="167"/>
      <c r="H124" s="167"/>
      <c r="I124" s="167"/>
      <c r="J124" s="167"/>
      <c r="K124" s="167"/>
      <c r="L124" s="167"/>
      <c r="M124" s="167"/>
      <c r="N124" s="167"/>
      <c r="O124" s="167"/>
      <c r="P124" s="167"/>
      <c r="Q124" s="167"/>
      <c r="R124" s="167"/>
      <c r="S124" s="167"/>
      <c r="T124" s="167"/>
      <c r="U124" s="167"/>
      <c r="V124" s="167"/>
      <c r="W124" s="167"/>
      <c r="X124" s="167"/>
      <c r="Y124" s="167"/>
      <c r="Z124" s="167"/>
      <c r="AA124" s="167"/>
      <c r="AB124" s="480"/>
      <c r="AC124" s="26"/>
      <c r="AD124" s="473"/>
    </row>
    <row r="125" spans="1:30" ht="13.5" thickBot="1">
      <c r="A125" s="793"/>
      <c r="B125" s="795"/>
      <c r="C125" s="85" t="s">
        <v>17</v>
      </c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4" t="s">
        <v>242</v>
      </c>
      <c r="AD125" s="93"/>
    </row>
    <row r="126" spans="1:30">
      <c r="A126" s="792" t="s">
        <v>78</v>
      </c>
      <c r="B126" s="794" t="s">
        <v>66</v>
      </c>
      <c r="C126" s="84" t="s">
        <v>16</v>
      </c>
      <c r="D126" s="167"/>
      <c r="E126" s="167"/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167"/>
      <c r="Q126" s="167"/>
      <c r="R126" s="167"/>
      <c r="S126" s="167"/>
      <c r="T126" s="167"/>
      <c r="U126" s="167"/>
      <c r="V126" s="167"/>
      <c r="W126" s="167"/>
      <c r="X126" s="167"/>
      <c r="Y126" s="167"/>
      <c r="Z126" s="167"/>
      <c r="AA126" s="167"/>
      <c r="AB126" s="480"/>
      <c r="AC126" s="26"/>
      <c r="AD126" s="473"/>
    </row>
    <row r="127" spans="1:30" ht="13.5" thickBot="1">
      <c r="A127" s="793"/>
      <c r="B127" s="795"/>
      <c r="C127" s="86" t="s">
        <v>17</v>
      </c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4" t="s">
        <v>242</v>
      </c>
      <c r="AD127" s="93"/>
    </row>
    <row r="128" spans="1:30" ht="12.75" customHeight="1">
      <c r="A128" s="736" t="s">
        <v>51</v>
      </c>
      <c r="B128" s="749"/>
      <c r="C128" s="39" t="s">
        <v>16</v>
      </c>
      <c r="D128" s="87">
        <f t="shared" ref="D128:AB128" si="37">D120+D77</f>
        <v>185.45034642032329</v>
      </c>
      <c r="E128" s="87">
        <f t="shared" si="37"/>
        <v>172.44033872209388</v>
      </c>
      <c r="F128" s="87">
        <f t="shared" si="37"/>
        <v>164.7421093148576</v>
      </c>
      <c r="G128" s="87">
        <f t="shared" si="37"/>
        <v>159.73826020015397</v>
      </c>
      <c r="H128" s="87">
        <f t="shared" si="37"/>
        <v>156.42802155504233</v>
      </c>
      <c r="I128" s="87">
        <f t="shared" si="37"/>
        <v>164.97305619707464</v>
      </c>
      <c r="J128" s="87">
        <f t="shared" si="37"/>
        <v>188.45265588914549</v>
      </c>
      <c r="K128" s="87">
        <f t="shared" si="37"/>
        <v>228.48344880677445</v>
      </c>
      <c r="L128" s="87">
        <f t="shared" si="37"/>
        <v>283.60277136258662</v>
      </c>
      <c r="M128" s="87">
        <f t="shared" si="37"/>
        <v>326.55889145496536</v>
      </c>
      <c r="N128" s="87">
        <f t="shared" si="37"/>
        <v>359.03258917115727</v>
      </c>
      <c r="O128" s="87">
        <f t="shared" si="37"/>
        <v>355.73518090839104</v>
      </c>
      <c r="P128" s="87">
        <f t="shared" si="37"/>
        <v>354.11855273287142</v>
      </c>
      <c r="Q128" s="87">
        <f t="shared" si="37"/>
        <v>348.0369515011547</v>
      </c>
      <c r="R128" s="87">
        <f t="shared" si="37"/>
        <v>345.49653579676669</v>
      </c>
      <c r="S128" s="87">
        <f t="shared" si="37"/>
        <v>345.95842956120089</v>
      </c>
      <c r="T128" s="87">
        <f t="shared" si="37"/>
        <v>361.20092378752884</v>
      </c>
      <c r="U128" s="87">
        <f t="shared" si="37"/>
        <v>362.41981011034125</v>
      </c>
      <c r="V128" s="87">
        <f t="shared" si="37"/>
        <v>360.0076982294072</v>
      </c>
      <c r="W128" s="87">
        <f t="shared" si="37"/>
        <v>332.42237618681031</v>
      </c>
      <c r="X128" s="87">
        <f t="shared" si="37"/>
        <v>288.83756735950726</v>
      </c>
      <c r="Y128" s="87">
        <f t="shared" si="37"/>
        <v>268.43725943033098</v>
      </c>
      <c r="Z128" s="87">
        <f t="shared" si="37"/>
        <v>238.26020015396458</v>
      </c>
      <c r="AA128" s="87">
        <f t="shared" si="37"/>
        <v>215.01154734411082</v>
      </c>
      <c r="AB128" s="87">
        <f t="shared" si="37"/>
        <v>187.64434180138568</v>
      </c>
      <c r="AC128" s="68"/>
      <c r="AD128" s="273"/>
    </row>
    <row r="129" spans="1:30">
      <c r="A129" s="790"/>
      <c r="B129" s="791"/>
      <c r="C129" s="88" t="s">
        <v>17</v>
      </c>
      <c r="D129" s="89">
        <f t="shared" ref="D129:I130" si="38">D121+D78</f>
        <v>2890.8</v>
      </c>
      <c r="E129" s="89">
        <f t="shared" si="38"/>
        <v>2688</v>
      </c>
      <c r="F129" s="89">
        <f t="shared" si="38"/>
        <v>2568.0000000000005</v>
      </c>
      <c r="G129" s="89">
        <f t="shared" si="38"/>
        <v>2490</v>
      </c>
      <c r="H129" s="89">
        <f t="shared" si="38"/>
        <v>2438.3999999999996</v>
      </c>
      <c r="I129" s="89">
        <f t="shared" si="38"/>
        <v>2571.6</v>
      </c>
      <c r="J129" s="89">
        <f>J121</f>
        <v>1694.3999999999999</v>
      </c>
      <c r="K129" s="89">
        <f t="shared" ref="K129:AB129" si="39">K121+K78</f>
        <v>3561.6000000000004</v>
      </c>
      <c r="L129" s="89">
        <f t="shared" si="39"/>
        <v>4420.8</v>
      </c>
      <c r="M129" s="89">
        <f t="shared" si="39"/>
        <v>5090.4000000000005</v>
      </c>
      <c r="N129" s="89">
        <f t="shared" si="39"/>
        <v>5596.6</v>
      </c>
      <c r="O129" s="89">
        <f t="shared" si="39"/>
        <v>5545.1999999999989</v>
      </c>
      <c r="P129" s="89">
        <f t="shared" si="39"/>
        <v>5520</v>
      </c>
      <c r="Q129" s="89">
        <f t="shared" si="39"/>
        <v>5425.2</v>
      </c>
      <c r="R129" s="89">
        <f t="shared" si="39"/>
        <v>5385.5999999999995</v>
      </c>
      <c r="S129" s="89">
        <f t="shared" si="39"/>
        <v>5392.7999999999993</v>
      </c>
      <c r="T129" s="89">
        <f t="shared" si="39"/>
        <v>5630.4</v>
      </c>
      <c r="U129" s="89">
        <f t="shared" si="39"/>
        <v>5649.4</v>
      </c>
      <c r="V129" s="89">
        <f t="shared" si="39"/>
        <v>5611.8000000000011</v>
      </c>
      <c r="W129" s="89">
        <f t="shared" si="39"/>
        <v>5181.7999999999993</v>
      </c>
      <c r="X129" s="89">
        <f t="shared" si="39"/>
        <v>4502.3999999999996</v>
      </c>
      <c r="Y129" s="89">
        <f t="shared" si="39"/>
        <v>4184.3999999999996</v>
      </c>
      <c r="Z129" s="89">
        <f t="shared" si="39"/>
        <v>3714</v>
      </c>
      <c r="AA129" s="89">
        <f t="shared" si="39"/>
        <v>3351.5999999999995</v>
      </c>
      <c r="AB129" s="89">
        <f t="shared" si="39"/>
        <v>2925</v>
      </c>
      <c r="AC129" s="68"/>
      <c r="AD129" s="273"/>
    </row>
    <row r="130" spans="1:30" ht="13.5" thickBot="1">
      <c r="A130" s="738"/>
      <c r="B130" s="750"/>
      <c r="C130" s="71" t="s">
        <v>33</v>
      </c>
      <c r="D130" s="90">
        <f t="shared" si="38"/>
        <v>809.42400000000009</v>
      </c>
      <c r="E130" s="90">
        <f t="shared" si="38"/>
        <v>785.61599999999999</v>
      </c>
      <c r="F130" s="90">
        <f t="shared" si="38"/>
        <v>751.00800000000015</v>
      </c>
      <c r="G130" s="90">
        <f t="shared" si="38"/>
        <v>728.47199999999998</v>
      </c>
      <c r="H130" s="90">
        <f t="shared" si="38"/>
        <v>713.11199999999997</v>
      </c>
      <c r="I130" s="90">
        <f t="shared" si="38"/>
        <v>750.98399999999992</v>
      </c>
      <c r="J130" s="90">
        <f>J122+J79</f>
        <v>856.41599999999994</v>
      </c>
      <c r="K130" s="90">
        <f t="shared" ref="K130:AB130" si="40">K122+K79</f>
        <v>1038.384</v>
      </c>
      <c r="L130" s="90">
        <f t="shared" si="40"/>
        <v>1291.44</v>
      </c>
      <c r="M130" s="90">
        <f t="shared" si="40"/>
        <v>1488.576</v>
      </c>
      <c r="N130" s="90">
        <f t="shared" si="40"/>
        <v>1638.6599999999999</v>
      </c>
      <c r="O130" s="90">
        <f t="shared" si="40"/>
        <v>1624.1759999999997</v>
      </c>
      <c r="P130" s="90">
        <f t="shared" si="40"/>
        <v>1616.904</v>
      </c>
      <c r="Q130" s="90">
        <f t="shared" si="40"/>
        <v>1588.8719999999998</v>
      </c>
      <c r="R130" s="90">
        <f t="shared" si="40"/>
        <v>1578.096</v>
      </c>
      <c r="S130" s="90">
        <f t="shared" si="40"/>
        <v>1579.9679999999998</v>
      </c>
      <c r="T130" s="90">
        <f t="shared" si="40"/>
        <v>1649.04</v>
      </c>
      <c r="U130" s="90">
        <f t="shared" si="40"/>
        <v>1653.4760000000001</v>
      </c>
      <c r="V130" s="90">
        <f t="shared" si="40"/>
        <v>1642.2440000000001</v>
      </c>
      <c r="W130" s="90">
        <f t="shared" si="40"/>
        <v>1515.5639999999999</v>
      </c>
      <c r="X130" s="90">
        <f t="shared" si="40"/>
        <v>1314.3600000000001</v>
      </c>
      <c r="Y130" s="90">
        <f t="shared" si="40"/>
        <v>1221.4559999999999</v>
      </c>
      <c r="Z130" s="90">
        <f t="shared" si="40"/>
        <v>1084.2719999999999</v>
      </c>
      <c r="AA130" s="90">
        <f t="shared" si="40"/>
        <v>979.00799999999981</v>
      </c>
      <c r="AB130" s="91">
        <f t="shared" si="40"/>
        <v>854.62</v>
      </c>
      <c r="AC130" s="68"/>
      <c r="AD130" s="273"/>
    </row>
    <row r="131" spans="1:30">
      <c r="A131" s="107"/>
      <c r="B131" s="397"/>
      <c r="C131" s="93"/>
      <c r="D131" s="94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44"/>
      <c r="AD131" s="93"/>
    </row>
    <row r="132" spans="1:30" ht="13.5" thickBot="1">
      <c r="AC132" s="7"/>
      <c r="AD132" s="10"/>
    </row>
    <row r="133" spans="1:30" ht="34.5" thickBot="1">
      <c r="A133" s="331" t="s">
        <v>3</v>
      </c>
      <c r="B133" s="16" t="s">
        <v>4</v>
      </c>
      <c r="C133" s="17" t="s">
        <v>5</v>
      </c>
      <c r="D133" s="18"/>
      <c r="E133" s="775" t="s">
        <v>6</v>
      </c>
      <c r="F133" s="776"/>
      <c r="G133" s="776"/>
      <c r="H133" s="776"/>
      <c r="I133" s="776"/>
      <c r="J133" s="776"/>
      <c r="K133" s="776"/>
      <c r="L133" s="776"/>
      <c r="M133" s="776"/>
      <c r="N133" s="776"/>
      <c r="O133" s="776"/>
      <c r="P133" s="776"/>
      <c r="Q133" s="776"/>
      <c r="R133" s="776"/>
      <c r="S133" s="776"/>
      <c r="T133" s="776"/>
      <c r="U133" s="776"/>
      <c r="V133" s="776"/>
      <c r="W133" s="776"/>
      <c r="X133" s="776"/>
      <c r="Y133" s="776"/>
      <c r="Z133" s="776"/>
      <c r="AA133" s="776"/>
      <c r="AB133" s="777"/>
      <c r="AC133" s="19" t="s">
        <v>7</v>
      </c>
      <c r="AD133" s="560"/>
    </row>
    <row r="134" spans="1:30" ht="13.5" thickBot="1">
      <c r="A134" s="20" t="s">
        <v>67</v>
      </c>
      <c r="B134" s="96"/>
      <c r="C134" s="22"/>
      <c r="D134" s="23">
        <v>0</v>
      </c>
      <c r="E134" s="23">
        <v>1</v>
      </c>
      <c r="F134" s="23">
        <v>2</v>
      </c>
      <c r="G134" s="23">
        <v>3</v>
      </c>
      <c r="H134" s="24">
        <v>4</v>
      </c>
      <c r="I134" s="23">
        <v>5</v>
      </c>
      <c r="J134" s="23">
        <v>6</v>
      </c>
      <c r="K134" s="23">
        <v>7</v>
      </c>
      <c r="L134" s="23">
        <v>8</v>
      </c>
      <c r="M134" s="23">
        <v>9</v>
      </c>
      <c r="N134" s="24">
        <v>10</v>
      </c>
      <c r="O134" s="23">
        <v>11</v>
      </c>
      <c r="P134" s="23">
        <v>12</v>
      </c>
      <c r="Q134" s="23">
        <v>13</v>
      </c>
      <c r="R134" s="23">
        <v>14</v>
      </c>
      <c r="S134" s="23">
        <v>15</v>
      </c>
      <c r="T134" s="23">
        <v>16</v>
      </c>
      <c r="U134" s="23">
        <v>17</v>
      </c>
      <c r="V134" s="24">
        <v>18</v>
      </c>
      <c r="W134" s="23">
        <v>19</v>
      </c>
      <c r="X134" s="23">
        <v>20</v>
      </c>
      <c r="Y134" s="24">
        <v>21</v>
      </c>
      <c r="Z134" s="23">
        <v>22</v>
      </c>
      <c r="AA134" s="23">
        <v>23</v>
      </c>
      <c r="AB134" s="25">
        <v>24</v>
      </c>
      <c r="AC134" s="26" t="s">
        <v>9</v>
      </c>
      <c r="AD134" s="473"/>
    </row>
    <row r="135" spans="1:30" ht="13.5" thickBot="1">
      <c r="A135" s="27" t="s">
        <v>10</v>
      </c>
      <c r="B135" s="28"/>
      <c r="C135" s="29" t="s">
        <v>11</v>
      </c>
      <c r="D135" s="97">
        <v>10.4</v>
      </c>
      <c r="E135" s="36">
        <v>10.4</v>
      </c>
      <c r="F135" s="36">
        <v>10.4</v>
      </c>
      <c r="G135" s="36">
        <v>10.5</v>
      </c>
      <c r="H135" s="37">
        <v>10.6</v>
      </c>
      <c r="I135" s="36">
        <v>10.4</v>
      </c>
      <c r="J135" s="36">
        <v>10.5</v>
      </c>
      <c r="K135" s="36">
        <v>10.4</v>
      </c>
      <c r="L135" s="36">
        <v>10.5</v>
      </c>
      <c r="M135" s="36">
        <v>10.5</v>
      </c>
      <c r="N135" s="37">
        <v>10.5</v>
      </c>
      <c r="O135" s="36">
        <v>10.5</v>
      </c>
      <c r="P135" s="36">
        <v>10.5</v>
      </c>
      <c r="Q135" s="36">
        <v>10.5</v>
      </c>
      <c r="R135" s="36">
        <v>10.5</v>
      </c>
      <c r="S135" s="36">
        <v>10.5</v>
      </c>
      <c r="T135" s="36">
        <v>10.4</v>
      </c>
      <c r="U135" s="36">
        <v>10.5</v>
      </c>
      <c r="V135" s="37">
        <v>10.5</v>
      </c>
      <c r="W135" s="36">
        <v>10.4</v>
      </c>
      <c r="X135" s="36">
        <v>10.4</v>
      </c>
      <c r="Y135" s="37">
        <v>10.4</v>
      </c>
      <c r="Z135" s="36">
        <v>10.4</v>
      </c>
      <c r="AA135" s="36">
        <v>10.4</v>
      </c>
      <c r="AB135" s="38">
        <v>10.4</v>
      </c>
      <c r="AC135" s="26" t="s">
        <v>12</v>
      </c>
      <c r="AD135" s="473"/>
    </row>
    <row r="136" spans="1:30" ht="13.5" thickBot="1">
      <c r="A136" s="33" t="s">
        <v>13</v>
      </c>
      <c r="B136" s="34"/>
      <c r="C136" s="35" t="s">
        <v>11</v>
      </c>
      <c r="D136" s="98">
        <v>10.4</v>
      </c>
      <c r="E136" s="30">
        <v>10.4</v>
      </c>
      <c r="F136" s="30">
        <v>10.199999999999999</v>
      </c>
      <c r="G136" s="30">
        <v>10.199999999999999</v>
      </c>
      <c r="H136" s="31">
        <v>10.1</v>
      </c>
      <c r="I136" s="30">
        <v>10.1</v>
      </c>
      <c r="J136" s="30">
        <v>10.4</v>
      </c>
      <c r="K136" s="30">
        <v>10.4</v>
      </c>
      <c r="L136" s="30">
        <v>10.1</v>
      </c>
      <c r="M136" s="30">
        <v>10.1</v>
      </c>
      <c r="N136" s="31">
        <v>10.1</v>
      </c>
      <c r="O136" s="30">
        <v>10.199999999999999</v>
      </c>
      <c r="P136" s="30">
        <v>10.4</v>
      </c>
      <c r="Q136" s="30">
        <v>10.199999999999999</v>
      </c>
      <c r="R136" s="30">
        <v>10.1</v>
      </c>
      <c r="S136" s="30">
        <v>10.199999999999999</v>
      </c>
      <c r="T136" s="30">
        <v>10.4</v>
      </c>
      <c r="U136" s="30">
        <v>10.199999999999999</v>
      </c>
      <c r="V136" s="31">
        <v>10.1</v>
      </c>
      <c r="W136" s="30">
        <v>10.1</v>
      </c>
      <c r="X136" s="30">
        <v>10.1</v>
      </c>
      <c r="Y136" s="31">
        <v>10.4</v>
      </c>
      <c r="Z136" s="30">
        <v>10.4</v>
      </c>
      <c r="AA136" s="30">
        <v>10.4</v>
      </c>
      <c r="AB136" s="99">
        <v>10.4</v>
      </c>
      <c r="AC136" s="26"/>
      <c r="AD136" s="473"/>
    </row>
    <row r="137" spans="1:30">
      <c r="A137" s="740" t="s">
        <v>68</v>
      </c>
      <c r="B137" s="746" t="s">
        <v>69</v>
      </c>
      <c r="C137" s="41" t="s">
        <v>16</v>
      </c>
      <c r="D137" s="59">
        <v>0</v>
      </c>
      <c r="E137" s="59">
        <v>0</v>
      </c>
      <c r="F137" s="59">
        <v>0</v>
      </c>
      <c r="G137" s="59">
        <v>0</v>
      </c>
      <c r="H137" s="60">
        <v>0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59">
        <v>0</v>
      </c>
      <c r="P137" s="59">
        <v>0</v>
      </c>
      <c r="Q137" s="59">
        <v>0</v>
      </c>
      <c r="R137" s="59">
        <v>0</v>
      </c>
      <c r="S137" s="59">
        <v>0</v>
      </c>
      <c r="T137" s="59">
        <v>0</v>
      </c>
      <c r="U137" s="59">
        <v>0</v>
      </c>
      <c r="V137" s="59">
        <v>0</v>
      </c>
      <c r="W137" s="59">
        <v>0</v>
      </c>
      <c r="X137" s="59">
        <v>0</v>
      </c>
      <c r="Y137" s="59">
        <v>0</v>
      </c>
      <c r="Z137" s="59">
        <v>0</v>
      </c>
      <c r="AA137" s="59">
        <v>0</v>
      </c>
      <c r="AB137" s="59">
        <v>0</v>
      </c>
      <c r="AC137" s="26" t="s">
        <v>9</v>
      </c>
      <c r="AD137" s="473"/>
    </row>
    <row r="138" spans="1:30">
      <c r="A138" s="741"/>
      <c r="B138" s="747"/>
      <c r="C138" s="41" t="s">
        <v>17</v>
      </c>
      <c r="D138" s="80"/>
      <c r="E138" s="80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100"/>
      <c r="AC138" s="101"/>
      <c r="AD138" s="93"/>
    </row>
    <row r="139" spans="1:30" ht="13.5" thickBot="1">
      <c r="A139" s="742"/>
      <c r="B139" s="748"/>
      <c r="C139" s="61" t="s">
        <v>18</v>
      </c>
      <c r="D139" s="46"/>
      <c r="E139" s="53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3"/>
      <c r="V139" s="53"/>
      <c r="W139" s="53"/>
      <c r="X139" s="53"/>
      <c r="Y139" s="53"/>
      <c r="Z139" s="53"/>
      <c r="AA139" s="53"/>
      <c r="AB139" s="53"/>
      <c r="AC139" s="44"/>
      <c r="AD139" s="93"/>
    </row>
    <row r="140" spans="1:30">
      <c r="A140" s="740" t="s">
        <v>45</v>
      </c>
      <c r="B140" s="743" t="s">
        <v>326</v>
      </c>
      <c r="C140" s="41" t="s">
        <v>16</v>
      </c>
      <c r="D140" s="399">
        <v>62.602579132473601</v>
      </c>
      <c r="E140" s="482">
        <v>54.865181711606098</v>
      </c>
      <c r="F140" s="482">
        <v>56.740914419695201</v>
      </c>
      <c r="G140" s="482">
        <v>53.223915592028099</v>
      </c>
      <c r="H140" s="482">
        <v>52.0515826494725</v>
      </c>
      <c r="I140" s="482">
        <v>52.0515826494725</v>
      </c>
      <c r="J140" s="482">
        <v>52.286049237983597</v>
      </c>
      <c r="K140" s="482">
        <v>57.796014067995301</v>
      </c>
      <c r="L140" s="482">
        <v>60.961313012895701</v>
      </c>
      <c r="M140" s="482">
        <v>63.423212192262604</v>
      </c>
      <c r="N140" s="482">
        <v>57.678780773739703</v>
      </c>
      <c r="O140" s="482">
        <v>61.430246189917902</v>
      </c>
      <c r="P140" s="482">
        <v>63.423212192262604</v>
      </c>
      <c r="Q140" s="482">
        <v>59.554513481828799</v>
      </c>
      <c r="R140" s="482">
        <v>63.892145369284897</v>
      </c>
      <c r="S140" s="482">
        <v>62.719812426729199</v>
      </c>
      <c r="T140" s="482">
        <v>59.320046893317702</v>
      </c>
      <c r="U140" s="482">
        <v>58.733880422039903</v>
      </c>
      <c r="V140" s="482">
        <v>59.4372801875733</v>
      </c>
      <c r="W140" s="482">
        <v>60.844079718640103</v>
      </c>
      <c r="X140" s="482">
        <v>64.478311840562696</v>
      </c>
      <c r="Y140" s="482">
        <v>64.712778429073893</v>
      </c>
      <c r="Z140" s="482">
        <v>67.291910902696401</v>
      </c>
      <c r="AA140" s="482">
        <v>64.361078546307198</v>
      </c>
      <c r="AB140" s="482">
        <v>61.0785463071512</v>
      </c>
      <c r="AC140" s="26" t="s">
        <v>9</v>
      </c>
      <c r="AD140" s="473"/>
    </row>
    <row r="141" spans="1:30">
      <c r="A141" s="741"/>
      <c r="B141" s="744"/>
      <c r="C141" s="41" t="s">
        <v>17</v>
      </c>
      <c r="D141" s="49">
        <f t="shared" ref="D141:AB141" si="41">1.732*D140*10*0.9</f>
        <v>975.84900351699844</v>
      </c>
      <c r="E141" s="49">
        <f t="shared" si="41"/>
        <v>855.23845252051581</v>
      </c>
      <c r="F141" s="49">
        <f t="shared" si="41"/>
        <v>884.47737397420883</v>
      </c>
      <c r="G141" s="49">
        <f t="shared" si="41"/>
        <v>829.654396248534</v>
      </c>
      <c r="H141" s="49">
        <f t="shared" si="41"/>
        <v>811.38007033997735</v>
      </c>
      <c r="I141" s="49">
        <f t="shared" si="41"/>
        <v>811.38007033997735</v>
      </c>
      <c r="J141" s="49">
        <f t="shared" si="41"/>
        <v>815.03493552168834</v>
      </c>
      <c r="K141" s="49">
        <f t="shared" si="41"/>
        <v>900.92426729191072</v>
      </c>
      <c r="L141" s="49">
        <f t="shared" si="41"/>
        <v>950.26494724501822</v>
      </c>
      <c r="M141" s="49">
        <f t="shared" si="41"/>
        <v>988.64103165298968</v>
      </c>
      <c r="N141" s="49">
        <f t="shared" si="41"/>
        <v>899.09683470105449</v>
      </c>
      <c r="O141" s="49">
        <f t="shared" si="41"/>
        <v>957.57467760844031</v>
      </c>
      <c r="P141" s="49">
        <f t="shared" si="41"/>
        <v>988.64103165298968</v>
      </c>
      <c r="Q141" s="49">
        <f t="shared" si="41"/>
        <v>928.3357561547474</v>
      </c>
      <c r="R141" s="49">
        <f t="shared" si="41"/>
        <v>995.95076201641302</v>
      </c>
      <c r="S141" s="49">
        <f t="shared" si="41"/>
        <v>977.67643610785478</v>
      </c>
      <c r="T141" s="49">
        <f t="shared" si="41"/>
        <v>924.6808909730363</v>
      </c>
      <c r="U141" s="49">
        <f t="shared" si="41"/>
        <v>915.54372801875809</v>
      </c>
      <c r="V141" s="49">
        <f t="shared" si="41"/>
        <v>926.50832356389265</v>
      </c>
      <c r="W141" s="49">
        <f t="shared" si="41"/>
        <v>948.43751465416187</v>
      </c>
      <c r="X141" s="49">
        <f t="shared" si="41"/>
        <v>1005.0879249706912</v>
      </c>
      <c r="Y141" s="49">
        <f t="shared" si="41"/>
        <v>1008.7427901524039</v>
      </c>
      <c r="Z141" s="49">
        <f t="shared" si="41"/>
        <v>1048.9463071512314</v>
      </c>
      <c r="AA141" s="49">
        <f t="shared" si="41"/>
        <v>1003.2604923798365</v>
      </c>
      <c r="AB141" s="49">
        <f t="shared" si="41"/>
        <v>952.09237983587298</v>
      </c>
      <c r="AC141" s="44" t="s">
        <v>325</v>
      </c>
      <c r="AD141" s="93"/>
    </row>
    <row r="142" spans="1:30" ht="13.5" thickBot="1">
      <c r="A142" s="742"/>
      <c r="B142" s="745"/>
      <c r="C142" s="61" t="s">
        <v>18</v>
      </c>
      <c r="D142" s="52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44"/>
      <c r="AD142" s="93"/>
    </row>
    <row r="143" spans="1:30">
      <c r="A143" s="740" t="s">
        <v>19</v>
      </c>
      <c r="B143" s="746" t="s">
        <v>70</v>
      </c>
      <c r="C143" s="41" t="s">
        <v>16</v>
      </c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26" t="s">
        <v>9</v>
      </c>
      <c r="AD143" s="473"/>
    </row>
    <row r="144" spans="1:30">
      <c r="A144" s="741"/>
      <c r="B144" s="747"/>
      <c r="C144" s="41" t="s">
        <v>17</v>
      </c>
      <c r="D144" s="788" t="s">
        <v>50</v>
      </c>
      <c r="E144" s="789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44" t="s">
        <v>325</v>
      </c>
      <c r="AD144" s="93"/>
    </row>
    <row r="145" spans="1:30" ht="13.5" thickBot="1">
      <c r="A145" s="742"/>
      <c r="B145" s="748"/>
      <c r="C145" s="61" t="s">
        <v>18</v>
      </c>
      <c r="D145" s="52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44"/>
      <c r="AD145" s="93"/>
    </row>
    <row r="146" spans="1:30">
      <c r="A146" s="740" t="s">
        <v>54</v>
      </c>
      <c r="B146" s="746" t="s">
        <v>71</v>
      </c>
      <c r="C146" s="41" t="s">
        <v>16</v>
      </c>
      <c r="D146" s="399">
        <v>4.2203985932004704</v>
      </c>
      <c r="E146" s="479">
        <v>3.6049237983587301</v>
      </c>
      <c r="F146" s="479">
        <v>3.86869871043376</v>
      </c>
      <c r="G146" s="479">
        <v>4.2203985932004704</v>
      </c>
      <c r="H146" s="479">
        <v>3.86869871043376</v>
      </c>
      <c r="I146" s="479">
        <v>4.2203985932004704</v>
      </c>
      <c r="J146" s="479">
        <v>4.5720984759671701</v>
      </c>
      <c r="K146" s="479">
        <v>4.9237983587338796</v>
      </c>
      <c r="L146" s="479">
        <v>5.5392731535756203</v>
      </c>
      <c r="M146" s="479">
        <v>4.9237983587338796</v>
      </c>
      <c r="N146" s="479">
        <v>5.4513481828839403</v>
      </c>
      <c r="O146" s="479">
        <v>5.9788980070340001</v>
      </c>
      <c r="P146" s="479">
        <v>6.5064478311840599</v>
      </c>
      <c r="Q146" s="479">
        <v>6.1547479484173504</v>
      </c>
      <c r="R146" s="479">
        <v>5.8909730363423201</v>
      </c>
      <c r="S146" s="479">
        <v>6.2426729191090304</v>
      </c>
      <c r="T146" s="479">
        <v>6.3305978898006998</v>
      </c>
      <c r="U146" s="479">
        <v>5.7151230949589698</v>
      </c>
      <c r="V146" s="479">
        <v>6.6822977725674102</v>
      </c>
      <c r="W146" s="479">
        <v>6.9460726846424397</v>
      </c>
      <c r="X146" s="479">
        <v>5.9788980070340001</v>
      </c>
      <c r="Y146" s="479">
        <v>6.5943728018757302</v>
      </c>
      <c r="Z146" s="479">
        <v>6.0668229777256704</v>
      </c>
      <c r="AA146" s="479">
        <v>5.3634232121922603</v>
      </c>
      <c r="AB146" s="479">
        <v>4.5720984759671701</v>
      </c>
      <c r="AC146" s="26" t="s">
        <v>9</v>
      </c>
      <c r="AD146" s="473"/>
    </row>
    <row r="147" spans="1:30">
      <c r="A147" s="741"/>
      <c r="B147" s="747"/>
      <c r="C147" s="41" t="s">
        <v>17</v>
      </c>
      <c r="D147" s="49">
        <f t="shared" ref="D147:AB147" si="42">1.732*D146*10*0.9</f>
        <v>65.787573270808934</v>
      </c>
      <c r="E147" s="49">
        <f t="shared" si="42"/>
        <v>56.193552168815884</v>
      </c>
      <c r="F147" s="49">
        <f t="shared" si="42"/>
        <v>60.305275498241457</v>
      </c>
      <c r="G147" s="49">
        <f t="shared" si="42"/>
        <v>65.787573270808934</v>
      </c>
      <c r="H147" s="49">
        <f t="shared" si="42"/>
        <v>60.305275498241457</v>
      </c>
      <c r="I147" s="49">
        <f t="shared" si="42"/>
        <v>65.787573270808934</v>
      </c>
      <c r="J147" s="49">
        <f t="shared" si="42"/>
        <v>71.269871043376256</v>
      </c>
      <c r="K147" s="49">
        <f t="shared" si="42"/>
        <v>76.752168815943705</v>
      </c>
      <c r="L147" s="49">
        <f t="shared" si="42"/>
        <v>86.346189917936769</v>
      </c>
      <c r="M147" s="49">
        <f t="shared" si="42"/>
        <v>76.752168815943705</v>
      </c>
      <c r="N147" s="49">
        <f t="shared" si="42"/>
        <v>84.975615474794864</v>
      </c>
      <c r="O147" s="49">
        <f t="shared" si="42"/>
        <v>93.199062133645995</v>
      </c>
      <c r="P147" s="49">
        <f t="shared" si="42"/>
        <v>101.42250879249713</v>
      </c>
      <c r="Q147" s="49">
        <f t="shared" si="42"/>
        <v>95.940211019929663</v>
      </c>
      <c r="R147" s="49">
        <f t="shared" si="42"/>
        <v>91.828487690504076</v>
      </c>
      <c r="S147" s="49">
        <f t="shared" si="42"/>
        <v>97.310785463071568</v>
      </c>
      <c r="T147" s="49">
        <f t="shared" si="42"/>
        <v>98.681359906213302</v>
      </c>
      <c r="U147" s="49">
        <f t="shared" si="42"/>
        <v>89.087338804220423</v>
      </c>
      <c r="V147" s="49">
        <f t="shared" si="42"/>
        <v>104.16365767878079</v>
      </c>
      <c r="W147" s="49">
        <f t="shared" si="42"/>
        <v>108.27538100820635</v>
      </c>
      <c r="X147" s="49">
        <f t="shared" si="42"/>
        <v>93.199062133645995</v>
      </c>
      <c r="Y147" s="49">
        <f t="shared" si="42"/>
        <v>102.79308323563889</v>
      </c>
      <c r="Z147" s="49">
        <f t="shared" si="42"/>
        <v>94.569636576787758</v>
      </c>
      <c r="AA147" s="49">
        <f t="shared" si="42"/>
        <v>83.605041031652945</v>
      </c>
      <c r="AB147" s="49">
        <f t="shared" si="42"/>
        <v>71.269871043376256</v>
      </c>
      <c r="AC147" s="44" t="s">
        <v>325</v>
      </c>
      <c r="AD147" s="93"/>
    </row>
    <row r="148" spans="1:30" ht="13.5" thickBot="1">
      <c r="A148" s="742"/>
      <c r="B148" s="748"/>
      <c r="C148" s="61" t="s">
        <v>18</v>
      </c>
      <c r="D148" s="52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44"/>
      <c r="AD148" s="93"/>
    </row>
    <row r="149" spans="1:30">
      <c r="A149" s="740" t="s">
        <v>48</v>
      </c>
      <c r="B149" s="743" t="s">
        <v>72</v>
      </c>
      <c r="C149" s="41" t="s">
        <v>16</v>
      </c>
      <c r="D149" s="399">
        <v>13.0128956623681</v>
      </c>
      <c r="E149" s="479">
        <v>11.957796014068</v>
      </c>
      <c r="F149" s="479">
        <v>10.7854630715123</v>
      </c>
      <c r="G149" s="479">
        <v>11.137162954279001</v>
      </c>
      <c r="H149" s="479">
        <v>11.137162954279001</v>
      </c>
      <c r="I149" s="479">
        <v>10.433763188745599</v>
      </c>
      <c r="J149" s="479">
        <v>11.7233294255569</v>
      </c>
      <c r="K149" s="479">
        <v>13.1301289566237</v>
      </c>
      <c r="L149" s="479">
        <v>12.8956623681125</v>
      </c>
      <c r="M149" s="479">
        <v>15.1230949589683</v>
      </c>
      <c r="N149" s="479">
        <v>17</v>
      </c>
      <c r="O149" s="479">
        <v>17</v>
      </c>
      <c r="P149" s="479">
        <v>16.529894490035201</v>
      </c>
      <c r="Q149" s="479">
        <v>17.233294255568602</v>
      </c>
      <c r="R149" s="479">
        <v>15.3575615474795</v>
      </c>
      <c r="S149" s="479">
        <v>15.709261430246199</v>
      </c>
      <c r="T149" s="479">
        <v>15.9437280187573</v>
      </c>
      <c r="U149" s="479">
        <v>17.3505275498242</v>
      </c>
      <c r="V149" s="479">
        <v>17.3505275498242</v>
      </c>
      <c r="W149" s="479">
        <v>15.3575615474795</v>
      </c>
      <c r="X149" s="479">
        <v>14.419695193434899</v>
      </c>
      <c r="Y149" s="479">
        <v>14.3024618991794</v>
      </c>
      <c r="Z149" s="479">
        <v>13.8335287221571</v>
      </c>
      <c r="AA149" s="479">
        <v>13.364595545134801</v>
      </c>
      <c r="AB149" s="479">
        <v>12.6611957796014</v>
      </c>
      <c r="AC149" s="26" t="s">
        <v>9</v>
      </c>
      <c r="AD149" s="473"/>
    </row>
    <row r="150" spans="1:30">
      <c r="A150" s="741"/>
      <c r="B150" s="744"/>
      <c r="C150" s="41" t="s">
        <v>17</v>
      </c>
      <c r="D150" s="49">
        <f>1.732*D149*10</f>
        <v>225.38335287221548</v>
      </c>
      <c r="E150" s="49">
        <f t="shared" ref="E150:AB150" si="43">1.732*E149*10</f>
        <v>207.10902696365775</v>
      </c>
      <c r="F150" s="49">
        <f t="shared" si="43"/>
        <v>186.80422039859306</v>
      </c>
      <c r="G150" s="49">
        <f t="shared" si="43"/>
        <v>192.89566236811228</v>
      </c>
      <c r="H150" s="49">
        <f t="shared" si="43"/>
        <v>192.89566236811228</v>
      </c>
      <c r="I150" s="49">
        <f t="shared" si="43"/>
        <v>180.71277842907378</v>
      </c>
      <c r="J150" s="49">
        <f t="shared" si="43"/>
        <v>203.0480656506455</v>
      </c>
      <c r="K150" s="49">
        <f t="shared" si="43"/>
        <v>227.41383352872248</v>
      </c>
      <c r="L150" s="49">
        <f t="shared" si="43"/>
        <v>223.35287221570852</v>
      </c>
      <c r="M150" s="49">
        <f t="shared" si="43"/>
        <v>261.93200468933094</v>
      </c>
      <c r="N150" s="49">
        <f t="shared" si="43"/>
        <v>294.44</v>
      </c>
      <c r="O150" s="49">
        <f t="shared" si="43"/>
        <v>294.44</v>
      </c>
      <c r="P150" s="49">
        <f t="shared" si="43"/>
        <v>286.29777256740971</v>
      </c>
      <c r="Q150" s="49">
        <f t="shared" si="43"/>
        <v>298.48065650644816</v>
      </c>
      <c r="R150" s="49">
        <f t="shared" si="43"/>
        <v>265.99296600234493</v>
      </c>
      <c r="S150" s="49">
        <f t="shared" si="43"/>
        <v>272.08440797186415</v>
      </c>
      <c r="T150" s="49">
        <f t="shared" si="43"/>
        <v>276.14536928487644</v>
      </c>
      <c r="U150" s="49">
        <f t="shared" si="43"/>
        <v>300.51113716295515</v>
      </c>
      <c r="V150" s="49">
        <f t="shared" si="43"/>
        <v>300.51113716295515</v>
      </c>
      <c r="W150" s="49">
        <f t="shared" si="43"/>
        <v>265.99296600234493</v>
      </c>
      <c r="X150" s="49">
        <f t="shared" si="43"/>
        <v>249.74912075029243</v>
      </c>
      <c r="Y150" s="49">
        <f t="shared" si="43"/>
        <v>247.7186400937872</v>
      </c>
      <c r="Z150" s="49">
        <f t="shared" si="43"/>
        <v>239.59671746776095</v>
      </c>
      <c r="AA150" s="49">
        <f t="shared" si="43"/>
        <v>231.47479484173473</v>
      </c>
      <c r="AB150" s="49">
        <f t="shared" si="43"/>
        <v>219.29191090269623</v>
      </c>
      <c r="AC150" s="44" t="s">
        <v>325</v>
      </c>
      <c r="AD150" s="93"/>
    </row>
    <row r="151" spans="1:30" ht="13.5" thickBot="1">
      <c r="A151" s="742"/>
      <c r="B151" s="745"/>
      <c r="C151" s="61" t="s">
        <v>18</v>
      </c>
      <c r="D151" s="52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44"/>
      <c r="AD151" s="93"/>
    </row>
    <row r="152" spans="1:30">
      <c r="A152" s="740" t="s">
        <v>31</v>
      </c>
      <c r="B152" s="746" t="s">
        <v>53</v>
      </c>
      <c r="C152" s="39" t="s">
        <v>16</v>
      </c>
      <c r="D152" s="56">
        <f>D137+D140+D143+D146+D149+D156+D159+D162+D165</f>
        <v>201.05509964830009</v>
      </c>
      <c r="E152" s="56">
        <f>E137+E140+E143+E146+E149+E156+E159+E162+E165</f>
        <v>188.56975381008209</v>
      </c>
      <c r="F152" s="56">
        <f t="shared" ref="F152:AB152" si="44">F137+F140+F143+F146+F149+F156+F159+F162+F165</f>
        <v>188.8042203985932</v>
      </c>
      <c r="G152" s="56">
        <f t="shared" si="44"/>
        <v>178.2825322391559</v>
      </c>
      <c r="H152" s="56">
        <f t="shared" si="44"/>
        <v>182.4747948417351</v>
      </c>
      <c r="I152" s="56">
        <f t="shared" si="44"/>
        <v>184.32004689331768</v>
      </c>
      <c r="J152" s="56">
        <f t="shared" si="44"/>
        <v>192.70222743259089</v>
      </c>
      <c r="K152" s="56">
        <f t="shared" si="44"/>
        <v>216.06096131301285</v>
      </c>
      <c r="L152" s="56">
        <f t="shared" si="44"/>
        <v>248.35873388042199</v>
      </c>
      <c r="M152" s="56">
        <f t="shared" si="44"/>
        <v>275.35169988276658</v>
      </c>
      <c r="N152" s="56">
        <f>N137+N140+N143+N146+N149+N156+N159+N162+N165</f>
        <v>277.47831184056275</v>
      </c>
      <c r="O152" s="56">
        <f t="shared" si="44"/>
        <v>271.51934349355207</v>
      </c>
      <c r="P152" s="56">
        <f t="shared" si="44"/>
        <v>267.4091441969519</v>
      </c>
      <c r="Q152" s="56">
        <f t="shared" si="44"/>
        <v>278.07737397420874</v>
      </c>
      <c r="R152" s="56">
        <f t="shared" si="44"/>
        <v>273.73974208675264</v>
      </c>
      <c r="S152" s="56">
        <f t="shared" si="44"/>
        <v>267.05744431418526</v>
      </c>
      <c r="T152" s="56">
        <f t="shared" si="44"/>
        <v>283.58733880422039</v>
      </c>
      <c r="U152" s="56">
        <f t="shared" si="44"/>
        <v>286.19226260257921</v>
      </c>
      <c r="V152" s="56">
        <f t="shared" si="44"/>
        <v>299.03516998827678</v>
      </c>
      <c r="W152" s="56">
        <f t="shared" si="44"/>
        <v>277.88980070339983</v>
      </c>
      <c r="X152" s="56">
        <f t="shared" si="44"/>
        <v>251.7878077373974</v>
      </c>
      <c r="Y152" s="56">
        <f t="shared" si="44"/>
        <v>248.00703399765547</v>
      </c>
      <c r="Z152" s="56">
        <f t="shared" si="44"/>
        <v>236.98710433763191</v>
      </c>
      <c r="AA152" s="56">
        <f t="shared" si="44"/>
        <v>223.88628370457212</v>
      </c>
      <c r="AB152" s="56">
        <f t="shared" si="44"/>
        <v>209.05627198124262</v>
      </c>
      <c r="AC152" s="26" t="s">
        <v>9</v>
      </c>
      <c r="AD152" s="473"/>
    </row>
    <row r="153" spans="1:30">
      <c r="A153" s="741"/>
      <c r="B153" s="747"/>
      <c r="C153" s="41" t="s">
        <v>17</v>
      </c>
      <c r="D153" s="49">
        <f>D138+D141+D147+D150+D157+D160+D163+D166</f>
        <v>3359.1256740914423</v>
      </c>
      <c r="E153" s="49">
        <f t="shared" ref="E153:AA153" si="45">E138+E141+E144+E147+E150+E157+E160+E163+E166</f>
        <v>3088.970222743259</v>
      </c>
      <c r="F153" s="49">
        <f t="shared" si="45"/>
        <v>3088.7671746776086</v>
      </c>
      <c r="G153" s="49">
        <f t="shared" si="45"/>
        <v>2917.9022274325907</v>
      </c>
      <c r="H153" s="49">
        <f t="shared" si="45"/>
        <v>2985.6877936694036</v>
      </c>
      <c r="I153" s="49">
        <f t="shared" si="45"/>
        <v>3015.8221570926139</v>
      </c>
      <c r="J153" s="49">
        <f t="shared" si="45"/>
        <v>3157.245134818289</v>
      </c>
      <c r="K153" s="49">
        <f t="shared" si="45"/>
        <v>3538.1125439624857</v>
      </c>
      <c r="L153" s="49">
        <f t="shared" si="45"/>
        <v>4050.6058616647124</v>
      </c>
      <c r="M153" s="49">
        <f t="shared" si="45"/>
        <v>4482.8444314185217</v>
      </c>
      <c r="N153" s="49">
        <f>N138+N141+N144+N147+N150+N157+N160+N163+N166</f>
        <v>4521.0479249706923</v>
      </c>
      <c r="O153" s="49">
        <f t="shared" si="45"/>
        <v>4419.6152637749119</v>
      </c>
      <c r="P153" s="49">
        <f t="shared" si="45"/>
        <v>4353.4012895662372</v>
      </c>
      <c r="Q153" s="49">
        <f>Q138+Q141+Q144+Q147+Q150+Q157+Q160+Q163+Q166</f>
        <v>4525.6368112543969</v>
      </c>
      <c r="R153" s="49">
        <f t="shared" si="45"/>
        <v>4450.813599062134</v>
      </c>
      <c r="S153" s="49">
        <f t="shared" si="45"/>
        <v>4343.7565064478313</v>
      </c>
      <c r="T153" s="49">
        <f t="shared" si="45"/>
        <v>4615.9932004689326</v>
      </c>
      <c r="U153" s="49">
        <f t="shared" si="45"/>
        <v>4664.213055099648</v>
      </c>
      <c r="V153" s="49">
        <f t="shared" si="45"/>
        <v>4881.9313434935539</v>
      </c>
      <c r="W153" s="49">
        <f t="shared" si="45"/>
        <v>4548.5507854630723</v>
      </c>
      <c r="X153" s="49">
        <f t="shared" si="45"/>
        <v>4128.7793669402108</v>
      </c>
      <c r="Y153" s="49">
        <f t="shared" si="45"/>
        <v>4067.2050410316551</v>
      </c>
      <c r="Z153" s="49">
        <f t="shared" si="45"/>
        <v>3883.6495896834713</v>
      </c>
      <c r="AA153" s="49">
        <f t="shared" si="45"/>
        <v>3661.5657678780776</v>
      </c>
      <c r="AB153" s="49">
        <f>AB138+AB141+AB144+AB147+AB150+AB157+AB160+AB163+AB166</f>
        <v>3421.1060961313005</v>
      </c>
      <c r="AC153" s="44" t="s">
        <v>325</v>
      </c>
      <c r="AD153" s="93"/>
    </row>
    <row r="154" spans="1:30">
      <c r="A154" s="741"/>
      <c r="B154" s="747"/>
      <c r="C154" s="55" t="s">
        <v>33</v>
      </c>
      <c r="D154" s="56">
        <f t="shared" ref="D154:AB154" si="46">D153*D155</f>
        <v>1343.6502696365769</v>
      </c>
      <c r="E154" s="56">
        <f t="shared" si="46"/>
        <v>1235.5880890973037</v>
      </c>
      <c r="F154" s="56">
        <f t="shared" si="46"/>
        <v>1235.5068698710436</v>
      </c>
      <c r="G154" s="56">
        <f t="shared" si="46"/>
        <v>1167.1608909730364</v>
      </c>
      <c r="H154" s="56">
        <f t="shared" si="46"/>
        <v>1194.2751174677614</v>
      </c>
      <c r="I154" s="56">
        <f t="shared" si="46"/>
        <v>1206.3288628370456</v>
      </c>
      <c r="J154" s="56">
        <f t="shared" si="46"/>
        <v>1262.8980539273157</v>
      </c>
      <c r="K154" s="56">
        <f t="shared" si="46"/>
        <v>1415.2450175849945</v>
      </c>
      <c r="L154" s="56">
        <f t="shared" si="46"/>
        <v>1620.242344665885</v>
      </c>
      <c r="M154" s="56">
        <f t="shared" si="46"/>
        <v>1793.1377725674088</v>
      </c>
      <c r="N154" s="56">
        <f t="shared" si="46"/>
        <v>1808.419169988277</v>
      </c>
      <c r="O154" s="56">
        <f t="shared" si="46"/>
        <v>1767.8461055099649</v>
      </c>
      <c r="P154" s="56">
        <f t="shared" si="46"/>
        <v>1741.360515826495</v>
      </c>
      <c r="Q154" s="56">
        <f t="shared" si="46"/>
        <v>1810.2547245017588</v>
      </c>
      <c r="R154" s="56">
        <f t="shared" si="46"/>
        <v>1780.3254396248537</v>
      </c>
      <c r="S154" s="56">
        <f t="shared" si="46"/>
        <v>1737.5026025791326</v>
      </c>
      <c r="T154" s="56">
        <f t="shared" si="46"/>
        <v>1846.3972801875732</v>
      </c>
      <c r="U154" s="56">
        <f t="shared" si="46"/>
        <v>1865.6852220398594</v>
      </c>
      <c r="V154" s="56">
        <f t="shared" si="46"/>
        <v>1952.7725373974217</v>
      </c>
      <c r="W154" s="56">
        <f t="shared" si="46"/>
        <v>1819.420314185229</v>
      </c>
      <c r="X154" s="56">
        <f t="shared" si="46"/>
        <v>1651.5117467760845</v>
      </c>
      <c r="Y154" s="56">
        <f t="shared" si="46"/>
        <v>1626.8820164126621</v>
      </c>
      <c r="Z154" s="56">
        <f t="shared" si="46"/>
        <v>1553.4598358733886</v>
      </c>
      <c r="AA154" s="56">
        <f t="shared" si="46"/>
        <v>1464.6263071512312</v>
      </c>
      <c r="AB154" s="56">
        <f t="shared" si="46"/>
        <v>1368.4424384525203</v>
      </c>
      <c r="AC154" s="44" t="s">
        <v>325</v>
      </c>
      <c r="AD154" s="93"/>
    </row>
    <row r="155" spans="1:30" ht="13.5" thickBot="1">
      <c r="A155" s="742"/>
      <c r="B155" s="748"/>
      <c r="C155" s="61" t="s">
        <v>18</v>
      </c>
      <c r="D155" s="79">
        <v>0.4</v>
      </c>
      <c r="E155" s="79">
        <v>0.4</v>
      </c>
      <c r="F155" s="79">
        <v>0.4</v>
      </c>
      <c r="G155" s="79">
        <v>0.4</v>
      </c>
      <c r="H155" s="79">
        <v>0.4</v>
      </c>
      <c r="I155" s="79">
        <v>0.4</v>
      </c>
      <c r="J155" s="79">
        <v>0.4</v>
      </c>
      <c r="K155" s="79">
        <v>0.4</v>
      </c>
      <c r="L155" s="79">
        <v>0.4</v>
      </c>
      <c r="M155" s="79">
        <v>0.4</v>
      </c>
      <c r="N155" s="79">
        <v>0.4</v>
      </c>
      <c r="O155" s="79">
        <v>0.4</v>
      </c>
      <c r="P155" s="79">
        <v>0.4</v>
      </c>
      <c r="Q155" s="79">
        <v>0.4</v>
      </c>
      <c r="R155" s="79">
        <v>0.4</v>
      </c>
      <c r="S155" s="79">
        <v>0.4</v>
      </c>
      <c r="T155" s="79">
        <v>0.4</v>
      </c>
      <c r="U155" s="79">
        <v>0.4</v>
      </c>
      <c r="V155" s="79">
        <v>0.4</v>
      </c>
      <c r="W155" s="79">
        <v>0.4</v>
      </c>
      <c r="X155" s="79">
        <v>0.4</v>
      </c>
      <c r="Y155" s="79">
        <v>0.4</v>
      </c>
      <c r="Z155" s="79">
        <v>0.4</v>
      </c>
      <c r="AA155" s="79">
        <v>0.4</v>
      </c>
      <c r="AB155" s="79">
        <v>0.4</v>
      </c>
      <c r="AC155" s="44" t="s">
        <v>144</v>
      </c>
      <c r="AD155" s="93"/>
    </row>
    <row r="156" spans="1:30">
      <c r="A156" s="740" t="s">
        <v>56</v>
      </c>
      <c r="B156" s="746" t="s">
        <v>73</v>
      </c>
      <c r="C156" s="41" t="s">
        <v>16</v>
      </c>
      <c r="D156" s="479">
        <v>72.186400937866395</v>
      </c>
      <c r="E156" s="479">
        <v>68.757327080891002</v>
      </c>
      <c r="F156" s="479">
        <v>67.878077373974193</v>
      </c>
      <c r="G156" s="479">
        <v>64.712778429073893</v>
      </c>
      <c r="H156" s="479">
        <v>66.207502930832405</v>
      </c>
      <c r="I156" s="479">
        <v>66.295427901523993</v>
      </c>
      <c r="J156" s="479">
        <v>72.098475967174707</v>
      </c>
      <c r="K156" s="479">
        <v>79.484173505275507</v>
      </c>
      <c r="L156" s="479">
        <v>84.407971864009397</v>
      </c>
      <c r="M156" s="479">
        <v>86.0785463071512</v>
      </c>
      <c r="N156" s="479">
        <v>86</v>
      </c>
      <c r="O156" s="479">
        <v>81.066822977725707</v>
      </c>
      <c r="P156" s="479">
        <v>80.978898007034005</v>
      </c>
      <c r="Q156" s="479">
        <v>82.561547479484204</v>
      </c>
      <c r="R156" s="479">
        <v>81.594372801875707</v>
      </c>
      <c r="S156" s="479">
        <v>79.132473622508797</v>
      </c>
      <c r="T156" s="479">
        <v>85.0234466588511</v>
      </c>
      <c r="U156" s="479">
        <v>87.309495896834704</v>
      </c>
      <c r="V156" s="479">
        <v>96</v>
      </c>
      <c r="W156" s="479">
        <v>95.662368112544002</v>
      </c>
      <c r="X156" s="479">
        <v>92.4091441969519</v>
      </c>
      <c r="Y156" s="479">
        <v>92.321219226260297</v>
      </c>
      <c r="Z156" s="479">
        <v>87.221570926143002</v>
      </c>
      <c r="AA156" s="479">
        <v>78.1652989449004</v>
      </c>
      <c r="AB156" s="481">
        <v>73.769050410316495</v>
      </c>
      <c r="AC156" s="26" t="s">
        <v>9</v>
      </c>
      <c r="AD156" s="473"/>
    </row>
    <row r="157" spans="1:30">
      <c r="A157" s="741"/>
      <c r="B157" s="747"/>
      <c r="C157" s="41" t="s">
        <v>17</v>
      </c>
      <c r="D157" s="49">
        <f>1.732*D156*10</f>
        <v>1250.268464243846</v>
      </c>
      <c r="E157" s="49">
        <f t="shared" ref="E157:AB157" si="47">1.732*E156*10</f>
        <v>1190.8769050410322</v>
      </c>
      <c r="F157" s="49">
        <f t="shared" si="47"/>
        <v>1175.648300117233</v>
      </c>
      <c r="G157" s="49">
        <f t="shared" si="47"/>
        <v>1120.8253223915599</v>
      </c>
      <c r="H157" s="49">
        <f t="shared" si="47"/>
        <v>1146.7139507620172</v>
      </c>
      <c r="I157" s="49">
        <f t="shared" si="47"/>
        <v>1148.2368112543954</v>
      </c>
      <c r="J157" s="49">
        <f t="shared" si="47"/>
        <v>1248.7456037514658</v>
      </c>
      <c r="K157" s="49">
        <f t="shared" si="47"/>
        <v>1376.6658851113718</v>
      </c>
      <c r="L157" s="49">
        <f t="shared" si="47"/>
        <v>1461.9460726846428</v>
      </c>
      <c r="M157" s="49">
        <f t="shared" si="47"/>
        <v>1490.8804220398588</v>
      </c>
      <c r="N157" s="49">
        <f t="shared" si="47"/>
        <v>1489.52</v>
      </c>
      <c r="O157" s="49">
        <f t="shared" si="47"/>
        <v>1404.0773739742094</v>
      </c>
      <c r="P157" s="49">
        <f t="shared" si="47"/>
        <v>1402.554513481829</v>
      </c>
      <c r="Q157" s="49">
        <f t="shared" si="47"/>
        <v>1429.9660023446663</v>
      </c>
      <c r="R157" s="49">
        <f t="shared" si="47"/>
        <v>1413.2145369284874</v>
      </c>
      <c r="S157" s="49">
        <f t="shared" si="47"/>
        <v>1370.5744431418523</v>
      </c>
      <c r="T157" s="49">
        <f t="shared" si="47"/>
        <v>1472.606096131301</v>
      </c>
      <c r="U157" s="49">
        <f t="shared" si="47"/>
        <v>1512.200468933177</v>
      </c>
      <c r="V157" s="49">
        <f t="shared" si="47"/>
        <v>1662.7199999999998</v>
      </c>
      <c r="W157" s="49">
        <f t="shared" si="47"/>
        <v>1656.872215709262</v>
      </c>
      <c r="X157" s="49">
        <f t="shared" si="47"/>
        <v>1600.5263774912069</v>
      </c>
      <c r="Y157" s="49">
        <f t="shared" si="47"/>
        <v>1599.0035169988282</v>
      </c>
      <c r="Z157" s="49">
        <f t="shared" si="47"/>
        <v>1510.6776084407968</v>
      </c>
      <c r="AA157" s="49">
        <f t="shared" si="47"/>
        <v>1353.8229777256747</v>
      </c>
      <c r="AB157" s="49">
        <f t="shared" si="47"/>
        <v>1277.6799531066818</v>
      </c>
      <c r="AC157" s="44" t="s">
        <v>325</v>
      </c>
      <c r="AD157" s="93"/>
    </row>
    <row r="158" spans="1:30" ht="13.5" thickBot="1">
      <c r="A158" s="742"/>
      <c r="B158" s="748"/>
      <c r="C158" s="61" t="s">
        <v>18</v>
      </c>
      <c r="D158" s="46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3"/>
      <c r="V158" s="53"/>
      <c r="W158" s="53"/>
      <c r="X158" s="53"/>
      <c r="Y158" s="53"/>
      <c r="Z158" s="53"/>
      <c r="AA158" s="53"/>
      <c r="AB158" s="53"/>
      <c r="AC158" s="44"/>
      <c r="AD158" s="93"/>
    </row>
    <row r="159" spans="1:30">
      <c r="A159" s="740" t="s">
        <v>23</v>
      </c>
      <c r="B159" s="743" t="s">
        <v>74</v>
      </c>
      <c r="C159" s="41" t="s">
        <v>16</v>
      </c>
      <c r="D159" s="399">
        <v>38.423212192262604</v>
      </c>
      <c r="E159" s="482">
        <v>39.830011723329399</v>
      </c>
      <c r="F159" s="482">
        <v>41.148886283704599</v>
      </c>
      <c r="G159" s="482">
        <v>37.983587338804199</v>
      </c>
      <c r="H159" s="482">
        <v>42</v>
      </c>
      <c r="I159" s="482">
        <v>42.467760844079699</v>
      </c>
      <c r="J159" s="482">
        <v>43.522860492379799</v>
      </c>
      <c r="K159" s="482">
        <v>51.348182883939003</v>
      </c>
      <c r="L159" s="482">
        <v>73.769050410316495</v>
      </c>
      <c r="M159" s="482">
        <v>91.705744431418495</v>
      </c>
      <c r="N159" s="482">
        <v>95.662368112544002</v>
      </c>
      <c r="O159" s="482">
        <v>89.7713950762016</v>
      </c>
      <c r="P159" s="482">
        <v>84.320046893317695</v>
      </c>
      <c r="Q159" s="482">
        <v>95.662368112544002</v>
      </c>
      <c r="R159" s="482">
        <v>91.705744431418495</v>
      </c>
      <c r="S159" s="482">
        <v>87.221570926143002</v>
      </c>
      <c r="T159" s="482">
        <v>99.003516998827706</v>
      </c>
      <c r="U159" s="482">
        <v>99</v>
      </c>
      <c r="V159" s="482">
        <v>99</v>
      </c>
      <c r="W159" s="482">
        <v>80</v>
      </c>
      <c r="X159" s="482">
        <v>58.3821805392732</v>
      </c>
      <c r="Y159" s="482">
        <v>55.392731535756198</v>
      </c>
      <c r="Z159" s="482">
        <v>48.534583821805398</v>
      </c>
      <c r="AA159" s="482">
        <v>49.853458382180499</v>
      </c>
      <c r="AB159" s="482">
        <v>44.402110199296601</v>
      </c>
      <c r="AC159" s="26" t="s">
        <v>9</v>
      </c>
      <c r="AD159" s="473"/>
    </row>
    <row r="160" spans="1:30">
      <c r="A160" s="741"/>
      <c r="B160" s="744"/>
      <c r="C160" s="41" t="s">
        <v>17</v>
      </c>
      <c r="D160" s="49">
        <f>1.732*D159*10</f>
        <v>665.49003516998823</v>
      </c>
      <c r="E160" s="49">
        <f t="shared" ref="E160:AB160" si="48">1.732*E159*10*0.9</f>
        <v>620.87022274325864</v>
      </c>
      <c r="F160" s="49">
        <f t="shared" si="48"/>
        <v>641.42883939038734</v>
      </c>
      <c r="G160" s="49">
        <f t="shared" si="48"/>
        <v>592.08815943727996</v>
      </c>
      <c r="H160" s="49">
        <f t="shared" si="48"/>
        <v>654.69600000000003</v>
      </c>
      <c r="I160" s="49">
        <f t="shared" si="48"/>
        <v>661.98745603751433</v>
      </c>
      <c r="J160" s="49">
        <f t="shared" si="48"/>
        <v>678.43434935521634</v>
      </c>
      <c r="K160" s="49">
        <f t="shared" si="48"/>
        <v>800.4154747948412</v>
      </c>
      <c r="L160" s="49">
        <f t="shared" si="48"/>
        <v>1149.9119577960137</v>
      </c>
      <c r="M160" s="49">
        <f t="shared" si="48"/>
        <v>1429.5091441969514</v>
      </c>
      <c r="N160" s="49">
        <f t="shared" si="48"/>
        <v>1491.1849941383359</v>
      </c>
      <c r="O160" s="49">
        <f t="shared" si="48"/>
        <v>1399.3565064478305</v>
      </c>
      <c r="P160" s="49">
        <f t="shared" si="48"/>
        <v>1314.3808909730362</v>
      </c>
      <c r="Q160" s="49">
        <f t="shared" si="48"/>
        <v>1491.1849941383359</v>
      </c>
      <c r="R160" s="49">
        <f t="shared" si="48"/>
        <v>1429.5091441969514</v>
      </c>
      <c r="S160" s="49">
        <f t="shared" si="48"/>
        <v>1359.6098475967171</v>
      </c>
      <c r="T160" s="49">
        <f t="shared" si="48"/>
        <v>1543.2668229777264</v>
      </c>
      <c r="U160" s="49">
        <f t="shared" si="48"/>
        <v>1543.212</v>
      </c>
      <c r="V160" s="49">
        <f t="shared" si="48"/>
        <v>1543.212</v>
      </c>
      <c r="W160" s="49">
        <f t="shared" si="48"/>
        <v>1247.04</v>
      </c>
      <c r="X160" s="49">
        <f t="shared" si="48"/>
        <v>910.06143024619064</v>
      </c>
      <c r="Y160" s="49">
        <f t="shared" si="48"/>
        <v>863.46189917936761</v>
      </c>
      <c r="Z160" s="49">
        <f t="shared" si="48"/>
        <v>756.55709261430252</v>
      </c>
      <c r="AA160" s="49">
        <f t="shared" si="48"/>
        <v>777.11570926142963</v>
      </c>
      <c r="AB160" s="49">
        <f t="shared" si="48"/>
        <v>692.14009378663536</v>
      </c>
      <c r="AC160" s="44" t="s">
        <v>325</v>
      </c>
      <c r="AD160" s="93"/>
    </row>
    <row r="161" spans="1:30" ht="13.5" thickBot="1">
      <c r="A161" s="742"/>
      <c r="B161" s="745"/>
      <c r="C161" s="61" t="s">
        <v>18</v>
      </c>
      <c r="D161" s="46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44"/>
      <c r="AD161" s="93"/>
    </row>
    <row r="162" spans="1:30">
      <c r="A162" s="740" t="s">
        <v>27</v>
      </c>
      <c r="B162" s="746" t="s">
        <v>75</v>
      </c>
      <c r="C162" s="41" t="s">
        <v>16</v>
      </c>
      <c r="D162" s="399">
        <v>6.3305978898006998</v>
      </c>
      <c r="E162" s="482">
        <v>5.6271981242672897</v>
      </c>
      <c r="F162" s="482">
        <v>5.4513481828839403</v>
      </c>
      <c r="G162" s="482">
        <v>4.3083235638921504</v>
      </c>
      <c r="H162" s="482">
        <v>4.2203985932004704</v>
      </c>
      <c r="I162" s="482">
        <v>5.6271981242672897</v>
      </c>
      <c r="J162" s="482">
        <v>4.7479484173505302</v>
      </c>
      <c r="K162" s="482">
        <v>5.6271981242672897</v>
      </c>
      <c r="L162" s="482">
        <v>6.1547479484173504</v>
      </c>
      <c r="M162" s="482">
        <v>8.8804220398593205</v>
      </c>
      <c r="N162" s="482">
        <v>10</v>
      </c>
      <c r="O162" s="482">
        <v>10</v>
      </c>
      <c r="P162" s="482">
        <v>9.3200468933177003</v>
      </c>
      <c r="Q162" s="482">
        <v>10.463071512309501</v>
      </c>
      <c r="R162" s="482">
        <v>9.1441969519343491</v>
      </c>
      <c r="S162" s="482">
        <v>9.5838218053927307</v>
      </c>
      <c r="T162" s="482">
        <v>11.8698710433763</v>
      </c>
      <c r="U162" s="482">
        <v>12.573270808909699</v>
      </c>
      <c r="V162" s="482">
        <v>14</v>
      </c>
      <c r="W162" s="482">
        <v>14.155920281359901</v>
      </c>
      <c r="X162" s="482">
        <v>10.9026963657679</v>
      </c>
      <c r="Y162" s="482">
        <v>9.5838218053927307</v>
      </c>
      <c r="Z162" s="482">
        <v>8.3528722157092599</v>
      </c>
      <c r="AA162" s="482">
        <v>7.5615474794841697</v>
      </c>
      <c r="AB162" s="482">
        <v>7.2977725674091403</v>
      </c>
      <c r="AC162" s="26" t="s">
        <v>9</v>
      </c>
      <c r="AD162" s="473"/>
    </row>
    <row r="163" spans="1:30">
      <c r="A163" s="741"/>
      <c r="B163" s="747"/>
      <c r="C163" s="41" t="s">
        <v>17</v>
      </c>
      <c r="D163" s="49">
        <f>1.732*D162*10</f>
        <v>109.64595545134812</v>
      </c>
      <c r="E163" s="49">
        <f t="shared" ref="E163:AB163" si="49">1.732*E162*10</f>
        <v>97.463071512309455</v>
      </c>
      <c r="F163" s="49">
        <f t="shared" si="49"/>
        <v>94.417350527549843</v>
      </c>
      <c r="G163" s="49">
        <f t="shared" si="49"/>
        <v>74.620164126612039</v>
      </c>
      <c r="H163" s="49">
        <f t="shared" si="49"/>
        <v>73.097303634232148</v>
      </c>
      <c r="I163" s="49">
        <f t="shared" si="49"/>
        <v>97.463071512309455</v>
      </c>
      <c r="J163" s="49">
        <f t="shared" si="49"/>
        <v>82.234466588511182</v>
      </c>
      <c r="K163" s="49">
        <f t="shared" si="49"/>
        <v>97.463071512309455</v>
      </c>
      <c r="L163" s="49">
        <f t="shared" si="49"/>
        <v>106.60023446658852</v>
      </c>
      <c r="M163" s="49">
        <f t="shared" si="49"/>
        <v>153.80890973036344</v>
      </c>
      <c r="N163" s="49">
        <f t="shared" si="49"/>
        <v>173.2</v>
      </c>
      <c r="O163" s="49">
        <f t="shared" si="49"/>
        <v>173.2</v>
      </c>
      <c r="P163" s="49">
        <f t="shared" si="49"/>
        <v>161.42321219226258</v>
      </c>
      <c r="Q163" s="49">
        <f t="shared" si="49"/>
        <v>181.22039859320054</v>
      </c>
      <c r="R163" s="49">
        <f t="shared" si="49"/>
        <v>158.37749120750291</v>
      </c>
      <c r="S163" s="49">
        <f t="shared" si="49"/>
        <v>165.99179366940209</v>
      </c>
      <c r="T163" s="49">
        <f t="shared" si="49"/>
        <v>205.58616647127749</v>
      </c>
      <c r="U163" s="49">
        <f t="shared" si="49"/>
        <v>217.769050410316</v>
      </c>
      <c r="V163" s="49">
        <f t="shared" si="49"/>
        <v>242.48000000000002</v>
      </c>
      <c r="W163" s="49">
        <f t="shared" si="49"/>
        <v>245.18053927315347</v>
      </c>
      <c r="X163" s="49">
        <f t="shared" si="49"/>
        <v>188.83470105510003</v>
      </c>
      <c r="Y163" s="49">
        <f t="shared" si="49"/>
        <v>165.99179366940209</v>
      </c>
      <c r="Z163" s="49">
        <f t="shared" si="49"/>
        <v>144.67174677608438</v>
      </c>
      <c r="AA163" s="49">
        <f t="shared" si="49"/>
        <v>130.96600234466581</v>
      </c>
      <c r="AB163" s="49">
        <f t="shared" si="49"/>
        <v>126.39742086752631</v>
      </c>
      <c r="AC163" s="44" t="s">
        <v>325</v>
      </c>
      <c r="AD163" s="93"/>
    </row>
    <row r="164" spans="1:30" ht="13.5" thickBot="1">
      <c r="A164" s="742"/>
      <c r="B164" s="748"/>
      <c r="C164" s="61" t="s">
        <v>18</v>
      </c>
      <c r="D164" s="52"/>
      <c r="E164" s="53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44"/>
      <c r="AD164" s="93"/>
    </row>
    <row r="165" spans="1:30">
      <c r="A165" s="740" t="s">
        <v>42</v>
      </c>
      <c r="B165" s="746" t="s">
        <v>76</v>
      </c>
      <c r="C165" s="41" t="s">
        <v>16</v>
      </c>
      <c r="D165" s="12">
        <v>4.27901524032825</v>
      </c>
      <c r="E165" s="12">
        <v>3.9273153575615498</v>
      </c>
      <c r="F165" s="12">
        <v>2.9308323563892098</v>
      </c>
      <c r="G165" s="12">
        <v>2.6963657678780799</v>
      </c>
      <c r="H165" s="40">
        <v>2.989449003517</v>
      </c>
      <c r="I165" s="12">
        <v>3.2239155920281402</v>
      </c>
      <c r="J165" s="12">
        <v>3.7514654161781902</v>
      </c>
      <c r="K165" s="12">
        <v>3.7514654161781902</v>
      </c>
      <c r="L165" s="12">
        <v>4.6307151230949604</v>
      </c>
      <c r="M165" s="12">
        <v>5.2168815943727997</v>
      </c>
      <c r="N165" s="40">
        <v>5.68581477139508</v>
      </c>
      <c r="O165" s="12">
        <v>6.2719812426729202</v>
      </c>
      <c r="P165" s="12">
        <v>6.3305978898006998</v>
      </c>
      <c r="Q165" s="12">
        <v>6.4478311840562696</v>
      </c>
      <c r="R165" s="12">
        <v>6.1547479484173504</v>
      </c>
      <c r="S165" s="12">
        <v>6.4478311840562696</v>
      </c>
      <c r="T165" s="12">
        <v>6.0961313012895699</v>
      </c>
      <c r="U165" s="12">
        <v>5.5099648300117199</v>
      </c>
      <c r="V165" s="40">
        <v>6.5650644783118404</v>
      </c>
      <c r="W165" s="12">
        <v>4.9237983587338796</v>
      </c>
      <c r="X165" s="12">
        <v>5.2168815943727997</v>
      </c>
      <c r="Y165" s="40">
        <v>5.0996483001172299</v>
      </c>
      <c r="Z165" s="12">
        <v>5.68581477139508</v>
      </c>
      <c r="AA165" s="12">
        <v>5.2168815943727997</v>
      </c>
      <c r="AB165" s="12">
        <v>5.27549824150059</v>
      </c>
      <c r="AC165" s="26" t="s">
        <v>9</v>
      </c>
      <c r="AD165" s="473"/>
    </row>
    <row r="166" spans="1:30">
      <c r="A166" s="741"/>
      <c r="B166" s="747"/>
      <c r="C166" s="41" t="s">
        <v>17</v>
      </c>
      <c r="D166" s="49">
        <f t="shared" ref="D166:AB166" si="50">1.732*D165*10*0.9</f>
        <v>66.701289566236767</v>
      </c>
      <c r="E166" s="49">
        <f t="shared" si="50"/>
        <v>61.218991793669439</v>
      </c>
      <c r="F166" s="49">
        <f t="shared" si="50"/>
        <v>45.685814771395002</v>
      </c>
      <c r="G166" s="49">
        <f t="shared" si="50"/>
        <v>42.030949589683509</v>
      </c>
      <c r="H166" s="49">
        <f t="shared" si="50"/>
        <v>46.599531066822998</v>
      </c>
      <c r="I166" s="49">
        <f t="shared" si="50"/>
        <v>50.254396248534647</v>
      </c>
      <c r="J166" s="49">
        <f t="shared" si="50"/>
        <v>58.477842907385629</v>
      </c>
      <c r="K166" s="49">
        <f t="shared" si="50"/>
        <v>58.477842907385629</v>
      </c>
      <c r="L166" s="49">
        <f t="shared" si="50"/>
        <v>72.183587338804244</v>
      </c>
      <c r="M166" s="49">
        <f t="shared" si="50"/>
        <v>81.320750293083208</v>
      </c>
      <c r="N166" s="49">
        <f t="shared" si="50"/>
        <v>88.630480656506506</v>
      </c>
      <c r="O166" s="49">
        <f t="shared" si="50"/>
        <v>97.767643610785484</v>
      </c>
      <c r="P166" s="49">
        <f t="shared" si="50"/>
        <v>98.681359906213302</v>
      </c>
      <c r="Q166" s="49">
        <f t="shared" si="50"/>
        <v>100.50879249706914</v>
      </c>
      <c r="R166" s="49">
        <f t="shared" si="50"/>
        <v>95.940211019929663</v>
      </c>
      <c r="S166" s="49">
        <f t="shared" si="50"/>
        <v>100.50879249706914</v>
      </c>
      <c r="T166" s="49">
        <f t="shared" si="50"/>
        <v>95.026494724501831</v>
      </c>
      <c r="U166" s="49">
        <f t="shared" si="50"/>
        <v>85.889331770222697</v>
      </c>
      <c r="V166" s="49">
        <f t="shared" si="50"/>
        <v>102.33622508792497</v>
      </c>
      <c r="W166" s="49">
        <f t="shared" si="50"/>
        <v>76.752168815943705</v>
      </c>
      <c r="X166" s="49">
        <f t="shared" si="50"/>
        <v>81.320750293083208</v>
      </c>
      <c r="Y166" s="49">
        <f t="shared" si="50"/>
        <v>79.493317702227387</v>
      </c>
      <c r="Z166" s="49">
        <f t="shared" si="50"/>
        <v>88.630480656506506</v>
      </c>
      <c r="AA166" s="49">
        <f t="shared" si="50"/>
        <v>81.320750293083208</v>
      </c>
      <c r="AB166" s="49">
        <f t="shared" si="50"/>
        <v>82.234466588511197</v>
      </c>
      <c r="AC166" s="44" t="s">
        <v>325</v>
      </c>
      <c r="AD166" s="93"/>
    </row>
    <row r="167" spans="1:30" ht="13.5" thickBot="1">
      <c r="A167" s="742"/>
      <c r="B167" s="748"/>
      <c r="C167" s="61" t="s">
        <v>18</v>
      </c>
      <c r="D167" s="52"/>
      <c r="E167" s="53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  <c r="W167" s="53"/>
      <c r="X167" s="53"/>
      <c r="Y167" s="53"/>
      <c r="Z167" s="53"/>
      <c r="AA167" s="53"/>
      <c r="AB167" s="53"/>
      <c r="AC167" s="44"/>
      <c r="AD167" s="93"/>
    </row>
    <row r="168" spans="1:30">
      <c r="A168" s="740" t="s">
        <v>77</v>
      </c>
      <c r="B168" s="746" t="s">
        <v>76</v>
      </c>
      <c r="C168" s="41" t="s">
        <v>16</v>
      </c>
      <c r="D168" s="52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44"/>
      <c r="AD168" s="93"/>
    </row>
    <row r="169" spans="1:30">
      <c r="A169" s="741"/>
      <c r="B169" s="747"/>
      <c r="C169" s="41" t="s">
        <v>17</v>
      </c>
      <c r="D169" s="796" t="s">
        <v>50</v>
      </c>
      <c r="E169" s="797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3"/>
      <c r="X169" s="53"/>
      <c r="Y169" s="53"/>
      <c r="Z169" s="53"/>
      <c r="AA169" s="53"/>
      <c r="AB169" s="53"/>
      <c r="AC169" s="44"/>
      <c r="AD169" s="93"/>
    </row>
    <row r="170" spans="1:30" ht="13.5" thickBot="1">
      <c r="A170" s="742"/>
      <c r="B170" s="748"/>
      <c r="C170" s="61" t="s">
        <v>18</v>
      </c>
      <c r="D170" s="52"/>
      <c r="E170" s="53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  <c r="W170" s="53"/>
      <c r="X170" s="53"/>
      <c r="Y170" s="53"/>
      <c r="Z170" s="53"/>
      <c r="AA170" s="53"/>
      <c r="AB170" s="53"/>
      <c r="AC170" s="44"/>
      <c r="AD170" s="93"/>
    </row>
    <row r="171" spans="1:30">
      <c r="A171" s="740" t="s">
        <v>78</v>
      </c>
      <c r="B171" s="746" t="s">
        <v>79</v>
      </c>
      <c r="C171" s="41" t="s">
        <v>16</v>
      </c>
      <c r="D171" s="12">
        <v>6.0961313012895699</v>
      </c>
      <c r="E171" s="12">
        <v>4.6893317702227399</v>
      </c>
      <c r="F171" s="12">
        <v>4.2203985932004704</v>
      </c>
      <c r="G171" s="12">
        <v>4.8065650644783098</v>
      </c>
      <c r="H171" s="40">
        <v>5</v>
      </c>
      <c r="I171" s="12">
        <v>5</v>
      </c>
      <c r="J171" s="12">
        <v>4.5720984759671701</v>
      </c>
      <c r="K171" s="12">
        <v>8.0890973036342295</v>
      </c>
      <c r="L171" s="12">
        <v>9.0269636576787793</v>
      </c>
      <c r="M171" s="12">
        <v>9.9648300117233308</v>
      </c>
      <c r="N171" s="40">
        <v>11</v>
      </c>
      <c r="O171" s="12">
        <v>10</v>
      </c>
      <c r="P171" s="12">
        <v>7.8546307151230996</v>
      </c>
      <c r="Q171" s="12">
        <v>7.5029308323563901</v>
      </c>
      <c r="R171" s="12">
        <v>7.5029308323563901</v>
      </c>
      <c r="S171" s="12">
        <v>7.2684642438452496</v>
      </c>
      <c r="T171" s="12">
        <v>9.7303634232121894</v>
      </c>
      <c r="U171" s="12">
        <v>9.9648300117233308</v>
      </c>
      <c r="V171" s="40">
        <v>12.8956623681125</v>
      </c>
      <c r="W171" s="12">
        <v>10.6682297772567</v>
      </c>
      <c r="X171" s="12">
        <v>9.9648300117233308</v>
      </c>
      <c r="Y171" s="40">
        <v>10.199296600234501</v>
      </c>
      <c r="Z171" s="12">
        <v>8.7924970691676396</v>
      </c>
      <c r="AA171" s="12">
        <v>7.62016412661196</v>
      </c>
      <c r="AB171" s="12">
        <v>7.5029308323563901</v>
      </c>
      <c r="AC171" s="26" t="s">
        <v>9</v>
      </c>
      <c r="AD171" s="473"/>
    </row>
    <row r="172" spans="1:30">
      <c r="A172" s="741"/>
      <c r="B172" s="747"/>
      <c r="C172" s="41" t="s">
        <v>17</v>
      </c>
      <c r="D172" s="49">
        <f>1.732*D171*10</f>
        <v>105.58499413833536</v>
      </c>
      <c r="E172" s="49">
        <f t="shared" ref="E172:AB172" si="51">1.732*E171*10</f>
        <v>81.219226260257855</v>
      </c>
      <c r="F172" s="49">
        <f t="shared" si="51"/>
        <v>73.097303634232148</v>
      </c>
      <c r="G172" s="49">
        <f t="shared" si="51"/>
        <v>83.249706916764325</v>
      </c>
      <c r="H172" s="49">
        <f t="shared" si="51"/>
        <v>86.6</v>
      </c>
      <c r="I172" s="49">
        <f t="shared" si="51"/>
        <v>86.6</v>
      </c>
      <c r="J172" s="49">
        <f t="shared" si="51"/>
        <v>79.188745603751386</v>
      </c>
      <c r="K172" s="49">
        <f t="shared" si="51"/>
        <v>140.10316529894484</v>
      </c>
      <c r="L172" s="49">
        <f t="shared" si="51"/>
        <v>156.34701055099646</v>
      </c>
      <c r="M172" s="49">
        <f t="shared" si="51"/>
        <v>172.5908558030481</v>
      </c>
      <c r="N172" s="49">
        <f t="shared" si="51"/>
        <v>190.51999999999998</v>
      </c>
      <c r="O172" s="49">
        <f t="shared" si="51"/>
        <v>173.2</v>
      </c>
      <c r="P172" s="49">
        <f t="shared" si="51"/>
        <v>136.04220398593208</v>
      </c>
      <c r="Q172" s="49">
        <f t="shared" si="51"/>
        <v>129.95076201641268</v>
      </c>
      <c r="R172" s="49">
        <f t="shared" si="51"/>
        <v>129.95076201641268</v>
      </c>
      <c r="S172" s="49">
        <f t="shared" si="51"/>
        <v>125.88980070339971</v>
      </c>
      <c r="T172" s="49">
        <f t="shared" si="51"/>
        <v>168.52989449003513</v>
      </c>
      <c r="U172" s="49">
        <f t="shared" si="51"/>
        <v>172.5908558030481</v>
      </c>
      <c r="V172" s="49">
        <f t="shared" si="51"/>
        <v>223.35287221570852</v>
      </c>
      <c r="W172" s="49">
        <f t="shared" si="51"/>
        <v>184.77373974208604</v>
      </c>
      <c r="X172" s="49">
        <f t="shared" si="51"/>
        <v>172.5908558030481</v>
      </c>
      <c r="Y172" s="49">
        <f t="shared" si="51"/>
        <v>176.65181711606155</v>
      </c>
      <c r="Z172" s="49">
        <f t="shared" si="51"/>
        <v>152.28604923798352</v>
      </c>
      <c r="AA172" s="49">
        <f t="shared" si="51"/>
        <v>131.98124267291914</v>
      </c>
      <c r="AB172" s="49">
        <f t="shared" si="51"/>
        <v>129.95076201641268</v>
      </c>
      <c r="AC172" s="44" t="s">
        <v>325</v>
      </c>
      <c r="AD172" s="93"/>
    </row>
    <row r="173" spans="1:30" ht="13.5" thickBot="1">
      <c r="A173" s="742"/>
      <c r="B173" s="748"/>
      <c r="C173" s="61" t="s">
        <v>18</v>
      </c>
      <c r="D173" s="46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44"/>
      <c r="AD173" s="93"/>
    </row>
    <row r="174" spans="1:30">
      <c r="A174" s="740" t="s">
        <v>44</v>
      </c>
      <c r="B174" s="743" t="s">
        <v>327</v>
      </c>
      <c r="C174" s="41" t="s">
        <v>16</v>
      </c>
      <c r="D174" s="399">
        <v>1</v>
      </c>
      <c r="E174" s="479">
        <v>1</v>
      </c>
      <c r="F174" s="479">
        <v>1</v>
      </c>
      <c r="G174" s="479">
        <v>0</v>
      </c>
      <c r="H174" s="479">
        <v>0</v>
      </c>
      <c r="I174" s="479">
        <v>0</v>
      </c>
      <c r="J174" s="479">
        <v>0</v>
      </c>
      <c r="K174" s="479">
        <v>0</v>
      </c>
      <c r="L174" s="479">
        <v>0</v>
      </c>
      <c r="M174" s="479">
        <v>0</v>
      </c>
      <c r="N174" s="479">
        <v>0</v>
      </c>
      <c r="O174" s="479">
        <v>0</v>
      </c>
      <c r="P174" s="479">
        <v>0</v>
      </c>
      <c r="Q174" s="479">
        <v>0</v>
      </c>
      <c r="R174" s="479">
        <v>0</v>
      </c>
      <c r="S174" s="479">
        <v>0</v>
      </c>
      <c r="T174" s="479">
        <v>0</v>
      </c>
      <c r="U174" s="479">
        <v>0</v>
      </c>
      <c r="V174" s="479">
        <v>0</v>
      </c>
      <c r="W174" s="479">
        <v>0</v>
      </c>
      <c r="X174" s="479">
        <v>0</v>
      </c>
      <c r="Y174" s="479">
        <v>0</v>
      </c>
      <c r="Z174" s="479">
        <v>0</v>
      </c>
      <c r="AA174" s="479">
        <v>0</v>
      </c>
      <c r="AB174" s="479">
        <v>0</v>
      </c>
      <c r="AC174" s="26" t="s">
        <v>9</v>
      </c>
      <c r="AD174" s="473"/>
    </row>
    <row r="175" spans="1:30">
      <c r="A175" s="741"/>
      <c r="B175" s="744"/>
      <c r="C175" s="41" t="s">
        <v>17</v>
      </c>
      <c r="D175" s="49">
        <f t="shared" ref="D175:AB175" si="52">1.732*D174*10*0.9</f>
        <v>15.588000000000001</v>
      </c>
      <c r="E175" s="49">
        <f t="shared" si="52"/>
        <v>15.588000000000001</v>
      </c>
      <c r="F175" s="49">
        <f t="shared" si="52"/>
        <v>15.588000000000001</v>
      </c>
      <c r="G175" s="49">
        <f t="shared" si="52"/>
        <v>0</v>
      </c>
      <c r="H175" s="49">
        <f t="shared" si="52"/>
        <v>0</v>
      </c>
      <c r="I175" s="49">
        <f t="shared" si="52"/>
        <v>0</v>
      </c>
      <c r="J175" s="49">
        <f t="shared" si="52"/>
        <v>0</v>
      </c>
      <c r="K175" s="49">
        <f t="shared" si="52"/>
        <v>0</v>
      </c>
      <c r="L175" s="49">
        <f t="shared" si="52"/>
        <v>0</v>
      </c>
      <c r="M175" s="49">
        <f t="shared" si="52"/>
        <v>0</v>
      </c>
      <c r="N175" s="49">
        <f t="shared" si="52"/>
        <v>0</v>
      </c>
      <c r="O175" s="49">
        <f t="shared" si="52"/>
        <v>0</v>
      </c>
      <c r="P175" s="49">
        <f t="shared" si="52"/>
        <v>0</v>
      </c>
      <c r="Q175" s="49">
        <f t="shared" si="52"/>
        <v>0</v>
      </c>
      <c r="R175" s="49">
        <f t="shared" si="52"/>
        <v>0</v>
      </c>
      <c r="S175" s="49">
        <f t="shared" si="52"/>
        <v>0</v>
      </c>
      <c r="T175" s="49">
        <f t="shared" si="52"/>
        <v>0</v>
      </c>
      <c r="U175" s="49">
        <f t="shared" si="52"/>
        <v>0</v>
      </c>
      <c r="V175" s="49">
        <f t="shared" si="52"/>
        <v>0</v>
      </c>
      <c r="W175" s="49">
        <f t="shared" si="52"/>
        <v>0</v>
      </c>
      <c r="X175" s="49">
        <f t="shared" si="52"/>
        <v>0</v>
      </c>
      <c r="Y175" s="49">
        <f t="shared" si="52"/>
        <v>0</v>
      </c>
      <c r="Z175" s="49">
        <f t="shared" si="52"/>
        <v>0</v>
      </c>
      <c r="AA175" s="49">
        <f t="shared" si="52"/>
        <v>0</v>
      </c>
      <c r="AB175" s="49">
        <f t="shared" si="52"/>
        <v>0</v>
      </c>
      <c r="AC175" s="44" t="s">
        <v>325</v>
      </c>
      <c r="AD175" s="93"/>
    </row>
    <row r="176" spans="1:30" ht="13.5" thickBot="1">
      <c r="A176" s="742"/>
      <c r="B176" s="745"/>
      <c r="C176" s="61" t="s">
        <v>18</v>
      </c>
      <c r="D176" s="46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44"/>
      <c r="AD176" s="93"/>
    </row>
    <row r="177" spans="1:30">
      <c r="A177" s="740" t="s">
        <v>21</v>
      </c>
      <c r="B177" s="746" t="s">
        <v>80</v>
      </c>
      <c r="C177" s="41" t="s">
        <v>16</v>
      </c>
      <c r="D177" s="399">
        <v>17.116060961313</v>
      </c>
      <c r="E177" s="479">
        <v>14.7713950762016</v>
      </c>
      <c r="F177" s="479">
        <v>12.426729191090301</v>
      </c>
      <c r="G177" s="479">
        <v>12.6611957796014</v>
      </c>
      <c r="H177" s="479">
        <v>12.8956623681125</v>
      </c>
      <c r="I177" s="479">
        <v>11.4888628370457</v>
      </c>
      <c r="J177" s="479">
        <v>15.4747948417351</v>
      </c>
      <c r="K177" s="479">
        <v>20.5158264947245</v>
      </c>
      <c r="L177" s="479">
        <v>22.743259085580299</v>
      </c>
      <c r="M177" s="479">
        <v>25.439624853458401</v>
      </c>
      <c r="N177" s="479">
        <v>24.384525205158301</v>
      </c>
      <c r="O177" s="479">
        <v>23.6811254396249</v>
      </c>
      <c r="P177" s="479">
        <v>22.8604923798359</v>
      </c>
      <c r="Q177" s="479">
        <v>22.977725674091399</v>
      </c>
      <c r="R177" s="479">
        <v>20.750293083235601</v>
      </c>
      <c r="S177" s="479">
        <v>21.922626025791299</v>
      </c>
      <c r="T177" s="479">
        <v>26.260257913247401</v>
      </c>
      <c r="U177" s="479">
        <v>31.3012895662368</v>
      </c>
      <c r="V177" s="479">
        <v>28.9566236811254</v>
      </c>
      <c r="W177" s="479">
        <v>30.480656506447801</v>
      </c>
      <c r="X177" s="479">
        <v>32.1219226260258</v>
      </c>
      <c r="Y177" s="479">
        <v>30.0117233294256</v>
      </c>
      <c r="Z177" s="479">
        <v>25.674091441969502</v>
      </c>
      <c r="AA177" s="479">
        <v>20.867526377491199</v>
      </c>
      <c r="AB177" s="479">
        <v>16.0609613130129</v>
      </c>
      <c r="AC177" s="26" t="s">
        <v>9</v>
      </c>
      <c r="AD177" s="473"/>
    </row>
    <row r="178" spans="1:30">
      <c r="A178" s="741"/>
      <c r="B178" s="747"/>
      <c r="C178" s="41" t="s">
        <v>17</v>
      </c>
      <c r="D178" s="49">
        <f t="shared" ref="D178:AB178" si="53">1.732*D177*10*0.9</f>
        <v>266.80515826494707</v>
      </c>
      <c r="E178" s="49">
        <f t="shared" si="53"/>
        <v>230.25650644783056</v>
      </c>
      <c r="F178" s="49">
        <f t="shared" si="53"/>
        <v>193.70785463071562</v>
      </c>
      <c r="G178" s="49">
        <f t="shared" si="53"/>
        <v>197.3627198124266</v>
      </c>
      <c r="H178" s="49">
        <f t="shared" si="53"/>
        <v>201.01758499413768</v>
      </c>
      <c r="I178" s="49">
        <f t="shared" si="53"/>
        <v>179.08839390386839</v>
      </c>
      <c r="J178" s="49">
        <f t="shared" si="53"/>
        <v>241.22110199296674</v>
      </c>
      <c r="K178" s="49">
        <f t="shared" si="53"/>
        <v>319.8007033997655</v>
      </c>
      <c r="L178" s="49">
        <f t="shared" si="53"/>
        <v>354.52192262602574</v>
      </c>
      <c r="M178" s="49">
        <f t="shared" si="53"/>
        <v>396.55287221570956</v>
      </c>
      <c r="N178" s="49">
        <f t="shared" si="53"/>
        <v>380.10597889800761</v>
      </c>
      <c r="O178" s="49">
        <f t="shared" si="53"/>
        <v>369.14138335287294</v>
      </c>
      <c r="P178" s="49">
        <f t="shared" si="53"/>
        <v>356.34935521688203</v>
      </c>
      <c r="Q178" s="49">
        <f t="shared" si="53"/>
        <v>358.17678780773679</v>
      </c>
      <c r="R178" s="49">
        <f t="shared" si="53"/>
        <v>323.45556858147654</v>
      </c>
      <c r="S178" s="49">
        <f t="shared" si="53"/>
        <v>341.72989449003478</v>
      </c>
      <c r="T178" s="49">
        <f t="shared" si="53"/>
        <v>409.34490035170046</v>
      </c>
      <c r="U178" s="49">
        <f t="shared" si="53"/>
        <v>487.92450175849922</v>
      </c>
      <c r="V178" s="49">
        <f t="shared" si="53"/>
        <v>451.37584994138274</v>
      </c>
      <c r="W178" s="49">
        <f t="shared" si="53"/>
        <v>475.13247362250831</v>
      </c>
      <c r="X178" s="49">
        <f t="shared" si="53"/>
        <v>500.71652989449018</v>
      </c>
      <c r="Y178" s="49">
        <f t="shared" si="53"/>
        <v>467.82274325908628</v>
      </c>
      <c r="Z178" s="49">
        <f t="shared" si="53"/>
        <v>400.2077373974206</v>
      </c>
      <c r="AA178" s="49">
        <f t="shared" si="53"/>
        <v>325.28300117233283</v>
      </c>
      <c r="AB178" s="49">
        <f t="shared" si="53"/>
        <v>250.35826494724509</v>
      </c>
      <c r="AC178" s="44" t="s">
        <v>325</v>
      </c>
      <c r="AD178" s="93"/>
    </row>
    <row r="179" spans="1:30" ht="13.5" thickBot="1">
      <c r="A179" s="742"/>
      <c r="B179" s="748"/>
      <c r="C179" s="61" t="s">
        <v>18</v>
      </c>
      <c r="D179" s="52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44"/>
      <c r="AD179" s="93"/>
    </row>
    <row r="180" spans="1:30">
      <c r="A180" s="740" t="s">
        <v>34</v>
      </c>
      <c r="B180" s="746" t="s">
        <v>53</v>
      </c>
      <c r="C180" s="39" t="s">
        <v>16</v>
      </c>
      <c r="D180" s="56">
        <f>D171+D174+D177+D184+D187+D193+D199+D202</f>
        <v>81.773739742086718</v>
      </c>
      <c r="E180" s="56">
        <f t="shared" ref="E180:AB180" si="54">E171+E174+E177+E184+E187+E193+E199+E202</f>
        <v>75.472450175849957</v>
      </c>
      <c r="F180" s="56">
        <f t="shared" si="54"/>
        <v>71.369284876904999</v>
      </c>
      <c r="G180" s="56">
        <f t="shared" si="54"/>
        <v>70.398593200468895</v>
      </c>
      <c r="H180" s="56">
        <f t="shared" si="54"/>
        <v>72.015240328253185</v>
      </c>
      <c r="I180" s="56">
        <f t="shared" si="54"/>
        <v>71.793669402110169</v>
      </c>
      <c r="J180" s="56">
        <f t="shared" si="54"/>
        <v>79.953106682297872</v>
      </c>
      <c r="K180" s="56">
        <f t="shared" si="54"/>
        <v>99.062133645955413</v>
      </c>
      <c r="L180" s="56">
        <f t="shared" si="54"/>
        <v>104.98241500586158</v>
      </c>
      <c r="M180" s="56">
        <f t="shared" si="54"/>
        <v>111.19929660023445</v>
      </c>
      <c r="N180" s="56">
        <f t="shared" si="54"/>
        <v>110.0480656506449</v>
      </c>
      <c r="O180" s="56">
        <f t="shared" si="54"/>
        <v>107.1570926143025</v>
      </c>
      <c r="P180" s="56">
        <f t="shared" si="54"/>
        <v>103.19460726846421</v>
      </c>
      <c r="Q180" s="56">
        <f t="shared" si="54"/>
        <v>100.90855803048068</v>
      </c>
      <c r="R180" s="56">
        <f t="shared" si="54"/>
        <v>96.77608440797178</v>
      </c>
      <c r="S180" s="56">
        <f t="shared" si="54"/>
        <v>97.655334114888646</v>
      </c>
      <c r="T180" s="56">
        <f t="shared" si="54"/>
        <v>106.53575615474799</v>
      </c>
      <c r="U180" s="56">
        <f t="shared" si="54"/>
        <v>114.84056271981247</v>
      </c>
      <c r="V180" s="56">
        <f t="shared" si="54"/>
        <v>115.9847596717467</v>
      </c>
      <c r="W180" s="56">
        <f t="shared" si="54"/>
        <v>116.11957796014057</v>
      </c>
      <c r="X180" s="56">
        <f t="shared" si="54"/>
        <v>111.89917936694016</v>
      </c>
      <c r="Y180" s="56">
        <f t="shared" si="54"/>
        <v>107.88393903868705</v>
      </c>
      <c r="Z180" s="56">
        <f t="shared" si="54"/>
        <v>96.717467760844073</v>
      </c>
      <c r="AA180" s="56">
        <f t="shared" si="54"/>
        <v>86.699882766705699</v>
      </c>
      <c r="AB180" s="56">
        <f t="shared" si="54"/>
        <v>79.958968347010597</v>
      </c>
      <c r="AC180" s="26" t="s">
        <v>9</v>
      </c>
      <c r="AD180" s="473"/>
    </row>
    <row r="181" spans="1:30">
      <c r="A181" s="741"/>
      <c r="B181" s="747"/>
      <c r="C181" s="41" t="s">
        <v>17</v>
      </c>
      <c r="D181" s="49">
        <f>D172+D175+D178+D185+D188+D194+D200+D203</f>
        <v>1353.065608440797</v>
      </c>
      <c r="E181" s="49">
        <f t="shared" ref="E181:AB181" si="55">E172+E175+E178+E185+E188+E194+E197+E200+E203</f>
        <v>1248.2420445486521</v>
      </c>
      <c r="F181" s="49">
        <f t="shared" si="55"/>
        <v>1182.0483751465408</v>
      </c>
      <c r="G181" s="49">
        <f t="shared" si="55"/>
        <v>1166.2573270808903</v>
      </c>
      <c r="H181" s="49">
        <f t="shared" si="55"/>
        <v>1194.4099413833521</v>
      </c>
      <c r="I181" s="49">
        <f t="shared" si="55"/>
        <v>1189.2017584994135</v>
      </c>
      <c r="J181" s="49">
        <f t="shared" si="55"/>
        <v>1318.4926143024636</v>
      </c>
      <c r="K181" s="49">
        <f t="shared" si="55"/>
        <v>1632.760257913247</v>
      </c>
      <c r="L181" s="49">
        <f t="shared" si="55"/>
        <v>1730.1218053927303</v>
      </c>
      <c r="M181" s="49">
        <f t="shared" si="55"/>
        <v>1829.7777960140675</v>
      </c>
      <c r="N181" s="49">
        <f>N172+N175+N178+N185+N188+N194+N197+N200+N203</f>
        <v>1814.1532473622528</v>
      </c>
      <c r="O181" s="49">
        <f t="shared" si="55"/>
        <v>1764.5384525205163</v>
      </c>
      <c r="P181" s="49">
        <f t="shared" si="55"/>
        <v>1697.7356389214528</v>
      </c>
      <c r="Q181" s="49">
        <f t="shared" si="55"/>
        <v>1659.2580304806572</v>
      </c>
      <c r="R181" s="49">
        <f>R172+R175+R178+R185+R188+R194+R197+R200+R203</f>
        <v>1593.2674091441959</v>
      </c>
      <c r="S181" s="49">
        <f t="shared" si="55"/>
        <v>1607.1762016412663</v>
      </c>
      <c r="T181" s="49">
        <f t="shared" si="55"/>
        <v>1751.5433763188753</v>
      </c>
      <c r="U181" s="49">
        <f t="shared" si="55"/>
        <v>1890.4079484173512</v>
      </c>
      <c r="V181" s="49">
        <f t="shared" si="55"/>
        <v>1913.5249706916757</v>
      </c>
      <c r="W181" s="49">
        <f t="shared" si="55"/>
        <v>1910.6315357561532</v>
      </c>
      <c r="X181" s="49">
        <f t="shared" si="55"/>
        <v>1838.854044548651</v>
      </c>
      <c r="Y181" s="49">
        <f t="shared" si="55"/>
        <v>1776.7720984759681</v>
      </c>
      <c r="Z181" s="346">
        <f t="shared" si="55"/>
        <v>1597.9375146541618</v>
      </c>
      <c r="AA181" s="346">
        <f t="shared" si="55"/>
        <v>1434.1690973036334</v>
      </c>
      <c r="AB181" s="346">
        <f t="shared" si="55"/>
        <v>1325.5891441969529</v>
      </c>
      <c r="AC181" s="44" t="s">
        <v>325</v>
      </c>
      <c r="AD181" s="93"/>
    </row>
    <row r="182" spans="1:30">
      <c r="A182" s="741"/>
      <c r="B182" s="747"/>
      <c r="C182" s="55" t="s">
        <v>33</v>
      </c>
      <c r="D182" s="56">
        <f t="shared" ref="D182:AB182" si="56">D181*D183</f>
        <v>473.57296295427892</v>
      </c>
      <c r="E182" s="56">
        <f t="shared" si="56"/>
        <v>436.88471559202821</v>
      </c>
      <c r="F182" s="56">
        <f t="shared" si="56"/>
        <v>413.71693130128926</v>
      </c>
      <c r="G182" s="56">
        <f t="shared" si="56"/>
        <v>408.19006447831157</v>
      </c>
      <c r="H182" s="56">
        <f t="shared" si="56"/>
        <v>418.04347948417325</v>
      </c>
      <c r="I182" s="56">
        <f t="shared" si="56"/>
        <v>416.22061547479467</v>
      </c>
      <c r="J182" s="56">
        <f t="shared" si="56"/>
        <v>461.47241500586222</v>
      </c>
      <c r="K182" s="56">
        <f t="shared" si="56"/>
        <v>571.46609026963642</v>
      </c>
      <c r="L182" s="56">
        <f t="shared" si="56"/>
        <v>605.54263188745551</v>
      </c>
      <c r="M182" s="56">
        <f t="shared" si="56"/>
        <v>640.42222860492359</v>
      </c>
      <c r="N182" s="56">
        <f t="shared" si="56"/>
        <v>634.95363657678843</v>
      </c>
      <c r="O182" s="56">
        <f t="shared" si="56"/>
        <v>617.58845838218065</v>
      </c>
      <c r="P182" s="56">
        <f t="shared" si="56"/>
        <v>594.20747362250847</v>
      </c>
      <c r="Q182" s="56">
        <f t="shared" si="56"/>
        <v>580.74031066822999</v>
      </c>
      <c r="R182" s="56">
        <f t="shared" si="56"/>
        <v>557.64359320046856</v>
      </c>
      <c r="S182" s="56">
        <f t="shared" si="56"/>
        <v>562.5116705744432</v>
      </c>
      <c r="T182" s="56">
        <f t="shared" si="56"/>
        <v>613.04018171160635</v>
      </c>
      <c r="U182" s="56">
        <f t="shared" si="56"/>
        <v>661.64278194607289</v>
      </c>
      <c r="V182" s="56">
        <f t="shared" si="56"/>
        <v>669.73373974208641</v>
      </c>
      <c r="W182" s="56">
        <f t="shared" si="56"/>
        <v>668.72103751465363</v>
      </c>
      <c r="X182" s="56">
        <f t="shared" si="56"/>
        <v>643.59891559202777</v>
      </c>
      <c r="Y182" s="56">
        <f t="shared" si="56"/>
        <v>621.87023446658873</v>
      </c>
      <c r="Z182" s="56">
        <f t="shared" si="56"/>
        <v>559.2781301289566</v>
      </c>
      <c r="AA182" s="56">
        <f t="shared" si="56"/>
        <v>501.95918405627168</v>
      </c>
      <c r="AB182" s="56">
        <f t="shared" si="56"/>
        <v>463.9562004689335</v>
      </c>
      <c r="AC182" s="44" t="s">
        <v>325</v>
      </c>
      <c r="AD182" s="93"/>
    </row>
    <row r="183" spans="1:30" ht="13.5" thickBot="1">
      <c r="A183" s="742"/>
      <c r="B183" s="748"/>
      <c r="C183" s="61" t="s">
        <v>18</v>
      </c>
      <c r="D183" s="79">
        <v>0.35</v>
      </c>
      <c r="E183" s="79">
        <v>0.35</v>
      </c>
      <c r="F183" s="79">
        <v>0.35</v>
      </c>
      <c r="G183" s="79">
        <v>0.35</v>
      </c>
      <c r="H183" s="79">
        <v>0.35</v>
      </c>
      <c r="I183" s="79">
        <v>0.35</v>
      </c>
      <c r="J183" s="79">
        <v>0.35</v>
      </c>
      <c r="K183" s="79">
        <v>0.35</v>
      </c>
      <c r="L183" s="79">
        <v>0.35</v>
      </c>
      <c r="M183" s="79">
        <v>0.35</v>
      </c>
      <c r="N183" s="79">
        <v>0.35</v>
      </c>
      <c r="O183" s="79">
        <v>0.35</v>
      </c>
      <c r="P183" s="79">
        <v>0.35</v>
      </c>
      <c r="Q183" s="79">
        <v>0.35</v>
      </c>
      <c r="R183" s="79">
        <v>0.35</v>
      </c>
      <c r="S183" s="79">
        <v>0.35</v>
      </c>
      <c r="T183" s="79">
        <v>0.35</v>
      </c>
      <c r="U183" s="79">
        <v>0.35</v>
      </c>
      <c r="V183" s="79">
        <v>0.35</v>
      </c>
      <c r="W183" s="79">
        <v>0.35</v>
      </c>
      <c r="X183" s="79">
        <v>0.35</v>
      </c>
      <c r="Y183" s="79">
        <v>0.35</v>
      </c>
      <c r="Z183" s="79">
        <v>0.35</v>
      </c>
      <c r="AA183" s="79">
        <v>0.35</v>
      </c>
      <c r="AB183" s="79">
        <v>0.35</v>
      </c>
      <c r="AC183" s="44" t="s">
        <v>144</v>
      </c>
      <c r="AD183" s="93"/>
    </row>
    <row r="184" spans="1:30">
      <c r="A184" s="740" t="s">
        <v>46</v>
      </c>
      <c r="B184" s="746" t="s">
        <v>81</v>
      </c>
      <c r="C184" s="41" t="s">
        <v>16</v>
      </c>
      <c r="D184" s="399">
        <v>0</v>
      </c>
      <c r="E184" s="399">
        <v>0</v>
      </c>
      <c r="F184" s="399">
        <v>0</v>
      </c>
      <c r="G184" s="399">
        <v>0</v>
      </c>
      <c r="H184" s="399">
        <v>0</v>
      </c>
      <c r="I184" s="399">
        <v>0</v>
      </c>
      <c r="J184" s="399">
        <v>0</v>
      </c>
      <c r="K184" s="399">
        <v>0</v>
      </c>
      <c r="L184" s="399">
        <v>0</v>
      </c>
      <c r="M184" s="399">
        <v>0</v>
      </c>
      <c r="N184" s="399">
        <v>0</v>
      </c>
      <c r="O184" s="399">
        <v>0</v>
      </c>
      <c r="P184" s="399">
        <v>0</v>
      </c>
      <c r="Q184" s="399">
        <v>0</v>
      </c>
      <c r="R184" s="399">
        <v>0</v>
      </c>
      <c r="S184" s="399">
        <v>0</v>
      </c>
      <c r="T184" s="399">
        <v>0</v>
      </c>
      <c r="U184" s="399">
        <v>0</v>
      </c>
      <c r="V184" s="399">
        <v>0</v>
      </c>
      <c r="W184" s="399">
        <v>0</v>
      </c>
      <c r="X184" s="399">
        <v>0</v>
      </c>
      <c r="Y184" s="399">
        <v>0</v>
      </c>
      <c r="Z184" s="399">
        <v>0</v>
      </c>
      <c r="AA184" s="399">
        <v>0</v>
      </c>
      <c r="AB184" s="399">
        <v>0</v>
      </c>
      <c r="AC184" s="26" t="s">
        <v>9</v>
      </c>
      <c r="AD184" s="473"/>
    </row>
    <row r="185" spans="1:30">
      <c r="A185" s="741"/>
      <c r="B185" s="747"/>
      <c r="C185" s="41" t="s">
        <v>17</v>
      </c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4" t="s">
        <v>325</v>
      </c>
      <c r="AD185" s="93"/>
    </row>
    <row r="186" spans="1:30" ht="13.5" thickBot="1">
      <c r="A186" s="742"/>
      <c r="B186" s="748"/>
      <c r="C186" s="61" t="s">
        <v>18</v>
      </c>
      <c r="D186" s="52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44"/>
      <c r="AD186" s="93"/>
    </row>
    <row r="187" spans="1:30">
      <c r="A187" s="740" t="s">
        <v>40</v>
      </c>
      <c r="B187" s="743" t="s">
        <v>82</v>
      </c>
      <c r="C187" s="41" t="s">
        <v>16</v>
      </c>
      <c r="D187" s="399">
        <v>14.1852286049238</v>
      </c>
      <c r="E187" s="479">
        <v>12.309495896834701</v>
      </c>
      <c r="F187" s="479">
        <v>12.5439624853458</v>
      </c>
      <c r="G187" s="479">
        <v>12.192262602579101</v>
      </c>
      <c r="H187" s="479">
        <v>13</v>
      </c>
      <c r="I187" s="479">
        <v>12.0750293083236</v>
      </c>
      <c r="J187" s="479">
        <v>11.957796014068</v>
      </c>
      <c r="K187" s="479">
        <v>17.819460726846401</v>
      </c>
      <c r="L187" s="479">
        <v>19.109026963657701</v>
      </c>
      <c r="M187" s="479">
        <v>19.695193434935501</v>
      </c>
      <c r="N187" s="479">
        <v>20</v>
      </c>
      <c r="O187" s="479">
        <v>20.633059788980098</v>
      </c>
      <c r="P187" s="479">
        <v>19.343493552168798</v>
      </c>
      <c r="Q187" s="479">
        <v>18.757327080890999</v>
      </c>
      <c r="R187" s="479">
        <v>17.936694021101999</v>
      </c>
      <c r="S187" s="479">
        <v>17.936694021101999</v>
      </c>
      <c r="T187" s="479">
        <v>17.936694021101999</v>
      </c>
      <c r="U187" s="479">
        <v>19.929660023446701</v>
      </c>
      <c r="V187" s="479">
        <v>20</v>
      </c>
      <c r="W187" s="479">
        <v>20.0468933177022</v>
      </c>
      <c r="X187" s="479">
        <v>18.1711606096131</v>
      </c>
      <c r="Y187" s="479">
        <v>16.998827667057402</v>
      </c>
      <c r="Z187" s="479">
        <v>16.881594372801899</v>
      </c>
      <c r="AA187" s="479">
        <v>14.1852286049238</v>
      </c>
      <c r="AB187" s="479">
        <v>13.599062133645999</v>
      </c>
      <c r="AC187" s="26" t="s">
        <v>9</v>
      </c>
      <c r="AD187" s="473"/>
    </row>
    <row r="188" spans="1:30">
      <c r="A188" s="741"/>
      <c r="B188" s="744"/>
      <c r="C188" s="41" t="s">
        <v>17</v>
      </c>
      <c r="D188" s="49">
        <f>1.732*D187*10</f>
        <v>245.68815943728023</v>
      </c>
      <c r="E188" s="49">
        <f t="shared" ref="E188:AB188" si="57">1.732*E187*10</f>
        <v>213.20046893317704</v>
      </c>
      <c r="F188" s="49">
        <f t="shared" si="57"/>
        <v>217.26143024618924</v>
      </c>
      <c r="G188" s="49">
        <f t="shared" si="57"/>
        <v>211.16998827667004</v>
      </c>
      <c r="H188" s="49">
        <f t="shared" si="57"/>
        <v>225.15999999999997</v>
      </c>
      <c r="I188" s="49">
        <f t="shared" si="57"/>
        <v>209.13950762016475</v>
      </c>
      <c r="J188" s="49">
        <f t="shared" si="57"/>
        <v>207.10902696365775</v>
      </c>
      <c r="K188" s="49">
        <f t="shared" si="57"/>
        <v>308.63305978897966</v>
      </c>
      <c r="L188" s="49">
        <f t="shared" si="57"/>
        <v>330.96834701055138</v>
      </c>
      <c r="M188" s="49">
        <f t="shared" si="57"/>
        <v>341.12075029308289</v>
      </c>
      <c r="N188" s="49">
        <f t="shared" si="57"/>
        <v>346.4</v>
      </c>
      <c r="O188" s="49">
        <f t="shared" si="57"/>
        <v>357.36459554513533</v>
      </c>
      <c r="P188" s="49">
        <f t="shared" si="57"/>
        <v>335.02930832356355</v>
      </c>
      <c r="Q188" s="49">
        <f t="shared" si="57"/>
        <v>324.87690504103216</v>
      </c>
      <c r="R188" s="49">
        <f t="shared" si="57"/>
        <v>310.66354044548666</v>
      </c>
      <c r="S188" s="49">
        <f t="shared" si="57"/>
        <v>310.66354044548666</v>
      </c>
      <c r="T188" s="49">
        <f t="shared" si="57"/>
        <v>310.66354044548666</v>
      </c>
      <c r="U188" s="49">
        <f t="shared" si="57"/>
        <v>345.18171160609683</v>
      </c>
      <c r="V188" s="49">
        <f t="shared" si="57"/>
        <v>346.4</v>
      </c>
      <c r="W188" s="49">
        <f t="shared" si="57"/>
        <v>347.21219226260212</v>
      </c>
      <c r="X188" s="49">
        <f t="shared" si="57"/>
        <v>314.72450175849889</v>
      </c>
      <c r="Y188" s="49">
        <f t="shared" si="57"/>
        <v>294.41969519343422</v>
      </c>
      <c r="Z188" s="49">
        <f t="shared" si="57"/>
        <v>292.38921453692888</v>
      </c>
      <c r="AA188" s="49">
        <f t="shared" si="57"/>
        <v>245.68815943728023</v>
      </c>
      <c r="AB188" s="49">
        <f t="shared" si="57"/>
        <v>235.5357561547487</v>
      </c>
      <c r="AC188" s="44" t="s">
        <v>325</v>
      </c>
      <c r="AD188" s="93"/>
    </row>
    <row r="189" spans="1:30" ht="13.5" thickBot="1">
      <c r="A189" s="742"/>
      <c r="B189" s="745"/>
      <c r="C189" s="61" t="s">
        <v>18</v>
      </c>
      <c r="D189" s="52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44"/>
      <c r="AD189" s="93"/>
    </row>
    <row r="190" spans="1:30">
      <c r="A190" s="740" t="s">
        <v>25</v>
      </c>
      <c r="B190" s="746" t="s">
        <v>53</v>
      </c>
      <c r="C190" s="41" t="s">
        <v>16</v>
      </c>
      <c r="D190" s="52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44"/>
      <c r="AD190" s="93"/>
    </row>
    <row r="191" spans="1:30">
      <c r="A191" s="741"/>
      <c r="B191" s="747"/>
      <c r="C191" s="41" t="s">
        <v>17</v>
      </c>
      <c r="D191" s="788" t="s">
        <v>50</v>
      </c>
      <c r="E191" s="789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44"/>
      <c r="AD191" s="93"/>
    </row>
    <row r="192" spans="1:30" ht="13.5" thickBot="1">
      <c r="A192" s="742"/>
      <c r="B192" s="748"/>
      <c r="C192" s="61" t="s">
        <v>18</v>
      </c>
      <c r="D192" s="52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44"/>
      <c r="AD192" s="93"/>
    </row>
    <row r="193" spans="1:30">
      <c r="A193" s="740" t="s">
        <v>29</v>
      </c>
      <c r="B193" s="746" t="s">
        <v>83</v>
      </c>
      <c r="C193" s="41" t="s">
        <v>16</v>
      </c>
      <c r="D193" s="399">
        <v>24.9706916764361</v>
      </c>
      <c r="E193" s="479">
        <v>24.4431418522861</v>
      </c>
      <c r="F193" s="479">
        <v>23.388042203985901</v>
      </c>
      <c r="G193" s="479">
        <v>22.772567409144202</v>
      </c>
      <c r="H193" s="479">
        <v>23.475967174677599</v>
      </c>
      <c r="I193" s="479">
        <v>23.388042203985901</v>
      </c>
      <c r="J193" s="479">
        <v>25.146541617819501</v>
      </c>
      <c r="K193" s="479">
        <v>25.234466588511101</v>
      </c>
      <c r="L193" s="479">
        <v>25.937866354044498</v>
      </c>
      <c r="M193" s="479">
        <v>26</v>
      </c>
      <c r="N193" s="479">
        <v>26</v>
      </c>
      <c r="O193" s="479">
        <v>23.739742086752599</v>
      </c>
      <c r="P193" s="479">
        <v>24.267291910902699</v>
      </c>
      <c r="Q193" s="479">
        <v>23.563892145369302</v>
      </c>
      <c r="R193" s="479">
        <v>23.475967174677599</v>
      </c>
      <c r="S193" s="479">
        <v>23.827667057444302</v>
      </c>
      <c r="T193" s="479">
        <v>24.794841735052799</v>
      </c>
      <c r="U193" s="479">
        <v>28</v>
      </c>
      <c r="V193" s="479">
        <v>28.048065650644801</v>
      </c>
      <c r="W193" s="479">
        <v>27.3446658851114</v>
      </c>
      <c r="X193" s="479">
        <v>26.465416178194602</v>
      </c>
      <c r="Y193" s="479">
        <v>27.696365767878099</v>
      </c>
      <c r="Z193" s="479">
        <v>26.465416178194602</v>
      </c>
      <c r="AA193" s="479">
        <v>25.937866354044498</v>
      </c>
      <c r="AB193" s="479">
        <v>24.618991793669402</v>
      </c>
      <c r="AC193" s="26" t="s">
        <v>9</v>
      </c>
      <c r="AD193" s="473"/>
    </row>
    <row r="194" spans="1:30">
      <c r="A194" s="741"/>
      <c r="B194" s="747"/>
      <c r="C194" s="41" t="s">
        <v>17</v>
      </c>
      <c r="D194" s="49">
        <f>1.732*D193*10</f>
        <v>432.49237983587329</v>
      </c>
      <c r="E194" s="49">
        <f t="shared" ref="E194:AB194" si="58">1.732*E193*10</f>
        <v>423.35521688159525</v>
      </c>
      <c r="F194" s="49">
        <f t="shared" si="58"/>
        <v>405.08089097303582</v>
      </c>
      <c r="G194" s="49">
        <f t="shared" si="58"/>
        <v>394.42086752637755</v>
      </c>
      <c r="H194" s="49">
        <f t="shared" si="58"/>
        <v>406.60375146541605</v>
      </c>
      <c r="I194" s="49">
        <f t="shared" si="58"/>
        <v>405.08089097303582</v>
      </c>
      <c r="J194" s="49">
        <f t="shared" si="58"/>
        <v>435.53810082063376</v>
      </c>
      <c r="K194" s="49">
        <f t="shared" si="58"/>
        <v>437.06096131301223</v>
      </c>
      <c r="L194" s="49">
        <f t="shared" si="58"/>
        <v>449.24384525205073</v>
      </c>
      <c r="M194" s="49">
        <f t="shared" si="58"/>
        <v>450.31999999999994</v>
      </c>
      <c r="N194" s="49">
        <f t="shared" si="58"/>
        <v>450.31999999999994</v>
      </c>
      <c r="O194" s="49">
        <f t="shared" si="58"/>
        <v>411.17233294255499</v>
      </c>
      <c r="P194" s="49">
        <f t="shared" si="58"/>
        <v>420.30949589683473</v>
      </c>
      <c r="Q194" s="49">
        <f t="shared" si="58"/>
        <v>408.12661195779634</v>
      </c>
      <c r="R194" s="49">
        <f t="shared" si="58"/>
        <v>406.60375146541605</v>
      </c>
      <c r="S194" s="49">
        <f t="shared" si="58"/>
        <v>412.69519343493528</v>
      </c>
      <c r="T194" s="49">
        <f t="shared" si="58"/>
        <v>429.44665885111448</v>
      </c>
      <c r="U194" s="49">
        <f t="shared" si="58"/>
        <v>484.96000000000004</v>
      </c>
      <c r="V194" s="49">
        <f t="shared" si="58"/>
        <v>485.79249706916801</v>
      </c>
      <c r="W194" s="49">
        <f t="shared" si="58"/>
        <v>473.60961313012945</v>
      </c>
      <c r="X194" s="49">
        <f t="shared" si="58"/>
        <v>458.38100820633053</v>
      </c>
      <c r="Y194" s="49">
        <f t="shared" si="58"/>
        <v>479.70105509964867</v>
      </c>
      <c r="Z194" s="49">
        <f t="shared" si="58"/>
        <v>458.38100820633053</v>
      </c>
      <c r="AA194" s="49">
        <f t="shared" si="58"/>
        <v>449.24384525205073</v>
      </c>
      <c r="AB194" s="49">
        <f t="shared" si="58"/>
        <v>426.40093786635407</v>
      </c>
      <c r="AC194" s="44" t="s">
        <v>325</v>
      </c>
      <c r="AD194" s="93"/>
    </row>
    <row r="195" spans="1:30" ht="13.5" thickBot="1">
      <c r="A195" s="742"/>
      <c r="B195" s="748"/>
      <c r="C195" s="61" t="s">
        <v>18</v>
      </c>
      <c r="D195" s="470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44"/>
      <c r="AD195" s="93"/>
    </row>
    <row r="196" spans="1:30">
      <c r="A196" s="740" t="s">
        <v>65</v>
      </c>
      <c r="B196" s="746" t="s">
        <v>84</v>
      </c>
      <c r="C196" s="41" t="s">
        <v>16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26" t="s">
        <v>9</v>
      </c>
      <c r="AD196" s="473"/>
    </row>
    <row r="197" spans="1:30">
      <c r="A197" s="741"/>
      <c r="B197" s="747"/>
      <c r="C197" s="41" t="s">
        <v>17</v>
      </c>
      <c r="D197" s="788" t="s">
        <v>50</v>
      </c>
      <c r="E197" s="789"/>
      <c r="F197" s="56"/>
      <c r="G197" s="56"/>
      <c r="H197" s="56"/>
      <c r="I197" s="56"/>
      <c r="J197" s="56"/>
      <c r="K197" s="56"/>
      <c r="L197" s="56"/>
      <c r="M197" s="56"/>
      <c r="N197" s="56"/>
      <c r="O197" s="56"/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44" t="s">
        <v>325</v>
      </c>
      <c r="AD197" s="93"/>
    </row>
    <row r="198" spans="1:30" ht="13.5" thickBot="1">
      <c r="A198" s="742"/>
      <c r="B198" s="748"/>
      <c r="C198" s="61" t="s">
        <v>18</v>
      </c>
      <c r="D198" s="46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44"/>
      <c r="AD198" s="93"/>
    </row>
    <row r="199" spans="1:30">
      <c r="A199" s="740" t="s">
        <v>58</v>
      </c>
      <c r="B199" s="746" t="s">
        <v>85</v>
      </c>
      <c r="C199" s="41" t="s">
        <v>16</v>
      </c>
      <c r="D199" s="399">
        <v>8.7924970691676396</v>
      </c>
      <c r="E199" s="482">
        <v>8.8804220398593205</v>
      </c>
      <c r="F199" s="482">
        <v>8.8804220398593205</v>
      </c>
      <c r="G199" s="482">
        <v>9.05627198124267</v>
      </c>
      <c r="H199" s="482">
        <v>8.9683470105509997</v>
      </c>
      <c r="I199" s="482">
        <v>9.05627198124267</v>
      </c>
      <c r="J199" s="482">
        <v>8.9683470105509997</v>
      </c>
      <c r="K199" s="482">
        <v>10.990621336459601</v>
      </c>
      <c r="L199" s="482">
        <v>12.9249706916764</v>
      </c>
      <c r="M199" s="482">
        <v>14.8593200468933</v>
      </c>
      <c r="N199" s="482">
        <v>13.188745603751499</v>
      </c>
      <c r="O199" s="482">
        <v>13.628370457209799</v>
      </c>
      <c r="P199" s="482">
        <v>13.628370457209799</v>
      </c>
      <c r="Q199" s="482">
        <v>13.100820633059801</v>
      </c>
      <c r="R199" s="482">
        <v>11.8698710433763</v>
      </c>
      <c r="S199" s="482">
        <v>11.694021101993</v>
      </c>
      <c r="T199" s="482">
        <v>12.573270808909699</v>
      </c>
      <c r="U199" s="482">
        <v>9.9355216881594401</v>
      </c>
      <c r="V199" s="482">
        <v>9.6717467760844098</v>
      </c>
      <c r="W199" s="482">
        <v>9.7596717467760801</v>
      </c>
      <c r="X199" s="482">
        <v>9.23212192262603</v>
      </c>
      <c r="Y199" s="482">
        <v>9.1441969519343491</v>
      </c>
      <c r="Z199" s="482">
        <v>9.05627198124267</v>
      </c>
      <c r="AA199" s="482">
        <v>8.0890973036342295</v>
      </c>
      <c r="AB199" s="482">
        <v>8.1770222743259104</v>
      </c>
      <c r="AC199" s="26" t="s">
        <v>9</v>
      </c>
      <c r="AD199" s="473"/>
    </row>
    <row r="200" spans="1:30">
      <c r="A200" s="741"/>
      <c r="B200" s="747"/>
      <c r="C200" s="41" t="s">
        <v>17</v>
      </c>
      <c r="D200" s="49">
        <f t="shared" ref="D200:AB200" si="59">1.732*D199*10*0.9</f>
        <v>137.05744431418518</v>
      </c>
      <c r="E200" s="49">
        <f t="shared" si="59"/>
        <v>138.4280187573271</v>
      </c>
      <c r="F200" s="49">
        <f t="shared" si="59"/>
        <v>138.4280187573271</v>
      </c>
      <c r="G200" s="49">
        <f t="shared" si="59"/>
        <v>141.16916764361076</v>
      </c>
      <c r="H200" s="49">
        <f t="shared" si="59"/>
        <v>139.79859320046901</v>
      </c>
      <c r="I200" s="49">
        <f t="shared" si="59"/>
        <v>141.16916764361076</v>
      </c>
      <c r="J200" s="49">
        <f t="shared" si="59"/>
        <v>139.79859320046901</v>
      </c>
      <c r="K200" s="49">
        <f t="shared" si="59"/>
        <v>171.32180539273227</v>
      </c>
      <c r="L200" s="49">
        <f t="shared" si="59"/>
        <v>201.47444314185174</v>
      </c>
      <c r="M200" s="49">
        <f t="shared" si="59"/>
        <v>231.62708089097276</v>
      </c>
      <c r="N200" s="49">
        <f t="shared" si="59"/>
        <v>205.58616647127837</v>
      </c>
      <c r="O200" s="49">
        <f t="shared" si="59"/>
        <v>212.43903868698635</v>
      </c>
      <c r="P200" s="49">
        <f t="shared" si="59"/>
        <v>212.43903868698635</v>
      </c>
      <c r="Q200" s="49">
        <f t="shared" si="59"/>
        <v>204.21559202813617</v>
      </c>
      <c r="R200" s="49">
        <f t="shared" si="59"/>
        <v>185.02754982414976</v>
      </c>
      <c r="S200" s="49">
        <f t="shared" si="59"/>
        <v>182.28640093786689</v>
      </c>
      <c r="T200" s="49">
        <f t="shared" si="59"/>
        <v>195.9921453692844</v>
      </c>
      <c r="U200" s="49">
        <f t="shared" si="59"/>
        <v>154.87491207502936</v>
      </c>
      <c r="V200" s="49">
        <f t="shared" si="59"/>
        <v>150.7631887456038</v>
      </c>
      <c r="W200" s="49">
        <f t="shared" si="59"/>
        <v>152.13376318874555</v>
      </c>
      <c r="X200" s="49">
        <f t="shared" si="59"/>
        <v>143.91031652989454</v>
      </c>
      <c r="Y200" s="49">
        <f t="shared" si="59"/>
        <v>142.53974208675263</v>
      </c>
      <c r="Z200" s="49">
        <f t="shared" si="59"/>
        <v>141.16916764361076</v>
      </c>
      <c r="AA200" s="49">
        <f t="shared" si="59"/>
        <v>126.09284876905036</v>
      </c>
      <c r="AB200" s="49">
        <f t="shared" si="59"/>
        <v>127.4634232121923</v>
      </c>
      <c r="AC200" s="44" t="s">
        <v>325</v>
      </c>
      <c r="AD200" s="93"/>
    </row>
    <row r="201" spans="1:30" ht="13.5" thickBot="1">
      <c r="A201" s="742"/>
      <c r="B201" s="748"/>
      <c r="C201" s="61" t="s">
        <v>18</v>
      </c>
      <c r="D201" s="46"/>
      <c r="E201" s="53"/>
      <c r="F201" s="53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/>
      <c r="Y201" s="53"/>
      <c r="Z201" s="53"/>
      <c r="AA201" s="53"/>
      <c r="AB201" s="53"/>
      <c r="AC201" s="44"/>
      <c r="AD201" s="93"/>
    </row>
    <row r="202" spans="1:30">
      <c r="A202" s="740" t="s">
        <v>86</v>
      </c>
      <c r="B202" s="746" t="s">
        <v>87</v>
      </c>
      <c r="C202" s="41" t="s">
        <v>16</v>
      </c>
      <c r="D202" s="399">
        <v>9.6131301289566196</v>
      </c>
      <c r="E202" s="482">
        <v>9.3786635404454906</v>
      </c>
      <c r="F202" s="482">
        <v>8.9097303634232095</v>
      </c>
      <c r="G202" s="482">
        <v>8.9097303634232095</v>
      </c>
      <c r="H202" s="482">
        <v>8.6752637749120805</v>
      </c>
      <c r="I202" s="482">
        <v>10.7854630715123</v>
      </c>
      <c r="J202" s="482">
        <v>13.8335287221571</v>
      </c>
      <c r="K202" s="482">
        <v>16.412661195779599</v>
      </c>
      <c r="L202" s="482">
        <v>15.2403282532239</v>
      </c>
      <c r="M202" s="482">
        <v>15.2403282532239</v>
      </c>
      <c r="N202" s="482">
        <v>15.4747948417351</v>
      </c>
      <c r="O202" s="482">
        <v>15.4747948417351</v>
      </c>
      <c r="P202" s="482">
        <v>15.2403282532239</v>
      </c>
      <c r="Q202" s="482">
        <v>15.0058616647128</v>
      </c>
      <c r="R202" s="482">
        <v>15.2403282532239</v>
      </c>
      <c r="S202" s="482">
        <v>15.0058616647128</v>
      </c>
      <c r="T202" s="482">
        <v>15.2403282532239</v>
      </c>
      <c r="U202" s="482">
        <v>15.709261430246199</v>
      </c>
      <c r="V202" s="482">
        <v>16.412661195779599</v>
      </c>
      <c r="W202" s="482">
        <v>17.819460726846401</v>
      </c>
      <c r="X202" s="482">
        <v>15.9437280187573</v>
      </c>
      <c r="Y202" s="482">
        <v>13.8335287221571</v>
      </c>
      <c r="Z202" s="482">
        <v>9.8475967174677592</v>
      </c>
      <c r="AA202" s="482">
        <v>10</v>
      </c>
      <c r="AB202" s="482">
        <v>10</v>
      </c>
      <c r="AC202" s="26" t="s">
        <v>9</v>
      </c>
      <c r="AD202" s="473"/>
    </row>
    <row r="203" spans="1:30">
      <c r="A203" s="741"/>
      <c r="B203" s="747"/>
      <c r="C203" s="41" t="s">
        <v>17</v>
      </c>
      <c r="D203" s="49">
        <f t="shared" ref="D203:AB203" si="60">1.732*D202*10*0.9</f>
        <v>149.8494724501758</v>
      </c>
      <c r="E203" s="49">
        <f t="shared" si="60"/>
        <v>146.1946072684643</v>
      </c>
      <c r="F203" s="49">
        <f t="shared" si="60"/>
        <v>138.88487690504098</v>
      </c>
      <c r="G203" s="49">
        <f t="shared" si="60"/>
        <v>138.88487690504098</v>
      </c>
      <c r="H203" s="49">
        <f t="shared" si="60"/>
        <v>135.23001172332951</v>
      </c>
      <c r="I203" s="49">
        <f t="shared" si="60"/>
        <v>168.12379835873375</v>
      </c>
      <c r="J203" s="49">
        <f t="shared" si="60"/>
        <v>215.63704572098487</v>
      </c>
      <c r="K203" s="49">
        <f t="shared" si="60"/>
        <v>255.8405627198124</v>
      </c>
      <c r="L203" s="49">
        <f t="shared" si="60"/>
        <v>237.56623681125416</v>
      </c>
      <c r="M203" s="49">
        <f t="shared" si="60"/>
        <v>237.56623681125416</v>
      </c>
      <c r="N203" s="49">
        <f t="shared" si="60"/>
        <v>241.22110199296674</v>
      </c>
      <c r="O203" s="49">
        <f t="shared" si="60"/>
        <v>241.22110199296674</v>
      </c>
      <c r="P203" s="49">
        <f t="shared" si="60"/>
        <v>237.56623681125416</v>
      </c>
      <c r="Q203" s="49">
        <f t="shared" si="60"/>
        <v>233.91137162954314</v>
      </c>
      <c r="R203" s="49">
        <f t="shared" si="60"/>
        <v>237.56623681125416</v>
      </c>
      <c r="S203" s="49">
        <f t="shared" si="60"/>
        <v>233.91137162954314</v>
      </c>
      <c r="T203" s="49">
        <f t="shared" si="60"/>
        <v>237.56623681125416</v>
      </c>
      <c r="U203" s="49">
        <f t="shared" si="60"/>
        <v>244.87596717467775</v>
      </c>
      <c r="V203" s="49">
        <f t="shared" si="60"/>
        <v>255.8405627198124</v>
      </c>
      <c r="W203" s="49">
        <f t="shared" si="60"/>
        <v>277.76975381008168</v>
      </c>
      <c r="X203" s="49">
        <f t="shared" si="60"/>
        <v>248.5308323563888</v>
      </c>
      <c r="Y203" s="49">
        <f t="shared" si="60"/>
        <v>215.63704572098487</v>
      </c>
      <c r="Z203" s="49">
        <f t="shared" si="60"/>
        <v>153.50433763188741</v>
      </c>
      <c r="AA203" s="49">
        <f t="shared" si="60"/>
        <v>155.88</v>
      </c>
      <c r="AB203" s="49">
        <f t="shared" si="60"/>
        <v>155.88</v>
      </c>
      <c r="AC203" s="44" t="s">
        <v>325</v>
      </c>
      <c r="AD203" s="93"/>
    </row>
    <row r="204" spans="1:30" ht="13.5" thickBot="1">
      <c r="A204" s="742"/>
      <c r="B204" s="748"/>
      <c r="C204" s="61" t="s">
        <v>18</v>
      </c>
      <c r="D204" s="103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5"/>
      <c r="AC204" s="44"/>
      <c r="AD204" s="93"/>
    </row>
    <row r="205" spans="1:30" ht="12.75" customHeight="1">
      <c r="A205" s="767" t="s">
        <v>51</v>
      </c>
      <c r="B205" s="768"/>
      <c r="C205" s="39" t="s">
        <v>16</v>
      </c>
      <c r="D205" s="67">
        <f>D180+D152</f>
        <v>282.8288393903868</v>
      </c>
      <c r="E205" s="67">
        <f t="shared" ref="E205:AB207" si="61">E180+E152</f>
        <v>264.04220398593202</v>
      </c>
      <c r="F205" s="67">
        <f t="shared" si="61"/>
        <v>260.1735052754982</v>
      </c>
      <c r="G205" s="67">
        <f t="shared" si="61"/>
        <v>248.68112543962479</v>
      </c>
      <c r="H205" s="67">
        <f t="shared" si="61"/>
        <v>254.49003516998829</v>
      </c>
      <c r="I205" s="67">
        <f t="shared" si="61"/>
        <v>256.11371629542782</v>
      </c>
      <c r="J205" s="67">
        <f t="shared" si="61"/>
        <v>272.65533411488877</v>
      </c>
      <c r="K205" s="67">
        <f t="shared" si="61"/>
        <v>315.1230949589683</v>
      </c>
      <c r="L205" s="67">
        <f t="shared" si="61"/>
        <v>353.34114888628358</v>
      </c>
      <c r="M205" s="67">
        <f t="shared" si="61"/>
        <v>386.55099648300103</v>
      </c>
      <c r="N205" s="67">
        <f t="shared" si="61"/>
        <v>387.52637749120765</v>
      </c>
      <c r="O205" s="67">
        <f t="shared" si="61"/>
        <v>378.67643610785456</v>
      </c>
      <c r="P205" s="67">
        <f t="shared" si="61"/>
        <v>370.60375146541611</v>
      </c>
      <c r="Q205" s="67">
        <f t="shared" si="61"/>
        <v>378.9859320046894</v>
      </c>
      <c r="R205" s="67">
        <f>R180+R152</f>
        <v>370.51582649472442</v>
      </c>
      <c r="S205" s="67">
        <f t="shared" si="61"/>
        <v>364.71277842907392</v>
      </c>
      <c r="T205" s="67">
        <f t="shared" si="61"/>
        <v>390.12309495896841</v>
      </c>
      <c r="U205" s="67">
        <f t="shared" si="61"/>
        <v>401.03282532239166</v>
      </c>
      <c r="V205" s="67">
        <f t="shared" si="61"/>
        <v>415.01992966002348</v>
      </c>
      <c r="W205" s="67">
        <f t="shared" si="61"/>
        <v>394.00937866354042</v>
      </c>
      <c r="X205" s="67">
        <f t="shared" si="61"/>
        <v>363.68698710433756</v>
      </c>
      <c r="Y205" s="67">
        <f t="shared" si="61"/>
        <v>355.89097303634253</v>
      </c>
      <c r="Z205" s="67">
        <f t="shared" si="61"/>
        <v>333.70457209847598</v>
      </c>
      <c r="AA205" s="67">
        <f t="shared" si="61"/>
        <v>310.58616647127781</v>
      </c>
      <c r="AB205" s="67">
        <f t="shared" si="61"/>
        <v>289.01524032825318</v>
      </c>
      <c r="AC205" s="44"/>
      <c r="AD205" s="93"/>
    </row>
    <row r="206" spans="1:30">
      <c r="A206" s="769"/>
      <c r="B206" s="770"/>
      <c r="C206" s="69" t="s">
        <v>17</v>
      </c>
      <c r="D206" s="70">
        <f>D181+D153</f>
        <v>4712.1912825322397</v>
      </c>
      <c r="E206" s="70">
        <f t="shared" si="61"/>
        <v>4337.2122672919113</v>
      </c>
      <c r="F206" s="70">
        <f t="shared" si="61"/>
        <v>4270.8155498241495</v>
      </c>
      <c r="G206" s="70">
        <f t="shared" si="61"/>
        <v>4084.159554513481</v>
      </c>
      <c r="H206" s="70">
        <f t="shared" si="61"/>
        <v>4180.0977350527555</v>
      </c>
      <c r="I206" s="70">
        <f t="shared" si="61"/>
        <v>4205.0239155920272</v>
      </c>
      <c r="J206" s="70">
        <f t="shared" si="61"/>
        <v>4475.7377491207526</v>
      </c>
      <c r="K206" s="70">
        <f t="shared" si="61"/>
        <v>5170.8728018757329</v>
      </c>
      <c r="L206" s="70">
        <f t="shared" si="61"/>
        <v>5780.7276670574429</v>
      </c>
      <c r="M206" s="70">
        <f t="shared" si="61"/>
        <v>6312.6222274325892</v>
      </c>
      <c r="N206" s="70">
        <f t="shared" si="61"/>
        <v>6335.2011723329451</v>
      </c>
      <c r="O206" s="70">
        <f t="shared" si="61"/>
        <v>6184.1537162954282</v>
      </c>
      <c r="P206" s="70">
        <f t="shared" si="61"/>
        <v>6051.1369284876901</v>
      </c>
      <c r="Q206" s="70">
        <f t="shared" si="61"/>
        <v>6184.8948417350539</v>
      </c>
      <c r="R206" s="70">
        <f>R181+R153</f>
        <v>6044.0810082063299</v>
      </c>
      <c r="S206" s="70">
        <f t="shared" si="61"/>
        <v>5950.932708089098</v>
      </c>
      <c r="T206" s="70">
        <f t="shared" si="61"/>
        <v>6367.5365767878084</v>
      </c>
      <c r="U206" s="70">
        <f t="shared" si="61"/>
        <v>6554.6210035169988</v>
      </c>
      <c r="V206" s="70">
        <f t="shared" si="61"/>
        <v>6795.4563141852295</v>
      </c>
      <c r="W206" s="70">
        <f t="shared" si="61"/>
        <v>6459.1823212192257</v>
      </c>
      <c r="X206" s="70">
        <f t="shared" si="61"/>
        <v>5967.6334114888614</v>
      </c>
      <c r="Y206" s="70">
        <f t="shared" si="61"/>
        <v>5843.9771395076232</v>
      </c>
      <c r="Z206" s="70">
        <f t="shared" si="61"/>
        <v>5481.5871043376328</v>
      </c>
      <c r="AA206" s="70">
        <f t="shared" si="61"/>
        <v>5095.734865181711</v>
      </c>
      <c r="AB206" s="106">
        <f t="shared" si="61"/>
        <v>4746.6952403282539</v>
      </c>
      <c r="AC206" s="68"/>
      <c r="AD206" s="273"/>
    </row>
    <row r="207" spans="1:30" ht="13.5" thickBot="1">
      <c r="A207" s="771"/>
      <c r="B207" s="772"/>
      <c r="C207" s="71" t="s">
        <v>33</v>
      </c>
      <c r="D207" s="90">
        <f>D182+D154</f>
        <v>1817.2232325908558</v>
      </c>
      <c r="E207" s="90">
        <f t="shared" si="61"/>
        <v>1672.472804689332</v>
      </c>
      <c r="F207" s="90">
        <f t="shared" si="61"/>
        <v>1649.223801172333</v>
      </c>
      <c r="G207" s="90">
        <f t="shared" si="61"/>
        <v>1575.350955451348</v>
      </c>
      <c r="H207" s="90">
        <f t="shared" si="61"/>
        <v>1612.3185969519348</v>
      </c>
      <c r="I207" s="90">
        <f t="shared" si="61"/>
        <v>1622.5494783118402</v>
      </c>
      <c r="J207" s="90">
        <f t="shared" si="61"/>
        <v>1724.370468933178</v>
      </c>
      <c r="K207" s="90">
        <f t="shared" si="61"/>
        <v>1986.7111078546309</v>
      </c>
      <c r="L207" s="90">
        <f t="shared" si="61"/>
        <v>2225.7849765533406</v>
      </c>
      <c r="M207" s="90">
        <f t="shared" si="61"/>
        <v>2433.5600011723322</v>
      </c>
      <c r="N207" s="90">
        <f t="shared" si="61"/>
        <v>2443.3728065650653</v>
      </c>
      <c r="O207" s="90">
        <f t="shared" si="61"/>
        <v>2385.4345638921454</v>
      </c>
      <c r="P207" s="90">
        <f t="shared" si="61"/>
        <v>2335.5679894490036</v>
      </c>
      <c r="Q207" s="90">
        <f t="shared" si="61"/>
        <v>2390.995035169989</v>
      </c>
      <c r="R207" s="90">
        <f>R182+R154</f>
        <v>2337.9690328253223</v>
      </c>
      <c r="S207" s="90">
        <f t="shared" si="61"/>
        <v>2300.0142731535757</v>
      </c>
      <c r="T207" s="90">
        <f t="shared" si="61"/>
        <v>2459.4374618991797</v>
      </c>
      <c r="U207" s="90">
        <f t="shared" si="61"/>
        <v>2527.3280039859324</v>
      </c>
      <c r="V207" s="90">
        <f t="shared" si="61"/>
        <v>2622.5062771395083</v>
      </c>
      <c r="W207" s="90">
        <f t="shared" si="61"/>
        <v>2488.1413516998828</v>
      </c>
      <c r="X207" s="90">
        <f t="shared" si="61"/>
        <v>2295.1106623681121</v>
      </c>
      <c r="Y207" s="90">
        <f t="shared" si="61"/>
        <v>2248.7522508792508</v>
      </c>
      <c r="Z207" s="90">
        <f t="shared" si="61"/>
        <v>2112.7379660023453</v>
      </c>
      <c r="AA207" s="90">
        <f t="shared" si="61"/>
        <v>1966.5854912075029</v>
      </c>
      <c r="AB207" s="91">
        <f t="shared" si="61"/>
        <v>1832.3986389214538</v>
      </c>
      <c r="AC207" s="68"/>
      <c r="AD207" s="273"/>
    </row>
    <row r="208" spans="1:30" ht="13.5" thickBot="1">
      <c r="A208" s="107"/>
      <c r="B208" s="92"/>
      <c r="C208" s="108"/>
      <c r="D208" s="109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44"/>
      <c r="AD208" s="93"/>
    </row>
    <row r="209" spans="1:30" ht="34.5" thickBot="1">
      <c r="A209" s="331" t="s">
        <v>3</v>
      </c>
      <c r="B209" s="16" t="s">
        <v>4</v>
      </c>
      <c r="C209" s="17" t="s">
        <v>5</v>
      </c>
      <c r="D209" s="18"/>
      <c r="E209" s="775" t="s">
        <v>6</v>
      </c>
      <c r="F209" s="776"/>
      <c r="G209" s="776"/>
      <c r="H209" s="776"/>
      <c r="I209" s="776"/>
      <c r="J209" s="776"/>
      <c r="K209" s="776"/>
      <c r="L209" s="776"/>
      <c r="M209" s="776"/>
      <c r="N209" s="776"/>
      <c r="O209" s="776"/>
      <c r="P209" s="776"/>
      <c r="Q209" s="776"/>
      <c r="R209" s="776"/>
      <c r="S209" s="776"/>
      <c r="T209" s="776"/>
      <c r="U209" s="776"/>
      <c r="V209" s="776"/>
      <c r="W209" s="776"/>
      <c r="X209" s="776"/>
      <c r="Y209" s="776"/>
      <c r="Z209" s="776"/>
      <c r="AA209" s="776"/>
      <c r="AB209" s="777"/>
      <c r="AC209" s="19" t="s">
        <v>7</v>
      </c>
      <c r="AD209" s="560"/>
    </row>
    <row r="210" spans="1:30" ht="13.5" thickBot="1">
      <c r="A210" s="20" t="s">
        <v>88</v>
      </c>
      <c r="B210" s="21"/>
      <c r="C210" s="22"/>
      <c r="D210" s="74">
        <v>0</v>
      </c>
      <c r="E210" s="23">
        <v>1</v>
      </c>
      <c r="F210" s="23">
        <v>2</v>
      </c>
      <c r="G210" s="23">
        <v>3</v>
      </c>
      <c r="H210" s="24">
        <v>4</v>
      </c>
      <c r="I210" s="23">
        <v>5</v>
      </c>
      <c r="J210" s="23">
        <v>6</v>
      </c>
      <c r="K210" s="23">
        <v>7</v>
      </c>
      <c r="L210" s="23">
        <v>8</v>
      </c>
      <c r="M210" s="23">
        <v>9</v>
      </c>
      <c r="N210" s="24">
        <v>10</v>
      </c>
      <c r="O210" s="23">
        <v>11</v>
      </c>
      <c r="P210" s="23">
        <v>12</v>
      </c>
      <c r="Q210" s="23">
        <v>13</v>
      </c>
      <c r="R210" s="23">
        <v>14</v>
      </c>
      <c r="S210" s="23">
        <v>15</v>
      </c>
      <c r="T210" s="23">
        <v>16</v>
      </c>
      <c r="U210" s="23">
        <v>17</v>
      </c>
      <c r="V210" s="24">
        <v>18</v>
      </c>
      <c r="W210" s="23">
        <v>19</v>
      </c>
      <c r="X210" s="23">
        <v>20</v>
      </c>
      <c r="Y210" s="24">
        <v>21</v>
      </c>
      <c r="Z210" s="23">
        <v>22</v>
      </c>
      <c r="AA210" s="23">
        <v>23</v>
      </c>
      <c r="AB210" s="25">
        <v>24</v>
      </c>
      <c r="AC210" s="26" t="s">
        <v>9</v>
      </c>
      <c r="AD210" s="473"/>
    </row>
    <row r="211" spans="1:30">
      <c r="A211" s="27" t="s">
        <v>10</v>
      </c>
      <c r="B211" s="28"/>
      <c r="C211" s="29" t="s">
        <v>11</v>
      </c>
      <c r="D211" s="36">
        <v>10.4</v>
      </c>
      <c r="E211" s="36">
        <v>10.4</v>
      </c>
      <c r="F211" s="36">
        <v>10.4</v>
      </c>
      <c r="G211" s="36">
        <v>10.4</v>
      </c>
      <c r="H211" s="37">
        <v>10.4</v>
      </c>
      <c r="I211" s="36">
        <v>10.4</v>
      </c>
      <c r="J211" s="30">
        <v>10.3</v>
      </c>
      <c r="K211" s="30">
        <v>10.4</v>
      </c>
      <c r="L211" s="30">
        <v>10.3</v>
      </c>
      <c r="M211" s="30">
        <v>10.3</v>
      </c>
      <c r="N211" s="31">
        <v>10.3</v>
      </c>
      <c r="O211" s="36">
        <v>10.4</v>
      </c>
      <c r="P211" s="36">
        <v>10.4</v>
      </c>
      <c r="Q211" s="36">
        <v>10.4</v>
      </c>
      <c r="R211" s="36">
        <v>10.4</v>
      </c>
      <c r="S211" s="36">
        <v>10.4</v>
      </c>
      <c r="T211" s="36">
        <v>10.4</v>
      </c>
      <c r="U211" s="36">
        <v>10.4</v>
      </c>
      <c r="V211" s="37">
        <v>10.4</v>
      </c>
      <c r="W211" s="36">
        <v>10.4</v>
      </c>
      <c r="X211" s="36">
        <v>10.4</v>
      </c>
      <c r="Y211" s="37">
        <v>10.4</v>
      </c>
      <c r="Z211" s="36">
        <v>10.4</v>
      </c>
      <c r="AA211" s="36">
        <v>10.4</v>
      </c>
      <c r="AB211" s="38">
        <v>10.4</v>
      </c>
      <c r="AC211" s="26" t="s">
        <v>12</v>
      </c>
      <c r="AD211" s="473"/>
    </row>
    <row r="212" spans="1:30" ht="13.5" thickBot="1">
      <c r="A212" s="33" t="s">
        <v>13</v>
      </c>
      <c r="B212" s="34"/>
      <c r="C212" s="35" t="s">
        <v>11</v>
      </c>
      <c r="D212" s="36">
        <v>10.4</v>
      </c>
      <c r="E212" s="36">
        <v>10.4</v>
      </c>
      <c r="F212" s="36">
        <v>10.4</v>
      </c>
      <c r="G212" s="36">
        <v>10.4</v>
      </c>
      <c r="H212" s="37">
        <v>10.4</v>
      </c>
      <c r="I212" s="36">
        <v>10.6</v>
      </c>
      <c r="J212" s="36">
        <v>10.4</v>
      </c>
      <c r="K212" s="36">
        <v>10.4</v>
      </c>
      <c r="L212" s="36">
        <v>10.4</v>
      </c>
      <c r="M212" s="36">
        <v>10.4</v>
      </c>
      <c r="N212" s="37">
        <v>10.4</v>
      </c>
      <c r="O212" s="36">
        <v>10.4</v>
      </c>
      <c r="P212" s="36">
        <v>10.4</v>
      </c>
      <c r="Q212" s="36">
        <v>10.4</v>
      </c>
      <c r="R212" s="36">
        <v>10.4</v>
      </c>
      <c r="S212" s="36">
        <v>10.4</v>
      </c>
      <c r="T212" s="36">
        <v>10.4</v>
      </c>
      <c r="U212" s="36">
        <v>10.4</v>
      </c>
      <c r="V212" s="37">
        <v>10.4</v>
      </c>
      <c r="W212" s="36">
        <v>10.4</v>
      </c>
      <c r="X212" s="36">
        <v>10.4</v>
      </c>
      <c r="Y212" s="37">
        <v>10.4</v>
      </c>
      <c r="Z212" s="36">
        <v>10.4</v>
      </c>
      <c r="AA212" s="36">
        <v>10.4</v>
      </c>
      <c r="AB212" s="38">
        <v>10.4</v>
      </c>
      <c r="AC212" s="26"/>
      <c r="AD212" s="473"/>
    </row>
    <row r="213" spans="1:30">
      <c r="A213" s="740" t="s">
        <v>19</v>
      </c>
      <c r="B213" s="746" t="s">
        <v>60</v>
      </c>
      <c r="C213" s="39" t="s">
        <v>16</v>
      </c>
      <c r="D213" s="110"/>
      <c r="E213" s="111"/>
      <c r="F213" s="111"/>
      <c r="G213" s="111"/>
      <c r="H213" s="112"/>
      <c r="I213" s="111"/>
      <c r="J213" s="111"/>
      <c r="K213" s="111"/>
      <c r="L213" s="111"/>
      <c r="M213" s="111"/>
      <c r="N213" s="112"/>
      <c r="O213" s="111"/>
      <c r="P213" s="111"/>
      <c r="Q213" s="111"/>
      <c r="R213" s="111"/>
      <c r="S213" s="111"/>
      <c r="T213" s="111"/>
      <c r="U213" s="111"/>
      <c r="V213" s="112"/>
      <c r="W213" s="111"/>
      <c r="X213" s="111"/>
      <c r="Y213" s="112"/>
      <c r="Z213" s="111"/>
      <c r="AA213" s="111"/>
      <c r="AB213" s="113"/>
      <c r="AC213" s="65"/>
      <c r="AD213" s="249"/>
    </row>
    <row r="214" spans="1:30">
      <c r="A214" s="741"/>
      <c r="B214" s="747"/>
      <c r="C214" s="41" t="s">
        <v>17</v>
      </c>
      <c r="D214" s="788" t="s">
        <v>50</v>
      </c>
      <c r="E214" s="789"/>
      <c r="F214" s="114"/>
      <c r="G214" s="115"/>
      <c r="H214" s="53"/>
      <c r="I214" s="114"/>
      <c r="J214" s="114"/>
      <c r="K214" s="114"/>
      <c r="L214" s="114"/>
      <c r="M214" s="114"/>
      <c r="N214" s="53"/>
      <c r="O214" s="114"/>
      <c r="P214" s="114"/>
      <c r="Q214" s="114"/>
      <c r="R214" s="114"/>
      <c r="S214" s="114"/>
      <c r="T214" s="114"/>
      <c r="U214" s="114"/>
      <c r="V214" s="53"/>
      <c r="W214" s="114"/>
      <c r="X214" s="114"/>
      <c r="Y214" s="53"/>
      <c r="Z214" s="114"/>
      <c r="AA214" s="114"/>
      <c r="AB214" s="116"/>
      <c r="AC214" s="65"/>
      <c r="AD214" s="249"/>
    </row>
    <row r="215" spans="1:30" ht="13.5" thickBot="1">
      <c r="A215" s="742"/>
      <c r="B215" s="748"/>
      <c r="C215" s="45" t="s">
        <v>18</v>
      </c>
      <c r="D215" s="52"/>
      <c r="E215" s="114"/>
      <c r="F215" s="114"/>
      <c r="G215" s="114"/>
      <c r="H215" s="53"/>
      <c r="I215" s="114"/>
      <c r="J215" s="114"/>
      <c r="K215" s="114"/>
      <c r="L215" s="114"/>
      <c r="M215" s="114"/>
      <c r="N215" s="53"/>
      <c r="O215" s="114"/>
      <c r="P215" s="114"/>
      <c r="Q215" s="114"/>
      <c r="R215" s="114"/>
      <c r="S215" s="114"/>
      <c r="T215" s="114"/>
      <c r="U215" s="114"/>
      <c r="V215" s="53"/>
      <c r="W215" s="114"/>
      <c r="X215" s="114"/>
      <c r="Y215" s="53"/>
      <c r="Z215" s="114"/>
      <c r="AA215" s="114"/>
      <c r="AB215" s="114"/>
      <c r="AC215" s="65"/>
      <c r="AD215" s="249"/>
    </row>
    <row r="216" spans="1:30">
      <c r="A216" s="740" t="s">
        <v>23</v>
      </c>
      <c r="B216" s="746" t="s">
        <v>89</v>
      </c>
      <c r="C216" s="39" t="s">
        <v>16</v>
      </c>
      <c r="D216" s="399">
        <v>66.002344665885104</v>
      </c>
      <c r="E216" s="479">
        <v>56.506447831184097</v>
      </c>
      <c r="F216" s="479">
        <v>50.762016412661197</v>
      </c>
      <c r="G216" s="479">
        <v>48.886283704572101</v>
      </c>
      <c r="H216" s="479">
        <v>47.713950762016403</v>
      </c>
      <c r="I216" s="479">
        <v>49.120750293083198</v>
      </c>
      <c r="J216" s="479">
        <v>52.0515826494725</v>
      </c>
      <c r="K216" s="479">
        <v>71.160609613130106</v>
      </c>
      <c r="L216" s="479">
        <v>82.063305978898001</v>
      </c>
      <c r="M216" s="479">
        <v>91.207502930832405</v>
      </c>
      <c r="N216" s="479">
        <v>95</v>
      </c>
      <c r="O216" s="479">
        <v>94.841735052754998</v>
      </c>
      <c r="P216" s="479">
        <v>96.717467760844102</v>
      </c>
      <c r="Q216" s="479">
        <v>91.793669402110197</v>
      </c>
      <c r="R216" s="479">
        <v>87.807737397420894</v>
      </c>
      <c r="S216" s="479">
        <v>89.097303634232105</v>
      </c>
      <c r="T216" s="479">
        <v>105.275498241501</v>
      </c>
      <c r="U216" s="479">
        <v>103.516998827667</v>
      </c>
      <c r="V216" s="479">
        <v>105</v>
      </c>
      <c r="W216" s="479">
        <v>102.69636576787801</v>
      </c>
      <c r="X216" s="479">
        <v>100.820633059789</v>
      </c>
      <c r="Y216" s="479">
        <v>97.420867526377506</v>
      </c>
      <c r="Z216" s="479">
        <v>85.697538100820594</v>
      </c>
      <c r="AA216" s="479">
        <v>71.512309495896801</v>
      </c>
      <c r="AB216" s="479">
        <v>62.954279015240303</v>
      </c>
      <c r="AC216" s="26" t="s">
        <v>9</v>
      </c>
      <c r="AD216" s="473"/>
    </row>
    <row r="217" spans="1:30">
      <c r="A217" s="741"/>
      <c r="B217" s="747"/>
      <c r="C217" s="41" t="s">
        <v>17</v>
      </c>
      <c r="D217" s="49">
        <f>1.732*D216*10*0.9</f>
        <v>1028.8445486518169</v>
      </c>
      <c r="E217" s="49">
        <f t="shared" ref="E217:AB217" si="62">1.732*E216*10*0.9</f>
        <v>880.82250879249773</v>
      </c>
      <c r="F217" s="49">
        <f t="shared" si="62"/>
        <v>791.27831184056276</v>
      </c>
      <c r="G217" s="49">
        <f t="shared" si="62"/>
        <v>762.03939038686997</v>
      </c>
      <c r="H217" s="49">
        <f t="shared" si="62"/>
        <v>743.76506447831173</v>
      </c>
      <c r="I217" s="49">
        <f t="shared" si="62"/>
        <v>765.69425556858096</v>
      </c>
      <c r="J217" s="49">
        <f t="shared" si="62"/>
        <v>811.38007033997735</v>
      </c>
      <c r="K217" s="49">
        <f t="shared" si="62"/>
        <v>1109.2515826494721</v>
      </c>
      <c r="L217" s="49">
        <f t="shared" si="62"/>
        <v>1279.202813599062</v>
      </c>
      <c r="M217" s="49">
        <f t="shared" si="62"/>
        <v>1421.7425556858157</v>
      </c>
      <c r="N217" s="49">
        <f t="shared" si="62"/>
        <v>1480.86</v>
      </c>
      <c r="O217" s="49">
        <f t="shared" si="62"/>
        <v>1478.392966002345</v>
      </c>
      <c r="P217" s="49">
        <f t="shared" si="62"/>
        <v>1507.6318874560379</v>
      </c>
      <c r="Q217" s="49">
        <f t="shared" si="62"/>
        <v>1430.8797186400939</v>
      </c>
      <c r="R217" s="49">
        <f t="shared" si="62"/>
        <v>1368.7470105509969</v>
      </c>
      <c r="S217" s="49">
        <f t="shared" si="62"/>
        <v>1388.8487690504101</v>
      </c>
      <c r="T217" s="49">
        <f t="shared" si="62"/>
        <v>1641.0344665885177</v>
      </c>
      <c r="U217" s="49">
        <f t="shared" si="62"/>
        <v>1613.6229777256733</v>
      </c>
      <c r="V217" s="49">
        <f t="shared" si="62"/>
        <v>1636.74</v>
      </c>
      <c r="W217" s="49">
        <f t="shared" si="62"/>
        <v>1600.8309495896824</v>
      </c>
      <c r="X217" s="49">
        <f t="shared" si="62"/>
        <v>1571.5920281359911</v>
      </c>
      <c r="Y217" s="49">
        <f t="shared" si="62"/>
        <v>1518.5964830011726</v>
      </c>
      <c r="Z217" s="49">
        <f t="shared" si="62"/>
        <v>1335.8532239155913</v>
      </c>
      <c r="AA217" s="49">
        <f t="shared" si="62"/>
        <v>1114.7338804220394</v>
      </c>
      <c r="AB217" s="49">
        <f t="shared" si="62"/>
        <v>981.33130128956589</v>
      </c>
      <c r="AC217" s="44" t="s">
        <v>325</v>
      </c>
      <c r="AD217" s="93"/>
    </row>
    <row r="218" spans="1:30" ht="13.5" thickBot="1">
      <c r="A218" s="742"/>
      <c r="B218" s="748"/>
      <c r="C218" s="45" t="s">
        <v>18</v>
      </c>
      <c r="D218" s="52"/>
      <c r="E218" s="114"/>
      <c r="F218" s="114"/>
      <c r="G218" s="114"/>
      <c r="H218" s="53"/>
      <c r="I218" s="114"/>
      <c r="J218" s="114"/>
      <c r="K218" s="114"/>
      <c r="L218" s="114"/>
      <c r="M218" s="114"/>
      <c r="N218" s="53"/>
      <c r="O218" s="114"/>
      <c r="P218" s="114"/>
      <c r="Q218" s="114"/>
      <c r="R218" s="114"/>
      <c r="S218" s="114"/>
      <c r="T218" s="114"/>
      <c r="U218" s="114"/>
      <c r="V218" s="53"/>
      <c r="W218" s="114"/>
      <c r="X218" s="114"/>
      <c r="Y218" s="53"/>
      <c r="Z218" s="114"/>
      <c r="AA218" s="114"/>
      <c r="AB218" s="114"/>
      <c r="AC218" s="65"/>
      <c r="AD218" s="249"/>
    </row>
    <row r="219" spans="1:30">
      <c r="A219" s="740" t="s">
        <v>54</v>
      </c>
      <c r="B219" s="746" t="s">
        <v>90</v>
      </c>
      <c r="C219" s="39" t="s">
        <v>16</v>
      </c>
      <c r="D219" s="399">
        <v>9.2614302461899207</v>
      </c>
      <c r="E219" s="479">
        <v>8.4407971864009408</v>
      </c>
      <c r="F219" s="479">
        <v>8.6752637749120805</v>
      </c>
      <c r="G219" s="479">
        <v>9.4958968347010604</v>
      </c>
      <c r="H219" s="479">
        <v>8.7924970691676396</v>
      </c>
      <c r="I219" s="479">
        <v>8.9097303634232095</v>
      </c>
      <c r="J219" s="479">
        <v>9.6131301289566196</v>
      </c>
      <c r="K219" s="479">
        <v>12.5439624853458</v>
      </c>
      <c r="L219" s="479">
        <v>15.2403282532239</v>
      </c>
      <c r="M219" s="479">
        <v>17.116060961313</v>
      </c>
      <c r="N219" s="479">
        <v>20</v>
      </c>
      <c r="O219" s="479">
        <v>19.812426729191099</v>
      </c>
      <c r="P219" s="479">
        <v>20.0468933177022</v>
      </c>
      <c r="Q219" s="479">
        <v>19.109026963657701</v>
      </c>
      <c r="R219" s="479">
        <v>18.053927315357601</v>
      </c>
      <c r="S219" s="479">
        <v>18.053927315357601</v>
      </c>
      <c r="T219" s="479">
        <v>21.5709261430246</v>
      </c>
      <c r="U219" s="479">
        <v>21.922626025791299</v>
      </c>
      <c r="V219" s="479">
        <v>22</v>
      </c>
      <c r="W219" s="479">
        <v>20.2813599062134</v>
      </c>
      <c r="X219" s="479">
        <v>19.695193434935501</v>
      </c>
      <c r="Y219" s="479">
        <v>17.116060961313</v>
      </c>
      <c r="Z219" s="479">
        <v>13.8335287221571</v>
      </c>
      <c r="AA219" s="479">
        <v>12.0750293083236</v>
      </c>
      <c r="AB219" s="479">
        <v>10.9026963657679</v>
      </c>
      <c r="AC219" s="26" t="s">
        <v>9</v>
      </c>
      <c r="AD219" s="473"/>
    </row>
    <row r="220" spans="1:30">
      <c r="A220" s="741"/>
      <c r="B220" s="747"/>
      <c r="C220" s="41" t="s">
        <v>17</v>
      </c>
      <c r="D220" s="49">
        <f>1.732*D219*10*0.9</f>
        <v>144.36717467760849</v>
      </c>
      <c r="E220" s="49">
        <f t="shared" ref="E220:AB220" si="63">1.732*E219*10*0.9</f>
        <v>131.57514654161787</v>
      </c>
      <c r="F220" s="49">
        <f t="shared" si="63"/>
        <v>135.23001172332951</v>
      </c>
      <c r="G220" s="49">
        <f t="shared" si="63"/>
        <v>148.02203985932013</v>
      </c>
      <c r="H220" s="49">
        <f t="shared" si="63"/>
        <v>137.05744431418518</v>
      </c>
      <c r="I220" s="49">
        <f t="shared" si="63"/>
        <v>138.88487690504098</v>
      </c>
      <c r="J220" s="49">
        <f t="shared" si="63"/>
        <v>149.8494724501758</v>
      </c>
      <c r="K220" s="49">
        <f t="shared" si="63"/>
        <v>195.53528722157031</v>
      </c>
      <c r="L220" s="49">
        <f t="shared" si="63"/>
        <v>237.56623681125416</v>
      </c>
      <c r="M220" s="49">
        <f t="shared" si="63"/>
        <v>266.80515826494707</v>
      </c>
      <c r="N220" s="49">
        <f t="shared" si="63"/>
        <v>311.76</v>
      </c>
      <c r="O220" s="49">
        <f t="shared" si="63"/>
        <v>308.83610785463088</v>
      </c>
      <c r="P220" s="49">
        <f t="shared" si="63"/>
        <v>312.49097303634193</v>
      </c>
      <c r="Q220" s="49">
        <f t="shared" si="63"/>
        <v>297.87151230949627</v>
      </c>
      <c r="R220" s="49">
        <f t="shared" si="63"/>
        <v>281.42461899179432</v>
      </c>
      <c r="S220" s="49">
        <f t="shared" si="63"/>
        <v>281.42461899179432</v>
      </c>
      <c r="T220" s="49">
        <f t="shared" si="63"/>
        <v>336.2475967174675</v>
      </c>
      <c r="U220" s="49">
        <f t="shared" si="63"/>
        <v>341.72989449003478</v>
      </c>
      <c r="V220" s="49">
        <f t="shared" si="63"/>
        <v>342.93599999999998</v>
      </c>
      <c r="W220" s="49">
        <f t="shared" si="63"/>
        <v>316.14583821805445</v>
      </c>
      <c r="X220" s="49">
        <f t="shared" si="63"/>
        <v>307.00867526377459</v>
      </c>
      <c r="Y220" s="49">
        <f t="shared" si="63"/>
        <v>266.80515826494707</v>
      </c>
      <c r="Z220" s="49">
        <f t="shared" si="63"/>
        <v>215.63704572098487</v>
      </c>
      <c r="AA220" s="49">
        <f t="shared" si="63"/>
        <v>188.22555685814828</v>
      </c>
      <c r="AB220" s="49">
        <f t="shared" si="63"/>
        <v>169.95123094959004</v>
      </c>
      <c r="AC220" s="44" t="s">
        <v>325</v>
      </c>
      <c r="AD220" s="93"/>
    </row>
    <row r="221" spans="1:30" ht="13.5" thickBot="1">
      <c r="A221" s="742"/>
      <c r="B221" s="748"/>
      <c r="C221" s="61" t="s">
        <v>18</v>
      </c>
      <c r="D221" s="52"/>
      <c r="E221" s="114"/>
      <c r="F221" s="114"/>
      <c r="G221" s="114"/>
      <c r="H221" s="53"/>
      <c r="I221" s="114"/>
      <c r="J221" s="114"/>
      <c r="K221" s="114"/>
      <c r="L221" s="114"/>
      <c r="M221" s="114"/>
      <c r="N221" s="53"/>
      <c r="O221" s="114"/>
      <c r="P221" s="114"/>
      <c r="Q221" s="114"/>
      <c r="R221" s="114"/>
      <c r="S221" s="114"/>
      <c r="T221" s="114"/>
      <c r="U221" s="114"/>
      <c r="V221" s="53"/>
      <c r="W221" s="114"/>
      <c r="X221" s="114"/>
      <c r="Y221" s="53"/>
      <c r="Z221" s="114"/>
      <c r="AA221" s="114"/>
      <c r="AB221" s="114"/>
      <c r="AC221" s="65"/>
      <c r="AD221" s="249"/>
    </row>
    <row r="222" spans="1:30" s="490" customFormat="1">
      <c r="A222" s="740" t="s">
        <v>42</v>
      </c>
      <c r="B222" s="746" t="s">
        <v>53</v>
      </c>
      <c r="C222" s="494" t="s">
        <v>16</v>
      </c>
      <c r="D222" s="54">
        <f>D216+D219+D226+D229+D232</f>
        <v>198.59320046893313</v>
      </c>
      <c r="E222" s="54">
        <f t="shared" ref="E222:AB222" si="64">E216+E219+E226+E229+E232</f>
        <v>174.32590855803053</v>
      </c>
      <c r="F222" s="54">
        <f t="shared" si="64"/>
        <v>158.49941383352868</v>
      </c>
      <c r="G222" s="54">
        <f t="shared" si="64"/>
        <v>151.93434935521685</v>
      </c>
      <c r="H222" s="54">
        <f t="shared" si="64"/>
        <v>151.46541617819454</v>
      </c>
      <c r="I222" s="54">
        <f t="shared" si="64"/>
        <v>153.34114888628361</v>
      </c>
      <c r="J222" s="54">
        <f t="shared" si="64"/>
        <v>165.88511137162962</v>
      </c>
      <c r="K222" s="54">
        <f t="shared" si="64"/>
        <v>221.45369284876898</v>
      </c>
      <c r="L222" s="54">
        <f t="shared" si="64"/>
        <v>257.09261430246193</v>
      </c>
      <c r="M222" s="54">
        <f t="shared" si="64"/>
        <v>285.34583821805393</v>
      </c>
      <c r="N222" s="54">
        <f t="shared" si="64"/>
        <v>298.04806565064484</v>
      </c>
      <c r="O222" s="54">
        <f t="shared" si="64"/>
        <v>295.89683470105513</v>
      </c>
      <c r="P222" s="54">
        <f t="shared" si="64"/>
        <v>297.18640093786632</v>
      </c>
      <c r="Q222" s="54">
        <f t="shared" si="64"/>
        <v>283.2356389214537</v>
      </c>
      <c r="R222" s="54">
        <f t="shared" si="64"/>
        <v>285.2286049237984</v>
      </c>
      <c r="S222" s="54">
        <f t="shared" si="64"/>
        <v>287.5439624853459</v>
      </c>
      <c r="T222" s="54">
        <f t="shared" si="64"/>
        <v>321.45369284876938</v>
      </c>
      <c r="U222" s="54">
        <f t="shared" si="64"/>
        <v>330.3833528722156</v>
      </c>
      <c r="V222" s="54">
        <f t="shared" si="64"/>
        <v>339.1629542790152</v>
      </c>
      <c r="W222" s="54">
        <f t="shared" si="64"/>
        <v>331.56271981242674</v>
      </c>
      <c r="X222" s="54">
        <f t="shared" si="64"/>
        <v>332.70808909730374</v>
      </c>
      <c r="Y222" s="54">
        <f t="shared" si="64"/>
        <v>311.13716295427912</v>
      </c>
      <c r="Z222" s="54">
        <f t="shared" si="64"/>
        <v>277.60844079718629</v>
      </c>
      <c r="AA222" s="54">
        <f t="shared" si="64"/>
        <v>231.7702227432591</v>
      </c>
      <c r="AB222" s="54">
        <f t="shared" si="64"/>
        <v>199.179366940211</v>
      </c>
      <c r="AC222" s="26" t="s">
        <v>9</v>
      </c>
      <c r="AD222" s="473"/>
    </row>
    <row r="223" spans="1:30" s="490" customFormat="1">
      <c r="A223" s="741"/>
      <c r="B223" s="747"/>
      <c r="C223" s="41" t="s">
        <v>17</v>
      </c>
      <c r="D223" s="50">
        <f>D217+D220+D227+D233</f>
        <v>2781.3524032825312</v>
      </c>
      <c r="E223" s="50">
        <f>E214+E217+E220+E227+E233+E230</f>
        <v>2717.3922626025801</v>
      </c>
      <c r="F223" s="50">
        <f t="shared" ref="F223:AB223" si="65">F214+F217+F220+F227+F233+F230</f>
        <v>2470.6888628370452</v>
      </c>
      <c r="G223" s="50">
        <f t="shared" si="65"/>
        <v>2368.3526377491203</v>
      </c>
      <c r="H223" s="50">
        <f t="shared" si="65"/>
        <v>2361.0429073856963</v>
      </c>
      <c r="I223" s="50">
        <f t="shared" si="65"/>
        <v>2390.2818288393892</v>
      </c>
      <c r="J223" s="50">
        <f t="shared" si="65"/>
        <v>2585.8171160609627</v>
      </c>
      <c r="K223" s="50">
        <f t="shared" si="65"/>
        <v>3452.0201641266112</v>
      </c>
      <c r="L223" s="50">
        <f t="shared" si="65"/>
        <v>4007.5596717467756</v>
      </c>
      <c r="M223" s="50">
        <f>M214+M217+M220+M227+M233+M230</f>
        <v>4447.9709261430244</v>
      </c>
      <c r="N223" s="50">
        <f>N214+N217+N220+N227+N233+N230</f>
        <v>4645.9732473622507</v>
      </c>
      <c r="O223" s="50">
        <f t="shared" si="65"/>
        <v>4612.4398593200467</v>
      </c>
      <c r="P223" s="50">
        <f t="shared" si="65"/>
        <v>4632.54161781946</v>
      </c>
      <c r="Q223" s="50">
        <f t="shared" si="65"/>
        <v>4415.0771395076208</v>
      </c>
      <c r="R223" s="50">
        <f t="shared" si="65"/>
        <v>4446.1434935521702</v>
      </c>
      <c r="S223" s="50">
        <f t="shared" si="65"/>
        <v>4482.2352872215724</v>
      </c>
      <c r="T223" s="50">
        <f t="shared" si="65"/>
        <v>5010.8201641266169</v>
      </c>
      <c r="U223" s="50">
        <f t="shared" si="65"/>
        <v>5150.0157045720971</v>
      </c>
      <c r="V223" s="50">
        <f t="shared" si="65"/>
        <v>5286.8721313012893</v>
      </c>
      <c r="W223" s="50">
        <f t="shared" si="65"/>
        <v>5168.3996764361073</v>
      </c>
      <c r="X223" s="50">
        <f t="shared" si="65"/>
        <v>5186.2536928487707</v>
      </c>
      <c r="Y223" s="50">
        <f t="shared" si="65"/>
        <v>4850.0060961313029</v>
      </c>
      <c r="Z223" s="50">
        <f t="shared" si="65"/>
        <v>4327.3603751465398</v>
      </c>
      <c r="AA223" s="50">
        <f t="shared" si="65"/>
        <v>3612.8342321219229</v>
      </c>
      <c r="AB223" s="50">
        <f t="shared" si="65"/>
        <v>3104.8079718640092</v>
      </c>
      <c r="AC223" s="44" t="s">
        <v>325</v>
      </c>
      <c r="AD223" s="93"/>
    </row>
    <row r="224" spans="1:30">
      <c r="A224" s="741"/>
      <c r="B224" s="747"/>
      <c r="C224" s="55" t="s">
        <v>33</v>
      </c>
      <c r="D224" s="56">
        <f t="shared" ref="D224:AB224" si="66">D223*D225</f>
        <v>945.65981711606071</v>
      </c>
      <c r="E224" s="56">
        <f t="shared" si="66"/>
        <v>923.91336928487726</v>
      </c>
      <c r="F224" s="56">
        <f t="shared" si="66"/>
        <v>840.03421336459542</v>
      </c>
      <c r="G224" s="56">
        <f t="shared" si="66"/>
        <v>805.23989683470097</v>
      </c>
      <c r="H224" s="56">
        <f t="shared" si="66"/>
        <v>802.75458851113683</v>
      </c>
      <c r="I224" s="56">
        <f t="shared" si="66"/>
        <v>812.69582180539237</v>
      </c>
      <c r="J224" s="56">
        <f t="shared" si="66"/>
        <v>879.17781946072739</v>
      </c>
      <c r="K224" s="56">
        <f t="shared" si="66"/>
        <v>1173.6868558030478</v>
      </c>
      <c r="L224" s="56">
        <f t="shared" si="66"/>
        <v>1362.5702883939039</v>
      </c>
      <c r="M224" s="56">
        <f t="shared" si="66"/>
        <v>1512.3101148886285</v>
      </c>
      <c r="N224" s="56">
        <f t="shared" si="66"/>
        <v>1579.6309041031654</v>
      </c>
      <c r="O224" s="56">
        <f t="shared" si="66"/>
        <v>1568.2295521688161</v>
      </c>
      <c r="P224" s="56">
        <f t="shared" si="66"/>
        <v>1575.0641500586166</v>
      </c>
      <c r="Q224" s="56">
        <f t="shared" si="66"/>
        <v>1501.1262274325911</v>
      </c>
      <c r="R224" s="56">
        <f t="shared" si="66"/>
        <v>1511.688787807738</v>
      </c>
      <c r="S224" s="56">
        <f t="shared" si="66"/>
        <v>1523.9599976553347</v>
      </c>
      <c r="T224" s="56">
        <f t="shared" si="66"/>
        <v>1703.6788558030498</v>
      </c>
      <c r="U224" s="56">
        <f t="shared" si="66"/>
        <v>1751.0053395545131</v>
      </c>
      <c r="V224" s="56">
        <f t="shared" si="66"/>
        <v>1797.5365246424385</v>
      </c>
      <c r="W224" s="56">
        <f t="shared" si="66"/>
        <v>1757.2558899882765</v>
      </c>
      <c r="X224" s="56">
        <f t="shared" si="66"/>
        <v>1763.3262555685822</v>
      </c>
      <c r="Y224" s="56">
        <f t="shared" si="66"/>
        <v>1649.0020726846431</v>
      </c>
      <c r="Z224" s="56">
        <f t="shared" si="66"/>
        <v>1471.3025275498237</v>
      </c>
      <c r="AA224" s="56">
        <f t="shared" si="66"/>
        <v>1228.3636389214539</v>
      </c>
      <c r="AB224" s="56">
        <f t="shared" si="66"/>
        <v>1055.6347104337633</v>
      </c>
      <c r="AC224" s="44" t="s">
        <v>325</v>
      </c>
      <c r="AD224" s="93"/>
    </row>
    <row r="225" spans="1:30" ht="13.5" thickBot="1">
      <c r="A225" s="742"/>
      <c r="B225" s="748"/>
      <c r="C225" s="45" t="s">
        <v>18</v>
      </c>
      <c r="D225" s="79">
        <v>0.34</v>
      </c>
      <c r="E225" s="79">
        <v>0.34</v>
      </c>
      <c r="F225" s="79">
        <v>0.34</v>
      </c>
      <c r="G225" s="79">
        <v>0.34</v>
      </c>
      <c r="H225" s="79">
        <v>0.34</v>
      </c>
      <c r="I225" s="79">
        <v>0.34</v>
      </c>
      <c r="J225" s="79">
        <v>0.34</v>
      </c>
      <c r="K225" s="79">
        <v>0.34</v>
      </c>
      <c r="L225" s="79">
        <v>0.34</v>
      </c>
      <c r="M225" s="79">
        <v>0.34</v>
      </c>
      <c r="N225" s="79">
        <v>0.34</v>
      </c>
      <c r="O225" s="79">
        <v>0.34</v>
      </c>
      <c r="P225" s="79">
        <v>0.34</v>
      </c>
      <c r="Q225" s="79">
        <v>0.34</v>
      </c>
      <c r="R225" s="79">
        <v>0.34</v>
      </c>
      <c r="S225" s="79">
        <v>0.34</v>
      </c>
      <c r="T225" s="79">
        <v>0.34</v>
      </c>
      <c r="U225" s="79">
        <v>0.34</v>
      </c>
      <c r="V225" s="79">
        <v>0.34</v>
      </c>
      <c r="W225" s="79">
        <v>0.34</v>
      </c>
      <c r="X225" s="79">
        <v>0.34</v>
      </c>
      <c r="Y225" s="79">
        <v>0.34</v>
      </c>
      <c r="Z225" s="79">
        <v>0.34</v>
      </c>
      <c r="AA225" s="79">
        <v>0.34</v>
      </c>
      <c r="AB225" s="79">
        <v>0.34</v>
      </c>
      <c r="AC225" s="44" t="s">
        <v>144</v>
      </c>
      <c r="AD225" s="93"/>
    </row>
    <row r="226" spans="1:30">
      <c r="A226" s="740" t="s">
        <v>45</v>
      </c>
      <c r="B226" s="746" t="s">
        <v>91</v>
      </c>
      <c r="C226" s="39" t="s">
        <v>16</v>
      </c>
      <c r="D226" s="399">
        <v>43.1418522860492</v>
      </c>
      <c r="E226" s="399">
        <v>39.273153575615503</v>
      </c>
      <c r="F226" s="399">
        <v>34.583821805392702</v>
      </c>
      <c r="G226" s="399">
        <v>34.466588511137203</v>
      </c>
      <c r="H226" s="399">
        <v>33.6459554513482</v>
      </c>
      <c r="I226" s="399">
        <v>35.2872215709261</v>
      </c>
      <c r="J226" s="399">
        <v>38.100820633059797</v>
      </c>
      <c r="K226" s="399">
        <v>53.810082063305998</v>
      </c>
      <c r="L226" s="399">
        <v>65.2989449003517</v>
      </c>
      <c r="M226" s="399">
        <v>74.912075029308298</v>
      </c>
      <c r="N226" s="399">
        <v>80</v>
      </c>
      <c r="O226" s="399">
        <v>79.718640093786604</v>
      </c>
      <c r="P226" s="399">
        <v>78.194607268464196</v>
      </c>
      <c r="Q226" s="399">
        <v>76.201641266119594</v>
      </c>
      <c r="R226" s="399">
        <v>75.146541617819494</v>
      </c>
      <c r="S226" s="399">
        <v>75.849941383352899</v>
      </c>
      <c r="T226" s="399">
        <v>82.766705744431405</v>
      </c>
      <c r="U226" s="399">
        <v>84.173505275498201</v>
      </c>
      <c r="V226" s="399">
        <v>84</v>
      </c>
      <c r="W226" s="399">
        <v>81.711606096131305</v>
      </c>
      <c r="X226" s="399">
        <v>80.422039859320094</v>
      </c>
      <c r="Y226" s="399">
        <v>74.794841735052799</v>
      </c>
      <c r="Z226" s="399">
        <v>64.009378663540403</v>
      </c>
      <c r="AA226" s="399">
        <v>54.630715123095001</v>
      </c>
      <c r="AB226" s="399">
        <v>45.2520515826495</v>
      </c>
      <c r="AC226" s="26" t="s">
        <v>9</v>
      </c>
      <c r="AD226" s="473"/>
    </row>
    <row r="227" spans="1:30">
      <c r="A227" s="741"/>
      <c r="B227" s="747"/>
      <c r="C227" s="41" t="s">
        <v>17</v>
      </c>
      <c r="D227" s="49">
        <f>1.732*D226*10*0.9</f>
        <v>672.495193434935</v>
      </c>
      <c r="E227" s="49">
        <f t="shared" ref="E227:AB227" si="67">1.732*E226*10*0.9</f>
        <v>612.18991793669454</v>
      </c>
      <c r="F227" s="49">
        <f t="shared" si="67"/>
        <v>539.09261430246147</v>
      </c>
      <c r="G227" s="49">
        <f t="shared" si="67"/>
        <v>537.26518171160671</v>
      </c>
      <c r="H227" s="49">
        <f t="shared" si="67"/>
        <v>524.4731535756157</v>
      </c>
      <c r="I227" s="49">
        <f t="shared" si="67"/>
        <v>550.05720984759614</v>
      </c>
      <c r="J227" s="49">
        <f t="shared" si="67"/>
        <v>593.91559202813619</v>
      </c>
      <c r="K227" s="49">
        <f t="shared" si="67"/>
        <v>838.7915592028138</v>
      </c>
      <c r="L227" s="49">
        <f t="shared" si="67"/>
        <v>1017.8799531066821</v>
      </c>
      <c r="M227" s="49">
        <f t="shared" si="67"/>
        <v>1167.7294255568579</v>
      </c>
      <c r="N227" s="49">
        <f t="shared" si="67"/>
        <v>1247.04</v>
      </c>
      <c r="O227" s="49">
        <f t="shared" si="67"/>
        <v>1242.6541617819455</v>
      </c>
      <c r="P227" s="49">
        <f t="shared" si="67"/>
        <v>1218.8975381008199</v>
      </c>
      <c r="Q227" s="49">
        <f t="shared" si="67"/>
        <v>1187.8311840562724</v>
      </c>
      <c r="R227" s="49">
        <f t="shared" si="67"/>
        <v>1171.3842907385704</v>
      </c>
      <c r="S227" s="49">
        <f t="shared" si="67"/>
        <v>1182.348886283705</v>
      </c>
      <c r="T227" s="49">
        <f t="shared" si="67"/>
        <v>1290.1674091441967</v>
      </c>
      <c r="U227" s="49">
        <f t="shared" si="67"/>
        <v>1312.096600234466</v>
      </c>
      <c r="V227" s="49">
        <f t="shared" si="67"/>
        <v>1309.3920000000001</v>
      </c>
      <c r="W227" s="49">
        <f t="shared" si="67"/>
        <v>1273.7205158264946</v>
      </c>
      <c r="X227" s="49">
        <f t="shared" si="67"/>
        <v>1253.6187573270815</v>
      </c>
      <c r="Y227" s="49">
        <f t="shared" si="67"/>
        <v>1165.901992966003</v>
      </c>
      <c r="Z227" s="49">
        <f t="shared" si="67"/>
        <v>997.77819460726789</v>
      </c>
      <c r="AA227" s="49">
        <f t="shared" si="67"/>
        <v>851.58358733880493</v>
      </c>
      <c r="AB227" s="49">
        <f t="shared" si="67"/>
        <v>705.38898007034038</v>
      </c>
      <c r="AC227" s="44" t="s">
        <v>325</v>
      </c>
      <c r="AD227" s="93"/>
    </row>
    <row r="228" spans="1:30" ht="13.5" thickBot="1">
      <c r="A228" s="742"/>
      <c r="B228" s="748"/>
      <c r="C228" s="45" t="s">
        <v>18</v>
      </c>
      <c r="D228" s="52"/>
      <c r="E228" s="114"/>
      <c r="F228" s="114"/>
      <c r="G228" s="114"/>
      <c r="H228" s="53"/>
      <c r="I228" s="114"/>
      <c r="J228" s="114"/>
      <c r="K228" s="114"/>
      <c r="L228" s="114"/>
      <c r="M228" s="114"/>
      <c r="N228" s="53"/>
      <c r="O228" s="114"/>
      <c r="P228" s="114"/>
      <c r="Q228" s="114"/>
      <c r="R228" s="114"/>
      <c r="S228" s="114"/>
      <c r="T228" s="114"/>
      <c r="U228" s="114"/>
      <c r="V228" s="53"/>
      <c r="W228" s="114"/>
      <c r="X228" s="114"/>
      <c r="Y228" s="53"/>
      <c r="Z228" s="114"/>
      <c r="AA228" s="114"/>
      <c r="AB228" s="114"/>
      <c r="AC228" s="65"/>
      <c r="AD228" s="249"/>
    </row>
    <row r="229" spans="1:30">
      <c r="A229" s="740" t="s">
        <v>31</v>
      </c>
      <c r="B229" s="746" t="s">
        <v>92</v>
      </c>
      <c r="C229" s="39" t="s">
        <v>16</v>
      </c>
      <c r="D229" s="399">
        <v>20.164126611957801</v>
      </c>
      <c r="E229" s="479">
        <v>16.295427901524</v>
      </c>
      <c r="F229" s="479">
        <v>14.419695193434899</v>
      </c>
      <c r="G229" s="479">
        <v>13.7162954279015</v>
      </c>
      <c r="H229" s="479">
        <v>13.7162954279015</v>
      </c>
      <c r="I229" s="479">
        <v>13.1301289566237</v>
      </c>
      <c r="J229" s="479">
        <v>15.3575615474795</v>
      </c>
      <c r="K229" s="479">
        <v>21.922626025791299</v>
      </c>
      <c r="L229" s="479">
        <v>24.9706916764361</v>
      </c>
      <c r="M229" s="479">
        <v>24.618991793669402</v>
      </c>
      <c r="N229" s="479">
        <v>26.260257913247401</v>
      </c>
      <c r="O229" s="479">
        <v>29.542790152403299</v>
      </c>
      <c r="P229" s="479">
        <v>28.018757327080898</v>
      </c>
      <c r="Q229" s="479">
        <v>28.253223915591999</v>
      </c>
      <c r="R229" s="479">
        <v>28.604923798358701</v>
      </c>
      <c r="S229" s="479">
        <v>29.542790152403299</v>
      </c>
      <c r="T229" s="479">
        <v>31.0668229777257</v>
      </c>
      <c r="U229" s="479">
        <v>31.770222743259101</v>
      </c>
      <c r="V229" s="479">
        <v>37.162954279015203</v>
      </c>
      <c r="W229" s="479">
        <v>35.873388042203999</v>
      </c>
      <c r="X229" s="479">
        <v>41.031652989449</v>
      </c>
      <c r="Y229" s="479">
        <v>34.466588511137203</v>
      </c>
      <c r="Z229" s="479">
        <v>30.8323563892145</v>
      </c>
      <c r="AA229" s="479">
        <v>24.9706916764361</v>
      </c>
      <c r="AB229" s="479">
        <v>21.5709261430246</v>
      </c>
      <c r="AC229" s="26" t="s">
        <v>9</v>
      </c>
      <c r="AD229" s="473"/>
    </row>
    <row r="230" spans="1:30">
      <c r="A230" s="741"/>
      <c r="B230" s="747"/>
      <c r="C230" s="41" t="s">
        <v>17</v>
      </c>
      <c r="D230" s="49">
        <f t="shared" ref="D230:AB230" si="68">1.732*D229*10*0.9</f>
        <v>314.31840562719816</v>
      </c>
      <c r="E230" s="49">
        <f t="shared" si="68"/>
        <v>254.01313012895611</v>
      </c>
      <c r="F230" s="49">
        <f t="shared" si="68"/>
        <v>224.7742086752632</v>
      </c>
      <c r="G230" s="49">
        <f t="shared" si="68"/>
        <v>213.80961313012858</v>
      </c>
      <c r="H230" s="49">
        <f t="shared" si="68"/>
        <v>213.80961313012858</v>
      </c>
      <c r="I230" s="49">
        <f t="shared" si="68"/>
        <v>204.67245017585023</v>
      </c>
      <c r="J230" s="49">
        <f t="shared" si="68"/>
        <v>239.39366940211045</v>
      </c>
      <c r="K230" s="49">
        <f t="shared" si="68"/>
        <v>341.72989449003478</v>
      </c>
      <c r="L230" s="49">
        <f t="shared" si="68"/>
        <v>389.24314185228599</v>
      </c>
      <c r="M230" s="49">
        <f t="shared" si="68"/>
        <v>383.76084407971865</v>
      </c>
      <c r="N230" s="49">
        <f t="shared" si="68"/>
        <v>409.34490035170046</v>
      </c>
      <c r="O230" s="49">
        <f t="shared" si="68"/>
        <v>460.51301289566265</v>
      </c>
      <c r="P230" s="49">
        <f t="shared" si="68"/>
        <v>436.75638921453702</v>
      </c>
      <c r="Q230" s="49">
        <f t="shared" si="68"/>
        <v>440.41125439624807</v>
      </c>
      <c r="R230" s="49">
        <f t="shared" si="68"/>
        <v>445.89355216881546</v>
      </c>
      <c r="S230" s="49">
        <f t="shared" si="68"/>
        <v>460.51301289566265</v>
      </c>
      <c r="T230" s="49">
        <f t="shared" si="68"/>
        <v>484.26963657678817</v>
      </c>
      <c r="U230" s="49">
        <f t="shared" si="68"/>
        <v>495.2342321219229</v>
      </c>
      <c r="V230" s="49">
        <f t="shared" si="68"/>
        <v>579.29613130128894</v>
      </c>
      <c r="W230" s="49">
        <f t="shared" si="68"/>
        <v>559.19437280187606</v>
      </c>
      <c r="X230" s="49">
        <f t="shared" si="68"/>
        <v>639.60140679953099</v>
      </c>
      <c r="Y230" s="49">
        <f t="shared" si="68"/>
        <v>537.26518171160671</v>
      </c>
      <c r="Z230" s="49">
        <f t="shared" si="68"/>
        <v>480.61477139507559</v>
      </c>
      <c r="AA230" s="49">
        <f t="shared" si="68"/>
        <v>389.24314185228599</v>
      </c>
      <c r="AB230" s="49">
        <f t="shared" si="68"/>
        <v>336.2475967174675</v>
      </c>
      <c r="AC230" s="44" t="s">
        <v>325</v>
      </c>
      <c r="AD230" s="93"/>
    </row>
    <row r="231" spans="1:30" ht="13.5" thickBot="1">
      <c r="A231" s="742"/>
      <c r="B231" s="748"/>
      <c r="C231" s="45" t="s">
        <v>18</v>
      </c>
      <c r="D231" s="52"/>
      <c r="E231" s="114"/>
      <c r="F231" s="798"/>
      <c r="G231" s="799"/>
      <c r="H231" s="53"/>
      <c r="I231" s="114"/>
      <c r="J231" s="114"/>
      <c r="K231" s="114"/>
      <c r="L231" s="114"/>
      <c r="M231" s="114"/>
      <c r="N231" s="53"/>
      <c r="O231" s="114"/>
      <c r="P231" s="114"/>
      <c r="Q231" s="114"/>
      <c r="R231" s="114"/>
      <c r="S231" s="114"/>
      <c r="T231" s="114"/>
      <c r="U231" s="114"/>
      <c r="V231" s="53"/>
      <c r="W231" s="114"/>
      <c r="X231" s="114"/>
      <c r="Y231" s="53"/>
      <c r="Z231" s="114"/>
      <c r="AA231" s="114"/>
      <c r="AB231" s="114"/>
      <c r="AC231" s="65"/>
      <c r="AD231" s="249"/>
    </row>
    <row r="232" spans="1:30">
      <c r="A232" s="740" t="s">
        <v>27</v>
      </c>
      <c r="B232" s="746" t="s">
        <v>93</v>
      </c>
      <c r="C232" s="39" t="s">
        <v>16</v>
      </c>
      <c r="D232" s="12">
        <v>60.0234466588511</v>
      </c>
      <c r="E232" s="12">
        <v>53.810082063305998</v>
      </c>
      <c r="F232" s="12">
        <v>50.058616647127799</v>
      </c>
      <c r="G232" s="12">
        <v>45.369284876904999</v>
      </c>
      <c r="H232" s="40">
        <v>47.596717467760797</v>
      </c>
      <c r="I232" s="12">
        <v>46.893317702227399</v>
      </c>
      <c r="J232" s="12">
        <v>50.762016412661197</v>
      </c>
      <c r="K232" s="12">
        <v>62.016412661195801</v>
      </c>
      <c r="L232" s="12">
        <v>69.519343493552199</v>
      </c>
      <c r="M232" s="12">
        <v>77.491207502930806</v>
      </c>
      <c r="N232" s="40">
        <v>76.787807737397401</v>
      </c>
      <c r="O232" s="12">
        <v>71.981242672919095</v>
      </c>
      <c r="P232" s="12">
        <v>74.208675263774893</v>
      </c>
      <c r="Q232" s="12">
        <v>67.878077373974193</v>
      </c>
      <c r="R232" s="12">
        <v>75.615474794841703</v>
      </c>
      <c r="S232" s="12">
        <v>75</v>
      </c>
      <c r="T232" s="12">
        <v>80.773739742086704</v>
      </c>
      <c r="U232" s="12">
        <v>89</v>
      </c>
      <c r="V232" s="40">
        <v>91</v>
      </c>
      <c r="W232" s="12">
        <v>91</v>
      </c>
      <c r="X232" s="12">
        <v>90.738569753810097</v>
      </c>
      <c r="Y232" s="40">
        <v>87.3388042203986</v>
      </c>
      <c r="Z232" s="12">
        <v>83.235638921453699</v>
      </c>
      <c r="AA232" s="12">
        <v>68.581477139507598</v>
      </c>
      <c r="AB232" s="12">
        <v>58.499413833528699</v>
      </c>
      <c r="AC232" s="26" t="s">
        <v>9</v>
      </c>
      <c r="AD232" s="473"/>
    </row>
    <row r="233" spans="1:30">
      <c r="A233" s="741"/>
      <c r="B233" s="747"/>
      <c r="C233" s="41" t="s">
        <v>17</v>
      </c>
      <c r="D233" s="49">
        <f>1.732*D232*10*0.9</f>
        <v>935.64548651817097</v>
      </c>
      <c r="E233" s="49">
        <f t="shared" ref="E233:AB233" si="69">1.732*E232*10*0.9</f>
        <v>838.7915592028138</v>
      </c>
      <c r="F233" s="49">
        <f t="shared" si="69"/>
        <v>780.31371629542809</v>
      </c>
      <c r="G233" s="49">
        <f t="shared" si="69"/>
        <v>707.21641266119514</v>
      </c>
      <c r="H233" s="49">
        <f t="shared" si="69"/>
        <v>741.93763188745538</v>
      </c>
      <c r="I233" s="49">
        <f t="shared" si="69"/>
        <v>730.97303634232071</v>
      </c>
      <c r="J233" s="49">
        <f t="shared" si="69"/>
        <v>791.27831184056276</v>
      </c>
      <c r="K233" s="49">
        <f t="shared" si="69"/>
        <v>966.71184056272023</v>
      </c>
      <c r="L233" s="49">
        <f t="shared" si="69"/>
        <v>1083.6675263774916</v>
      </c>
      <c r="M233" s="49">
        <f t="shared" si="69"/>
        <v>1207.9329425556855</v>
      </c>
      <c r="N233" s="49">
        <f t="shared" si="69"/>
        <v>1196.9683470105506</v>
      </c>
      <c r="O233" s="49">
        <f t="shared" si="69"/>
        <v>1122.0436107854628</v>
      </c>
      <c r="P233" s="49">
        <f t="shared" si="69"/>
        <v>1156.764830011723</v>
      </c>
      <c r="Q233" s="49">
        <f t="shared" si="69"/>
        <v>1058.0834701055098</v>
      </c>
      <c r="R233" s="49">
        <f t="shared" si="69"/>
        <v>1178.6940211019926</v>
      </c>
      <c r="S233" s="49">
        <f t="shared" si="69"/>
        <v>1169.1000000000001</v>
      </c>
      <c r="T233" s="49">
        <f t="shared" si="69"/>
        <v>1259.1010550996475</v>
      </c>
      <c r="U233" s="49">
        <f t="shared" si="69"/>
        <v>1387.3320000000001</v>
      </c>
      <c r="V233" s="49">
        <f t="shared" si="69"/>
        <v>1418.508</v>
      </c>
      <c r="W233" s="49">
        <f t="shared" si="69"/>
        <v>1418.508</v>
      </c>
      <c r="X233" s="49">
        <f t="shared" si="69"/>
        <v>1414.4328253223919</v>
      </c>
      <c r="Y233" s="49">
        <f t="shared" si="69"/>
        <v>1361.4372801875734</v>
      </c>
      <c r="Z233" s="49">
        <f t="shared" si="69"/>
        <v>1297.4771395076204</v>
      </c>
      <c r="AA233" s="49">
        <f t="shared" si="69"/>
        <v>1069.0480656506445</v>
      </c>
      <c r="AB233" s="49">
        <f t="shared" si="69"/>
        <v>911.88886283704539</v>
      </c>
      <c r="AC233" s="44" t="s">
        <v>325</v>
      </c>
      <c r="AD233" s="93"/>
    </row>
    <row r="234" spans="1:30" ht="13.5" thickBot="1">
      <c r="A234" s="742"/>
      <c r="B234" s="748"/>
      <c r="C234" s="45" t="s">
        <v>18</v>
      </c>
      <c r="D234" s="52"/>
      <c r="E234" s="114"/>
      <c r="F234" s="114"/>
      <c r="G234" s="114"/>
      <c r="H234" s="53"/>
      <c r="I234" s="114"/>
      <c r="J234" s="114"/>
      <c r="K234" s="114"/>
      <c r="L234" s="114"/>
      <c r="M234" s="114"/>
      <c r="N234" s="53"/>
      <c r="O234" s="114"/>
      <c r="P234" s="114"/>
      <c r="Q234" s="114"/>
      <c r="R234" s="114"/>
      <c r="S234" s="114"/>
      <c r="T234" s="114"/>
      <c r="U234" s="114"/>
      <c r="V234" s="53"/>
      <c r="W234" s="114"/>
      <c r="X234" s="114"/>
      <c r="Y234" s="53"/>
      <c r="Z234" s="114"/>
      <c r="AA234" s="114"/>
      <c r="AB234" s="114"/>
      <c r="AC234" s="65"/>
      <c r="AD234" s="249"/>
    </row>
    <row r="235" spans="1:30">
      <c r="A235" s="740" t="s">
        <v>25</v>
      </c>
      <c r="B235" s="746" t="s">
        <v>94</v>
      </c>
      <c r="C235" s="39" t="s">
        <v>16</v>
      </c>
      <c r="D235" s="479">
        <v>1.05509964830012</v>
      </c>
      <c r="E235" s="399">
        <v>3.7807737397420902</v>
      </c>
      <c r="F235" s="479">
        <v>5.3634232121922603</v>
      </c>
      <c r="G235" s="479">
        <v>7.4736225087925003</v>
      </c>
      <c r="H235" s="479">
        <v>5.9788980070340001</v>
      </c>
      <c r="I235" s="479">
        <v>6.5064478311840599</v>
      </c>
      <c r="J235" s="479">
        <v>6.5064478311840599</v>
      </c>
      <c r="K235" s="479">
        <v>7.7373974208675298</v>
      </c>
      <c r="L235" s="479">
        <v>7.0339976553341197</v>
      </c>
      <c r="M235" s="479">
        <v>6.9460726846424397</v>
      </c>
      <c r="N235" s="479">
        <v>7</v>
      </c>
      <c r="O235" s="479">
        <v>5</v>
      </c>
      <c r="P235" s="479">
        <v>3.9566236811254401</v>
      </c>
      <c r="Q235" s="479">
        <v>4</v>
      </c>
      <c r="R235" s="479">
        <v>6</v>
      </c>
      <c r="S235" s="479">
        <v>7</v>
      </c>
      <c r="T235" s="479">
        <v>6</v>
      </c>
      <c r="U235" s="479">
        <v>6</v>
      </c>
      <c r="V235" s="479">
        <v>7</v>
      </c>
      <c r="W235" s="12">
        <v>7</v>
      </c>
      <c r="X235" s="12">
        <v>6</v>
      </c>
      <c r="Y235" s="12">
        <v>5</v>
      </c>
      <c r="Z235" s="12">
        <v>4</v>
      </c>
      <c r="AA235" s="12">
        <v>3</v>
      </c>
      <c r="AB235" s="12">
        <v>1</v>
      </c>
      <c r="AC235" s="26" t="s">
        <v>9</v>
      </c>
      <c r="AD235" s="473"/>
    </row>
    <row r="236" spans="1:30">
      <c r="A236" s="741"/>
      <c r="B236" s="747"/>
      <c r="C236" s="41" t="s">
        <v>17</v>
      </c>
      <c r="D236" s="49">
        <f>1.732*D235*10*0.9</f>
        <v>16.446893317702273</v>
      </c>
      <c r="E236" s="49">
        <f t="shared" ref="E236:AB236" si="70">1.732*E235*10*0.9</f>
        <v>58.934701055099694</v>
      </c>
      <c r="F236" s="49">
        <f t="shared" si="70"/>
        <v>83.605041031652945</v>
      </c>
      <c r="G236" s="49">
        <f t="shared" si="70"/>
        <v>116.49882766705748</v>
      </c>
      <c r="H236" s="49">
        <f t="shared" si="70"/>
        <v>93.199062133645995</v>
      </c>
      <c r="I236" s="49">
        <f t="shared" si="70"/>
        <v>101.42250879249713</v>
      </c>
      <c r="J236" s="49">
        <f t="shared" si="70"/>
        <v>101.42250879249713</v>
      </c>
      <c r="K236" s="49">
        <f t="shared" si="70"/>
        <v>120.61055099648306</v>
      </c>
      <c r="L236" s="49">
        <f t="shared" si="70"/>
        <v>109.64595545134827</v>
      </c>
      <c r="M236" s="49">
        <f t="shared" si="70"/>
        <v>108.27538100820635</v>
      </c>
      <c r="N236" s="49">
        <f t="shared" si="70"/>
        <v>109.11600000000001</v>
      </c>
      <c r="O236" s="49">
        <f t="shared" si="70"/>
        <v>77.94</v>
      </c>
      <c r="P236" s="49">
        <f t="shared" si="70"/>
        <v>61.675849941383369</v>
      </c>
      <c r="Q236" s="49">
        <f t="shared" si="70"/>
        <v>62.352000000000004</v>
      </c>
      <c r="R236" s="49">
        <f t="shared" si="70"/>
        <v>93.527999999999992</v>
      </c>
      <c r="S236" s="49">
        <f t="shared" si="70"/>
        <v>109.11600000000001</v>
      </c>
      <c r="T236" s="49">
        <f t="shared" si="70"/>
        <v>93.527999999999992</v>
      </c>
      <c r="U236" s="49">
        <f t="shared" si="70"/>
        <v>93.527999999999992</v>
      </c>
      <c r="V236" s="49">
        <f t="shared" si="70"/>
        <v>109.11600000000001</v>
      </c>
      <c r="W236" s="49">
        <f t="shared" si="70"/>
        <v>109.11600000000001</v>
      </c>
      <c r="X236" s="49">
        <f t="shared" si="70"/>
        <v>93.527999999999992</v>
      </c>
      <c r="Y236" s="49">
        <f t="shared" si="70"/>
        <v>77.94</v>
      </c>
      <c r="Z236" s="49">
        <f t="shared" si="70"/>
        <v>62.352000000000004</v>
      </c>
      <c r="AA236" s="49">
        <f t="shared" si="70"/>
        <v>46.763999999999996</v>
      </c>
      <c r="AB236" s="49">
        <f t="shared" si="70"/>
        <v>15.588000000000001</v>
      </c>
      <c r="AC236" s="44" t="s">
        <v>325</v>
      </c>
      <c r="AD236" s="93"/>
    </row>
    <row r="237" spans="1:30" ht="13.5" thickBot="1">
      <c r="A237" s="742"/>
      <c r="B237" s="748"/>
      <c r="C237" s="45" t="s">
        <v>18</v>
      </c>
      <c r="D237" s="52"/>
      <c r="E237" s="114"/>
      <c r="F237" s="114"/>
      <c r="G237" s="114"/>
      <c r="H237" s="53"/>
      <c r="I237" s="114"/>
      <c r="J237" s="114"/>
      <c r="K237" s="114"/>
      <c r="L237" s="114"/>
      <c r="M237" s="114"/>
      <c r="N237" s="53"/>
      <c r="O237" s="114"/>
      <c r="P237" s="114"/>
      <c r="Q237" s="114"/>
      <c r="R237" s="114"/>
      <c r="S237" s="114"/>
      <c r="T237" s="114"/>
      <c r="U237" s="114"/>
      <c r="V237" s="53"/>
      <c r="W237" s="114"/>
      <c r="X237" s="114"/>
      <c r="Y237" s="53"/>
      <c r="Z237" s="114"/>
      <c r="AA237" s="114"/>
      <c r="AB237" s="114"/>
      <c r="AC237" s="65"/>
      <c r="AD237" s="249"/>
    </row>
    <row r="238" spans="1:30">
      <c r="A238" s="740" t="s">
        <v>34</v>
      </c>
      <c r="B238" s="746" t="s">
        <v>95</v>
      </c>
      <c r="C238" s="39" t="s">
        <v>16</v>
      </c>
      <c r="D238" s="399">
        <v>7.7373974208675298</v>
      </c>
      <c r="E238" s="479">
        <v>6.5943728018757302</v>
      </c>
      <c r="F238" s="479">
        <v>6.5943728018757302</v>
      </c>
      <c r="G238" s="479">
        <v>6.4185228604923799</v>
      </c>
      <c r="H238" s="479">
        <v>6.5943728018757302</v>
      </c>
      <c r="I238" s="479">
        <v>6.5943728018757302</v>
      </c>
      <c r="J238" s="479">
        <v>8.2649472450175807</v>
      </c>
      <c r="K238" s="479">
        <v>9.9355216881594401</v>
      </c>
      <c r="L238" s="479">
        <v>15.6506447831184</v>
      </c>
      <c r="M238" s="479">
        <v>17.233294255568602</v>
      </c>
      <c r="N238" s="479">
        <v>19.431418522860501</v>
      </c>
      <c r="O238" s="479">
        <v>18.200468933177</v>
      </c>
      <c r="P238" s="479">
        <v>19.783118405627199</v>
      </c>
      <c r="Q238" s="479">
        <v>17.760844079718598</v>
      </c>
      <c r="R238" s="479">
        <v>17.584994138335301</v>
      </c>
      <c r="S238" s="479">
        <v>16.178194607268502</v>
      </c>
      <c r="T238" s="479">
        <v>18.991793669402099</v>
      </c>
      <c r="U238" s="479">
        <v>18.3763188745604</v>
      </c>
      <c r="V238" s="479">
        <v>20</v>
      </c>
      <c r="W238" s="479">
        <v>18</v>
      </c>
      <c r="X238" s="479">
        <v>14.5955451348183</v>
      </c>
      <c r="Y238" s="479">
        <v>12.045720984759701</v>
      </c>
      <c r="Z238" s="479">
        <v>10.3751465416178</v>
      </c>
      <c r="AA238" s="479">
        <v>9.5838218053927307</v>
      </c>
      <c r="AB238" s="479">
        <v>6.9460726846424397</v>
      </c>
      <c r="AC238" s="26" t="s">
        <v>9</v>
      </c>
      <c r="AD238" s="473"/>
    </row>
    <row r="239" spans="1:30">
      <c r="A239" s="741"/>
      <c r="B239" s="747"/>
      <c r="C239" s="41" t="s">
        <v>17</v>
      </c>
      <c r="D239" s="49">
        <f>1.732*D238*10*0.9</f>
        <v>120.61055099648306</v>
      </c>
      <c r="E239" s="49">
        <f t="shared" ref="E239:AB239" si="71">1.732*E238*10*0.9</f>
        <v>102.79308323563889</v>
      </c>
      <c r="F239" s="49">
        <f t="shared" si="71"/>
        <v>102.79308323563889</v>
      </c>
      <c r="G239" s="49">
        <f t="shared" si="71"/>
        <v>100.05193434935521</v>
      </c>
      <c r="H239" s="49">
        <f t="shared" si="71"/>
        <v>102.79308323563889</v>
      </c>
      <c r="I239" s="49">
        <f t="shared" si="71"/>
        <v>102.79308323563889</v>
      </c>
      <c r="J239" s="49">
        <f t="shared" si="71"/>
        <v>128.83399765533403</v>
      </c>
      <c r="K239" s="49">
        <f t="shared" si="71"/>
        <v>154.87491207502936</v>
      </c>
      <c r="L239" s="49">
        <f t="shared" si="71"/>
        <v>243.96225087924961</v>
      </c>
      <c r="M239" s="49">
        <f t="shared" si="71"/>
        <v>268.63259085580336</v>
      </c>
      <c r="N239" s="49">
        <f t="shared" si="71"/>
        <v>302.89695193434949</v>
      </c>
      <c r="O239" s="49">
        <f t="shared" si="71"/>
        <v>283.70890973036308</v>
      </c>
      <c r="P239" s="49">
        <f t="shared" si="71"/>
        <v>308.37924970691677</v>
      </c>
      <c r="Q239" s="49">
        <f t="shared" si="71"/>
        <v>276.85603751465351</v>
      </c>
      <c r="R239" s="49">
        <f t="shared" si="71"/>
        <v>274.11488862837064</v>
      </c>
      <c r="S239" s="49">
        <f t="shared" si="71"/>
        <v>252.18569753810138</v>
      </c>
      <c r="T239" s="49">
        <f t="shared" si="71"/>
        <v>296.04407971863998</v>
      </c>
      <c r="U239" s="49">
        <f t="shared" si="71"/>
        <v>286.45005861664754</v>
      </c>
      <c r="V239" s="49">
        <f t="shared" si="71"/>
        <v>311.76</v>
      </c>
      <c r="W239" s="49">
        <f t="shared" si="71"/>
        <v>280.584</v>
      </c>
      <c r="X239" s="49">
        <f t="shared" si="71"/>
        <v>227.51535756154766</v>
      </c>
      <c r="Y239" s="49">
        <f t="shared" si="71"/>
        <v>187.76869871043419</v>
      </c>
      <c r="Z239" s="49">
        <f t="shared" si="71"/>
        <v>161.72778429073827</v>
      </c>
      <c r="AA239" s="49">
        <f t="shared" si="71"/>
        <v>149.39261430246188</v>
      </c>
      <c r="AB239" s="49">
        <f t="shared" si="71"/>
        <v>108.27538100820635</v>
      </c>
      <c r="AC239" s="44" t="s">
        <v>325</v>
      </c>
      <c r="AD239" s="93"/>
    </row>
    <row r="240" spans="1:30" ht="13.5" thickBot="1">
      <c r="A240" s="742"/>
      <c r="B240" s="748"/>
      <c r="C240" s="45" t="s">
        <v>18</v>
      </c>
      <c r="D240" s="52"/>
      <c r="E240" s="114"/>
      <c r="F240" s="114"/>
      <c r="G240" s="114"/>
      <c r="H240" s="53"/>
      <c r="I240" s="114"/>
      <c r="J240" s="114"/>
      <c r="K240" s="114"/>
      <c r="L240" s="114"/>
      <c r="M240" s="114"/>
      <c r="N240" s="53"/>
      <c r="O240" s="114"/>
      <c r="P240" s="114"/>
      <c r="Q240" s="114"/>
      <c r="R240" s="114"/>
      <c r="S240" s="114"/>
      <c r="T240" s="114"/>
      <c r="U240" s="114"/>
      <c r="V240" s="53"/>
      <c r="W240" s="114"/>
      <c r="X240" s="114"/>
      <c r="Y240" s="53"/>
      <c r="Z240" s="114"/>
      <c r="AA240" s="114"/>
      <c r="AB240" s="114"/>
      <c r="AC240" s="65"/>
      <c r="AD240" s="249"/>
    </row>
    <row r="241" spans="1:30">
      <c r="A241" s="740" t="s">
        <v>78</v>
      </c>
      <c r="B241" s="746" t="s">
        <v>96</v>
      </c>
      <c r="C241" s="39" t="s">
        <v>16</v>
      </c>
      <c r="D241" s="399">
        <v>26.729191090269602</v>
      </c>
      <c r="E241" s="479">
        <v>23.475967174677599</v>
      </c>
      <c r="F241" s="479">
        <v>23.212192262602599</v>
      </c>
      <c r="G241" s="479">
        <v>19.431418522860501</v>
      </c>
      <c r="H241" s="479">
        <v>19.343493552168798</v>
      </c>
      <c r="I241" s="479">
        <v>21.541617819460701</v>
      </c>
      <c r="J241" s="479">
        <v>23.827667057444302</v>
      </c>
      <c r="K241" s="479">
        <v>25.322391559202799</v>
      </c>
      <c r="L241" s="479">
        <v>29.366940211019902</v>
      </c>
      <c r="M241" s="479">
        <v>28.839390386869901</v>
      </c>
      <c r="N241" s="479">
        <v>29</v>
      </c>
      <c r="O241" s="479">
        <v>27.080890973036301</v>
      </c>
      <c r="P241" s="479">
        <v>26.201641266119601</v>
      </c>
      <c r="Q241" s="479">
        <v>25.7620164126612</v>
      </c>
      <c r="R241" s="479">
        <v>26.992966002344701</v>
      </c>
      <c r="S241" s="479">
        <v>26.729191090269602</v>
      </c>
      <c r="T241" s="479">
        <v>33.235638921453699</v>
      </c>
      <c r="U241" s="479">
        <v>35.169988276670601</v>
      </c>
      <c r="V241" s="479">
        <v>36</v>
      </c>
      <c r="W241" s="479">
        <v>36</v>
      </c>
      <c r="X241" s="479">
        <v>35.609613130128999</v>
      </c>
      <c r="Y241" s="479">
        <v>36.225087924970701</v>
      </c>
      <c r="Z241" s="479">
        <v>33.235638921453699</v>
      </c>
      <c r="AA241" s="479">
        <v>30.2461899179367</v>
      </c>
      <c r="AB241" s="479">
        <v>26.377491207502899</v>
      </c>
      <c r="AC241" s="26" t="s">
        <v>9</v>
      </c>
      <c r="AD241" s="473"/>
    </row>
    <row r="242" spans="1:30">
      <c r="A242" s="741"/>
      <c r="B242" s="747"/>
      <c r="C242" s="41" t="s">
        <v>17</v>
      </c>
      <c r="D242" s="49">
        <f>1.732*D241*10*0.9</f>
        <v>416.65463071512255</v>
      </c>
      <c r="E242" s="49">
        <f t="shared" ref="E242:AB242" si="72">1.732*E241*10*0.9</f>
        <v>365.94337631887447</v>
      </c>
      <c r="F242" s="49">
        <f t="shared" si="72"/>
        <v>361.83165298944931</v>
      </c>
      <c r="G242" s="49">
        <f t="shared" si="72"/>
        <v>302.89695193434949</v>
      </c>
      <c r="H242" s="49">
        <f t="shared" si="72"/>
        <v>301.5263774912072</v>
      </c>
      <c r="I242" s="49">
        <f t="shared" si="72"/>
        <v>335.79073856975344</v>
      </c>
      <c r="J242" s="49">
        <f t="shared" si="72"/>
        <v>371.42567409144175</v>
      </c>
      <c r="K242" s="49">
        <f t="shared" si="72"/>
        <v>394.72543962485321</v>
      </c>
      <c r="L242" s="49">
        <f t="shared" si="72"/>
        <v>457.77186400937825</v>
      </c>
      <c r="M242" s="49">
        <f t="shared" si="72"/>
        <v>449.54841735052804</v>
      </c>
      <c r="N242" s="49">
        <f t="shared" si="72"/>
        <v>452.05200000000002</v>
      </c>
      <c r="O242" s="49">
        <f t="shared" si="72"/>
        <v>422.13692848768983</v>
      </c>
      <c r="P242" s="49">
        <f t="shared" si="72"/>
        <v>408.43118405627234</v>
      </c>
      <c r="Q242" s="49">
        <f t="shared" si="72"/>
        <v>401.57831184056278</v>
      </c>
      <c r="R242" s="49">
        <f t="shared" si="72"/>
        <v>420.76635404454919</v>
      </c>
      <c r="S242" s="49">
        <f t="shared" si="72"/>
        <v>416.65463071512255</v>
      </c>
      <c r="T242" s="49">
        <f t="shared" si="72"/>
        <v>518.07713950762025</v>
      </c>
      <c r="U242" s="49">
        <f t="shared" si="72"/>
        <v>548.22977725674127</v>
      </c>
      <c r="V242" s="49">
        <f t="shared" si="72"/>
        <v>561.16800000000001</v>
      </c>
      <c r="W242" s="49">
        <f t="shared" si="72"/>
        <v>561.16800000000001</v>
      </c>
      <c r="X242" s="49">
        <f t="shared" si="72"/>
        <v>555.08264947245084</v>
      </c>
      <c r="Y242" s="49">
        <f t="shared" si="72"/>
        <v>564.67667057444328</v>
      </c>
      <c r="Z242" s="49">
        <f t="shared" si="72"/>
        <v>518.07713950762025</v>
      </c>
      <c r="AA242" s="49">
        <f t="shared" si="72"/>
        <v>471.47760844079721</v>
      </c>
      <c r="AB242" s="49">
        <f t="shared" si="72"/>
        <v>411.17233294255522</v>
      </c>
      <c r="AC242" s="44" t="s">
        <v>325</v>
      </c>
      <c r="AD242" s="93"/>
    </row>
    <row r="243" spans="1:30" ht="13.5" thickBot="1">
      <c r="A243" s="742"/>
      <c r="B243" s="748"/>
      <c r="C243" s="61" t="s">
        <v>18</v>
      </c>
      <c r="D243" s="46"/>
      <c r="E243" s="114"/>
      <c r="F243" s="114"/>
      <c r="G243" s="114"/>
      <c r="H243" s="53"/>
      <c r="I243" s="114"/>
      <c r="J243" s="114"/>
      <c r="K243" s="114"/>
      <c r="L243" s="114"/>
      <c r="M243" s="114"/>
      <c r="N243" s="53"/>
      <c r="O243" s="114"/>
      <c r="P243" s="114"/>
      <c r="Q243" s="114"/>
      <c r="R243" s="114"/>
      <c r="S243" s="114"/>
      <c r="T243" s="114"/>
      <c r="U243" s="114"/>
      <c r="V243" s="53"/>
      <c r="W243" s="114"/>
      <c r="X243" s="114"/>
      <c r="Y243" s="53"/>
      <c r="Z243" s="114"/>
      <c r="AA243" s="114"/>
      <c r="AB243" s="114"/>
      <c r="AC243" s="65"/>
      <c r="AD243" s="249"/>
    </row>
    <row r="244" spans="1:30">
      <c r="A244" s="740" t="s">
        <v>65</v>
      </c>
      <c r="B244" s="746" t="s">
        <v>53</v>
      </c>
      <c r="C244" s="41" t="s">
        <v>16</v>
      </c>
      <c r="D244" s="399">
        <v>120.984759671747</v>
      </c>
      <c r="E244" s="399">
        <v>105.158264947245</v>
      </c>
      <c r="F244" s="399">
        <v>101.64126611957801</v>
      </c>
      <c r="G244" s="399">
        <v>93.552168815943702</v>
      </c>
      <c r="H244" s="399">
        <v>94.958968347010597</v>
      </c>
      <c r="I244" s="399">
        <v>96.717467760844102</v>
      </c>
      <c r="J244" s="399">
        <v>104.103165298945</v>
      </c>
      <c r="K244" s="399">
        <v>125.556858147714</v>
      </c>
      <c r="L244" s="399">
        <v>149.12075029308301</v>
      </c>
      <c r="M244" s="399">
        <v>166.002344665885</v>
      </c>
      <c r="N244" s="399">
        <v>164.947245017585</v>
      </c>
      <c r="O244" s="399">
        <v>166.002344665885</v>
      </c>
      <c r="P244" s="399">
        <v>157.209847596717</v>
      </c>
      <c r="Q244" s="399">
        <v>148.41735052755001</v>
      </c>
      <c r="R244" s="399">
        <v>151.58264947244999</v>
      </c>
      <c r="S244" s="399">
        <v>157.56154747948401</v>
      </c>
      <c r="T244" s="399">
        <v>176.20164126611999</v>
      </c>
      <c r="U244" s="399">
        <v>180.773739742087</v>
      </c>
      <c r="V244" s="399">
        <v>173.73974208675301</v>
      </c>
      <c r="W244" s="399">
        <v>173.73974208675301</v>
      </c>
      <c r="X244" s="399">
        <v>170.92614302461899</v>
      </c>
      <c r="Y244" s="399">
        <v>161.43024618991799</v>
      </c>
      <c r="Z244" s="399">
        <v>147.010550996483</v>
      </c>
      <c r="AA244" s="399">
        <v>135.75615474794799</v>
      </c>
      <c r="AB244" s="399">
        <v>118.52286049238</v>
      </c>
      <c r="AC244" s="26" t="s">
        <v>9</v>
      </c>
      <c r="AD244" s="473"/>
    </row>
    <row r="245" spans="1:30" s="490" customFormat="1">
      <c r="A245" s="741"/>
      <c r="B245" s="747"/>
      <c r="C245" s="41" t="s">
        <v>17</v>
      </c>
      <c r="D245" s="49">
        <f t="shared" ref="D245:AB245" si="73">1.732*D244*10*0.9</f>
        <v>1885.9104337631923</v>
      </c>
      <c r="E245" s="49">
        <f t="shared" si="73"/>
        <v>1639.2070339976551</v>
      </c>
      <c r="F245" s="49">
        <f t="shared" si="73"/>
        <v>1584.384056271982</v>
      </c>
      <c r="G245" s="49">
        <f t="shared" si="73"/>
        <v>1458.2912075029305</v>
      </c>
      <c r="H245" s="49">
        <f t="shared" si="73"/>
        <v>1480.2203985932013</v>
      </c>
      <c r="I245" s="49">
        <f t="shared" si="73"/>
        <v>1507.6318874560379</v>
      </c>
      <c r="J245" s="49">
        <f t="shared" si="73"/>
        <v>1622.7601406799547</v>
      </c>
      <c r="K245" s="49">
        <f t="shared" si="73"/>
        <v>1957.1803048065658</v>
      </c>
      <c r="L245" s="49">
        <f t="shared" si="73"/>
        <v>2324.494255568578</v>
      </c>
      <c r="M245" s="49">
        <f t="shared" si="73"/>
        <v>2587.6445486518155</v>
      </c>
      <c r="N245" s="49">
        <f>1.732*N244*10*0.9</f>
        <v>2571.1976553341156</v>
      </c>
      <c r="O245" s="49">
        <f t="shared" si="73"/>
        <v>2587.6445486518155</v>
      </c>
      <c r="P245" s="49">
        <f t="shared" si="73"/>
        <v>2450.5871043376246</v>
      </c>
      <c r="Q245" s="49">
        <f t="shared" si="73"/>
        <v>2313.5296600234497</v>
      </c>
      <c r="R245" s="49">
        <f t="shared" si="73"/>
        <v>2362.8703399765504</v>
      </c>
      <c r="S245" s="49">
        <f t="shared" si="73"/>
        <v>2456.0694021101967</v>
      </c>
      <c r="T245" s="49">
        <f t="shared" si="73"/>
        <v>2746.6311840562785</v>
      </c>
      <c r="U245" s="49">
        <f t="shared" si="73"/>
        <v>2817.9010550996522</v>
      </c>
      <c r="V245" s="49">
        <f t="shared" si="73"/>
        <v>2708.255099648306</v>
      </c>
      <c r="W245" s="49">
        <f t="shared" si="73"/>
        <v>2708.255099648306</v>
      </c>
      <c r="X245" s="49">
        <f t="shared" si="73"/>
        <v>2664.3967174677609</v>
      </c>
      <c r="Y245" s="49">
        <f t="shared" si="73"/>
        <v>2516.3746776084417</v>
      </c>
      <c r="Z245" s="49">
        <f t="shared" si="73"/>
        <v>2291.6004689331771</v>
      </c>
      <c r="AA245" s="49">
        <f t="shared" si="73"/>
        <v>2116.1669402110133</v>
      </c>
      <c r="AB245" s="49">
        <f t="shared" si="73"/>
        <v>1847.5343493552198</v>
      </c>
      <c r="AC245" s="44" t="s">
        <v>325</v>
      </c>
      <c r="AD245" s="93"/>
    </row>
    <row r="246" spans="1:30" s="490" customFormat="1">
      <c r="A246" s="741"/>
      <c r="B246" s="747"/>
      <c r="C246" s="55" t="s">
        <v>33</v>
      </c>
      <c r="D246" s="56">
        <f t="shared" ref="D246:AB246" si="74">D245*D247</f>
        <v>603.49133880422153</v>
      </c>
      <c r="E246" s="56">
        <f t="shared" si="74"/>
        <v>524.54625087924967</v>
      </c>
      <c r="F246" s="56">
        <f t="shared" si="74"/>
        <v>507.00289800703428</v>
      </c>
      <c r="G246" s="56">
        <f t="shared" si="74"/>
        <v>466.65318640093778</v>
      </c>
      <c r="H246" s="56">
        <f t="shared" si="74"/>
        <v>473.67052754982439</v>
      </c>
      <c r="I246" s="56">
        <f t="shared" si="74"/>
        <v>482.44220398593217</v>
      </c>
      <c r="J246" s="56">
        <f t="shared" si="74"/>
        <v>519.2832450175855</v>
      </c>
      <c r="K246" s="56">
        <f t="shared" si="74"/>
        <v>626.29769753810103</v>
      </c>
      <c r="L246" s="56">
        <f t="shared" si="74"/>
        <v>743.8381617819449</v>
      </c>
      <c r="M246" s="56">
        <f t="shared" si="74"/>
        <v>828.04625556858093</v>
      </c>
      <c r="N246" s="56">
        <f t="shared" si="74"/>
        <v>822.78324970691699</v>
      </c>
      <c r="O246" s="56">
        <f t="shared" si="74"/>
        <v>828.04625556858093</v>
      </c>
      <c r="P246" s="56">
        <f t="shared" si="74"/>
        <v>784.18787338803986</v>
      </c>
      <c r="Q246" s="56">
        <f t="shared" si="74"/>
        <v>740.32949120750391</v>
      </c>
      <c r="R246" s="56">
        <f t="shared" si="74"/>
        <v>756.11850879249619</v>
      </c>
      <c r="S246" s="56">
        <f t="shared" si="74"/>
        <v>785.94220867526292</v>
      </c>
      <c r="T246" s="56">
        <f t="shared" si="74"/>
        <v>878.92197889800912</v>
      </c>
      <c r="U246" s="56">
        <f t="shared" si="74"/>
        <v>901.72833763188873</v>
      </c>
      <c r="V246" s="56">
        <f t="shared" si="74"/>
        <v>866.64163188745795</v>
      </c>
      <c r="W246" s="56">
        <f t="shared" si="74"/>
        <v>866.64163188745795</v>
      </c>
      <c r="X246" s="56">
        <f t="shared" si="74"/>
        <v>852.6069495896835</v>
      </c>
      <c r="Y246" s="56">
        <f t="shared" si="74"/>
        <v>805.23989683470143</v>
      </c>
      <c r="Z246" s="56">
        <f t="shared" si="74"/>
        <v>733.31215005861668</v>
      </c>
      <c r="AA246" s="56">
        <f t="shared" si="74"/>
        <v>677.17342086752421</v>
      </c>
      <c r="AB246" s="56">
        <f t="shared" si="74"/>
        <v>591.21099179367036</v>
      </c>
      <c r="AC246" s="44" t="s">
        <v>325</v>
      </c>
      <c r="AD246" s="93"/>
    </row>
    <row r="247" spans="1:30" ht="13.5" thickBot="1">
      <c r="A247" s="742"/>
      <c r="B247" s="748"/>
      <c r="C247" s="45" t="s">
        <v>18</v>
      </c>
      <c r="D247" s="79">
        <v>0.32</v>
      </c>
      <c r="E247" s="79">
        <v>0.32</v>
      </c>
      <c r="F247" s="79">
        <v>0.32</v>
      </c>
      <c r="G247" s="79">
        <v>0.32</v>
      </c>
      <c r="H247" s="79">
        <v>0.32</v>
      </c>
      <c r="I247" s="79">
        <v>0.32</v>
      </c>
      <c r="J247" s="79">
        <v>0.32</v>
      </c>
      <c r="K247" s="79">
        <v>0.32</v>
      </c>
      <c r="L247" s="79">
        <v>0.32</v>
      </c>
      <c r="M247" s="79">
        <v>0.32</v>
      </c>
      <c r="N247" s="79">
        <v>0.32</v>
      </c>
      <c r="O247" s="79">
        <v>0.32</v>
      </c>
      <c r="P247" s="79">
        <v>0.32</v>
      </c>
      <c r="Q247" s="79">
        <v>0.32</v>
      </c>
      <c r="R247" s="79">
        <v>0.32</v>
      </c>
      <c r="S247" s="79">
        <v>0.32</v>
      </c>
      <c r="T247" s="79">
        <v>0.32</v>
      </c>
      <c r="U247" s="79">
        <v>0.32</v>
      </c>
      <c r="V247" s="79">
        <v>0.32</v>
      </c>
      <c r="W247" s="79">
        <v>0.32</v>
      </c>
      <c r="X247" s="79">
        <v>0.32</v>
      </c>
      <c r="Y247" s="79">
        <v>0.32</v>
      </c>
      <c r="Z247" s="79">
        <v>0.32</v>
      </c>
      <c r="AA247" s="79">
        <v>0.32</v>
      </c>
      <c r="AB247" s="79">
        <v>0.32</v>
      </c>
      <c r="AC247" s="44" t="s">
        <v>144</v>
      </c>
      <c r="AD247" s="93"/>
    </row>
    <row r="248" spans="1:30">
      <c r="A248" s="740" t="s">
        <v>21</v>
      </c>
      <c r="B248" s="746" t="s">
        <v>60</v>
      </c>
      <c r="C248" s="39" t="s">
        <v>16</v>
      </c>
      <c r="D248" s="56"/>
      <c r="E248" s="56"/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65"/>
      <c r="AD248" s="249"/>
    </row>
    <row r="249" spans="1:30">
      <c r="A249" s="741"/>
      <c r="B249" s="747"/>
      <c r="C249" s="41" t="s">
        <v>17</v>
      </c>
      <c r="D249" s="788" t="s">
        <v>50</v>
      </c>
      <c r="E249" s="789"/>
      <c r="F249" s="114"/>
      <c r="G249" s="114"/>
      <c r="H249" s="53"/>
      <c r="I249" s="114"/>
      <c r="J249" s="114"/>
      <c r="K249" s="114"/>
      <c r="L249" s="114"/>
      <c r="M249" s="114"/>
      <c r="N249" s="53"/>
      <c r="O249" s="114"/>
      <c r="P249" s="114"/>
      <c r="Q249" s="114"/>
      <c r="R249" s="114"/>
      <c r="S249" s="114"/>
      <c r="T249" s="114"/>
      <c r="U249" s="114"/>
      <c r="V249" s="53"/>
      <c r="W249" s="114"/>
      <c r="X249" s="114"/>
      <c r="Y249" s="53"/>
      <c r="Z249" s="114"/>
      <c r="AA249" s="114"/>
      <c r="AB249" s="114"/>
      <c r="AC249" s="65"/>
      <c r="AD249" s="249"/>
    </row>
    <row r="250" spans="1:30" ht="13.5" thickBot="1">
      <c r="A250" s="742"/>
      <c r="B250" s="748"/>
      <c r="C250" s="45" t="s">
        <v>18</v>
      </c>
      <c r="D250" s="52"/>
      <c r="E250" s="114"/>
      <c r="F250" s="114"/>
      <c r="G250" s="114"/>
      <c r="H250" s="53"/>
      <c r="I250" s="114"/>
      <c r="J250" s="114"/>
      <c r="K250" s="114"/>
      <c r="L250" s="114"/>
      <c r="M250" s="114"/>
      <c r="N250" s="53"/>
      <c r="O250" s="114"/>
      <c r="P250" s="114"/>
      <c r="Q250" s="114"/>
      <c r="R250" s="114"/>
      <c r="S250" s="114"/>
      <c r="T250" s="114"/>
      <c r="U250" s="114"/>
      <c r="V250" s="53"/>
      <c r="W250" s="114"/>
      <c r="X250" s="114"/>
      <c r="Y250" s="53"/>
      <c r="Z250" s="114"/>
      <c r="AA250" s="114"/>
      <c r="AB250" s="114"/>
      <c r="AC250" s="65"/>
      <c r="AD250" s="249"/>
    </row>
    <row r="251" spans="1:30">
      <c r="A251" s="740" t="s">
        <v>40</v>
      </c>
      <c r="B251" s="746" t="s">
        <v>97</v>
      </c>
      <c r="C251" s="39" t="s">
        <v>16</v>
      </c>
      <c r="D251" s="479">
        <v>81.242672919108998</v>
      </c>
      <c r="E251" s="479">
        <v>73.388042203985904</v>
      </c>
      <c r="F251" s="479">
        <v>70.339976553341103</v>
      </c>
      <c r="G251" s="479">
        <v>64.947245017585004</v>
      </c>
      <c r="H251" s="479">
        <v>65.650644783118395</v>
      </c>
      <c r="I251" s="479">
        <v>66.119577960140703</v>
      </c>
      <c r="J251" s="479">
        <v>66.940211019929706</v>
      </c>
      <c r="K251" s="479">
        <v>84.525205158264995</v>
      </c>
      <c r="L251" s="479">
        <v>96.951934349355199</v>
      </c>
      <c r="M251" s="479">
        <v>110.31652989449</v>
      </c>
      <c r="N251" s="479">
        <v>111</v>
      </c>
      <c r="O251" s="479">
        <v>111.254396248535</v>
      </c>
      <c r="P251" s="479">
        <v>102.227432590856</v>
      </c>
      <c r="Q251" s="479">
        <v>102</v>
      </c>
      <c r="R251" s="479">
        <v>102</v>
      </c>
      <c r="S251" s="479">
        <v>108.675263774912</v>
      </c>
      <c r="T251" s="479">
        <v>115.709261430246</v>
      </c>
      <c r="U251" s="479">
        <v>118.28839390386899</v>
      </c>
      <c r="V251" s="479">
        <v>118</v>
      </c>
      <c r="W251" s="479">
        <v>114.771395076202</v>
      </c>
      <c r="X251" s="479">
        <v>116.178194607268</v>
      </c>
      <c r="Y251" s="479">
        <v>113.599062133646</v>
      </c>
      <c r="Z251" s="479">
        <v>101.875732708089</v>
      </c>
      <c r="AA251" s="479">
        <v>93.786635404454898</v>
      </c>
      <c r="AB251" s="479">
        <v>82.883939038687004</v>
      </c>
      <c r="AC251" s="26" t="s">
        <v>9</v>
      </c>
      <c r="AD251" s="473"/>
    </row>
    <row r="252" spans="1:30">
      <c r="A252" s="741"/>
      <c r="B252" s="747"/>
      <c r="C252" s="41" t="s">
        <v>17</v>
      </c>
      <c r="D252" s="49">
        <f>1.732*D251*10*0.9</f>
        <v>1266.4107854630711</v>
      </c>
      <c r="E252" s="49">
        <f t="shared" ref="E252:AB252" si="75">1.732*E251*10*0.9</f>
        <v>1143.9728018757323</v>
      </c>
      <c r="F252" s="49">
        <f t="shared" si="75"/>
        <v>1096.4595545134812</v>
      </c>
      <c r="G252" s="49">
        <f t="shared" si="75"/>
        <v>1012.397655334115</v>
      </c>
      <c r="H252" s="49">
        <f t="shared" si="75"/>
        <v>1023.3622508792496</v>
      </c>
      <c r="I252" s="49">
        <f t="shared" si="75"/>
        <v>1030.6719812426732</v>
      </c>
      <c r="J252" s="49">
        <f t="shared" si="75"/>
        <v>1043.4640093786643</v>
      </c>
      <c r="K252" s="49">
        <f t="shared" si="75"/>
        <v>1317.5788980070347</v>
      </c>
      <c r="L252" s="49">
        <f t="shared" si="75"/>
        <v>1511.286752637749</v>
      </c>
      <c r="M252" s="49">
        <f t="shared" si="75"/>
        <v>1719.6140679953101</v>
      </c>
      <c r="N252" s="49">
        <f t="shared" si="75"/>
        <v>1730.268</v>
      </c>
      <c r="O252" s="49">
        <f t="shared" si="75"/>
        <v>1734.2335287221638</v>
      </c>
      <c r="P252" s="49">
        <f t="shared" si="75"/>
        <v>1593.5212192262634</v>
      </c>
      <c r="Q252" s="49">
        <f t="shared" si="75"/>
        <v>1589.9759999999999</v>
      </c>
      <c r="R252" s="49">
        <f t="shared" si="75"/>
        <v>1589.9759999999999</v>
      </c>
      <c r="S252" s="49">
        <f t="shared" si="75"/>
        <v>1694.0300117233282</v>
      </c>
      <c r="T252" s="49">
        <f t="shared" si="75"/>
        <v>1803.6759671746747</v>
      </c>
      <c r="U252" s="49">
        <f t="shared" si="75"/>
        <v>1843.87948417351</v>
      </c>
      <c r="V252" s="49">
        <f t="shared" si="75"/>
        <v>1839.384</v>
      </c>
      <c r="W252" s="49">
        <f t="shared" si="75"/>
        <v>1789.0565064478367</v>
      </c>
      <c r="X252" s="49">
        <f t="shared" si="75"/>
        <v>1810.9856975380935</v>
      </c>
      <c r="Y252" s="49">
        <f t="shared" si="75"/>
        <v>1770.7821805392737</v>
      </c>
      <c r="Z252" s="49">
        <f t="shared" si="75"/>
        <v>1588.0389214536915</v>
      </c>
      <c r="AA252" s="49">
        <f t="shared" si="75"/>
        <v>1461.946072684643</v>
      </c>
      <c r="AB252" s="49">
        <f t="shared" si="75"/>
        <v>1291.9948417350531</v>
      </c>
      <c r="AC252" s="44" t="s">
        <v>325</v>
      </c>
      <c r="AD252" s="93"/>
    </row>
    <row r="253" spans="1:30" ht="13.5" thickBot="1">
      <c r="A253" s="742"/>
      <c r="B253" s="748"/>
      <c r="C253" s="45" t="s">
        <v>18</v>
      </c>
      <c r="D253" s="103"/>
      <c r="E253" s="119"/>
      <c r="F253" s="119"/>
      <c r="G253" s="119"/>
      <c r="H253" s="104"/>
      <c r="I253" s="119"/>
      <c r="J253" s="119"/>
      <c r="K253" s="119"/>
      <c r="L253" s="119"/>
      <c r="M253" s="119"/>
      <c r="N253" s="104"/>
      <c r="O253" s="119"/>
      <c r="P253" s="119"/>
      <c r="Q253" s="119"/>
      <c r="R253" s="119"/>
      <c r="S253" s="119"/>
      <c r="T253" s="119"/>
      <c r="U253" s="119"/>
      <c r="V253" s="104"/>
      <c r="W253" s="119"/>
      <c r="X253" s="119"/>
      <c r="Y253" s="104"/>
      <c r="Z253" s="119"/>
      <c r="AA253" s="119"/>
      <c r="AB253" s="119"/>
      <c r="AC253" s="65"/>
      <c r="AD253" s="249"/>
    </row>
    <row r="254" spans="1:30" ht="12.75" customHeight="1">
      <c r="A254" s="736" t="s">
        <v>51</v>
      </c>
      <c r="B254" s="749"/>
      <c r="C254" s="39" t="s">
        <v>16</v>
      </c>
      <c r="D254" s="67">
        <f>D222+D244</f>
        <v>319.57796014068015</v>
      </c>
      <c r="E254" s="67">
        <f t="shared" ref="E254:AB256" si="76">E222+E244</f>
        <v>279.48417350527552</v>
      </c>
      <c r="F254" s="67">
        <f t="shared" si="76"/>
        <v>260.14067995310666</v>
      </c>
      <c r="G254" s="67">
        <f t="shared" si="76"/>
        <v>245.48651817116055</v>
      </c>
      <c r="H254" s="67">
        <f t="shared" si="76"/>
        <v>246.42438452520514</v>
      </c>
      <c r="I254" s="67">
        <f t="shared" si="76"/>
        <v>250.05861664712771</v>
      </c>
      <c r="J254" s="67">
        <f t="shared" si="76"/>
        <v>269.98827667057463</v>
      </c>
      <c r="K254" s="67">
        <f t="shared" si="76"/>
        <v>347.01055099648295</v>
      </c>
      <c r="L254" s="67">
        <f t="shared" si="76"/>
        <v>406.21336459554493</v>
      </c>
      <c r="M254" s="67">
        <f t="shared" si="76"/>
        <v>451.34818288393893</v>
      </c>
      <c r="N254" s="67">
        <f t="shared" si="76"/>
        <v>462.99531066822988</v>
      </c>
      <c r="O254" s="67">
        <f t="shared" si="76"/>
        <v>461.89917936694013</v>
      </c>
      <c r="P254" s="67">
        <f t="shared" si="76"/>
        <v>454.39624853458332</v>
      </c>
      <c r="Q254" s="67">
        <f t="shared" si="76"/>
        <v>431.65298944900371</v>
      </c>
      <c r="R254" s="67">
        <f t="shared" si="76"/>
        <v>436.81125439624839</v>
      </c>
      <c r="S254" s="67">
        <f t="shared" si="76"/>
        <v>445.10550996482993</v>
      </c>
      <c r="T254" s="67">
        <f t="shared" si="76"/>
        <v>497.65533411488934</v>
      </c>
      <c r="U254" s="67">
        <f t="shared" si="76"/>
        <v>511.1570926143026</v>
      </c>
      <c r="V254" s="67">
        <f t="shared" si="76"/>
        <v>512.90269636576818</v>
      </c>
      <c r="W254" s="67">
        <f t="shared" si="76"/>
        <v>505.30246189917978</v>
      </c>
      <c r="X254" s="67">
        <f t="shared" si="76"/>
        <v>503.63423212192276</v>
      </c>
      <c r="Y254" s="67">
        <f t="shared" si="76"/>
        <v>472.56740914419709</v>
      </c>
      <c r="Z254" s="67">
        <f t="shared" si="76"/>
        <v>424.6189917936693</v>
      </c>
      <c r="AA254" s="67">
        <f t="shared" si="76"/>
        <v>367.52637749120709</v>
      </c>
      <c r="AB254" s="67">
        <f t="shared" si="76"/>
        <v>317.70222743259103</v>
      </c>
      <c r="AC254" s="68"/>
      <c r="AD254" s="273"/>
    </row>
    <row r="255" spans="1:30">
      <c r="A255" s="790"/>
      <c r="B255" s="791"/>
      <c r="C255" s="69" t="s">
        <v>17</v>
      </c>
      <c r="D255" s="70">
        <f>D223+D245</f>
        <v>4667.2628370457232</v>
      </c>
      <c r="E255" s="70">
        <f t="shared" si="76"/>
        <v>4356.599296600235</v>
      </c>
      <c r="F255" s="70">
        <f t="shared" si="76"/>
        <v>4055.0729191090272</v>
      </c>
      <c r="G255" s="70">
        <f t="shared" si="76"/>
        <v>3826.6438452520506</v>
      </c>
      <c r="H255" s="70">
        <f t="shared" si="76"/>
        <v>3841.2633059788977</v>
      </c>
      <c r="I255" s="70">
        <f t="shared" si="76"/>
        <v>3897.9137162954271</v>
      </c>
      <c r="J255" s="70">
        <f t="shared" si="76"/>
        <v>4208.5772567409176</v>
      </c>
      <c r="K255" s="70">
        <f t="shared" si="76"/>
        <v>5409.200468933177</v>
      </c>
      <c r="L255" s="70">
        <f t="shared" si="76"/>
        <v>6332.0539273153536</v>
      </c>
      <c r="M255" s="70">
        <f t="shared" si="76"/>
        <v>7035.6154747948403</v>
      </c>
      <c r="N255" s="70">
        <f t="shared" si="76"/>
        <v>7217.1709026963663</v>
      </c>
      <c r="O255" s="70">
        <f t="shared" si="76"/>
        <v>7200.0844079718627</v>
      </c>
      <c r="P255" s="70">
        <f t="shared" si="76"/>
        <v>7083.1287221570847</v>
      </c>
      <c r="Q255" s="70">
        <f t="shared" si="76"/>
        <v>6728.6067995310705</v>
      </c>
      <c r="R255" s="70">
        <f t="shared" si="76"/>
        <v>6809.0138335287211</v>
      </c>
      <c r="S255" s="70">
        <f t="shared" si="76"/>
        <v>6938.3046893317696</v>
      </c>
      <c r="T255" s="70">
        <f t="shared" si="76"/>
        <v>7757.4513481828953</v>
      </c>
      <c r="U255" s="70">
        <f t="shared" si="76"/>
        <v>7967.9167596717489</v>
      </c>
      <c r="V255" s="70">
        <f t="shared" si="76"/>
        <v>7995.1272309495953</v>
      </c>
      <c r="W255" s="70">
        <f t="shared" si="76"/>
        <v>7876.6547760844132</v>
      </c>
      <c r="X255" s="70">
        <f t="shared" si="76"/>
        <v>7850.6504103165316</v>
      </c>
      <c r="Y255" s="70">
        <f t="shared" si="76"/>
        <v>7366.3807737397447</v>
      </c>
      <c r="Z255" s="70">
        <f t="shared" si="76"/>
        <v>6618.9608440797165</v>
      </c>
      <c r="AA255" s="70">
        <f t="shared" si="76"/>
        <v>5729.0011723329362</v>
      </c>
      <c r="AB255" s="106">
        <f t="shared" si="76"/>
        <v>4952.3423212192292</v>
      </c>
      <c r="AC255" s="68"/>
      <c r="AD255" s="273"/>
    </row>
    <row r="256" spans="1:30" ht="13.5" thickBot="1">
      <c r="A256" s="738"/>
      <c r="B256" s="750"/>
      <c r="C256" s="71" t="s">
        <v>33</v>
      </c>
      <c r="D256" s="90">
        <f>D224+D246</f>
        <v>1549.1511559202822</v>
      </c>
      <c r="E256" s="90">
        <f t="shared" si="76"/>
        <v>1448.459620164127</v>
      </c>
      <c r="F256" s="90">
        <f t="shared" si="76"/>
        <v>1347.0371113716296</v>
      </c>
      <c r="G256" s="90">
        <f t="shared" si="76"/>
        <v>1271.8930832356386</v>
      </c>
      <c r="H256" s="90">
        <f t="shared" si="76"/>
        <v>1276.4251160609613</v>
      </c>
      <c r="I256" s="90">
        <f t="shared" si="76"/>
        <v>1295.1380257913245</v>
      </c>
      <c r="J256" s="90">
        <f t="shared" si="76"/>
        <v>1398.4610644783129</v>
      </c>
      <c r="K256" s="90">
        <f t="shared" si="76"/>
        <v>1799.984553341149</v>
      </c>
      <c r="L256" s="90">
        <f t="shared" si="76"/>
        <v>2106.4084501758489</v>
      </c>
      <c r="M256" s="90">
        <f t="shared" si="76"/>
        <v>2340.3563704572093</v>
      </c>
      <c r="N256" s="90">
        <f t="shared" si="76"/>
        <v>2402.4141538100826</v>
      </c>
      <c r="O256" s="90">
        <f t="shared" si="76"/>
        <v>2396.2758077373969</v>
      </c>
      <c r="P256" s="90">
        <f t="shared" si="76"/>
        <v>2359.2520234466565</v>
      </c>
      <c r="Q256" s="90">
        <f t="shared" si="76"/>
        <v>2241.4557186400953</v>
      </c>
      <c r="R256" s="90">
        <f t="shared" si="76"/>
        <v>2267.8072966002342</v>
      </c>
      <c r="S256" s="90">
        <f t="shared" si="76"/>
        <v>2309.9022063305974</v>
      </c>
      <c r="T256" s="90">
        <f t="shared" si="76"/>
        <v>2582.6008347010588</v>
      </c>
      <c r="U256" s="90">
        <f t="shared" si="76"/>
        <v>2652.733677186402</v>
      </c>
      <c r="V256" s="90">
        <f t="shared" si="76"/>
        <v>2664.1781565298966</v>
      </c>
      <c r="W256" s="90">
        <f t="shared" si="76"/>
        <v>2623.8975218757346</v>
      </c>
      <c r="X256" s="90">
        <f t="shared" si="76"/>
        <v>2615.9332051582655</v>
      </c>
      <c r="Y256" s="90">
        <f t="shared" si="76"/>
        <v>2454.2419695193444</v>
      </c>
      <c r="Z256" s="90">
        <f t="shared" si="76"/>
        <v>2204.6146776084406</v>
      </c>
      <c r="AA256" s="90">
        <f t="shared" si="76"/>
        <v>1905.5370597889782</v>
      </c>
      <c r="AB256" s="91">
        <f t="shared" si="76"/>
        <v>1646.8457022274338</v>
      </c>
      <c r="AC256" s="68"/>
      <c r="AD256" s="273"/>
    </row>
    <row r="257" spans="1:30">
      <c r="A257" s="120"/>
      <c r="B257" s="398"/>
      <c r="C257" s="121"/>
      <c r="D257" s="122"/>
      <c r="E257" s="123"/>
      <c r="F257" s="123"/>
      <c r="G257" s="123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  <c r="AA257" s="123"/>
      <c r="AB257" s="123"/>
      <c r="AC257" s="68"/>
      <c r="AD257" s="273"/>
    </row>
    <row r="258" spans="1:30" ht="13.5" thickBot="1">
      <c r="AC258" s="7"/>
      <c r="AD258" s="10"/>
    </row>
    <row r="259" spans="1:30" ht="34.5" thickBot="1">
      <c r="A259" s="331" t="s">
        <v>3</v>
      </c>
      <c r="B259" s="16" t="s">
        <v>4</v>
      </c>
      <c r="C259" s="17" t="s">
        <v>5</v>
      </c>
      <c r="D259" s="18"/>
      <c r="E259" s="775" t="s">
        <v>6</v>
      </c>
      <c r="F259" s="776"/>
      <c r="G259" s="776"/>
      <c r="H259" s="776"/>
      <c r="I259" s="776"/>
      <c r="J259" s="776"/>
      <c r="K259" s="776"/>
      <c r="L259" s="776"/>
      <c r="M259" s="776"/>
      <c r="N259" s="776"/>
      <c r="O259" s="776"/>
      <c r="P259" s="776"/>
      <c r="Q259" s="776"/>
      <c r="R259" s="776"/>
      <c r="S259" s="776"/>
      <c r="T259" s="776"/>
      <c r="U259" s="776"/>
      <c r="V259" s="776"/>
      <c r="W259" s="776"/>
      <c r="X259" s="776"/>
      <c r="Y259" s="776"/>
      <c r="Z259" s="776"/>
      <c r="AA259" s="776"/>
      <c r="AB259" s="777"/>
      <c r="AC259" s="19" t="s">
        <v>7</v>
      </c>
      <c r="AD259" s="560"/>
    </row>
    <row r="260" spans="1:30" ht="13.5" thickBot="1">
      <c r="A260" s="20" t="s">
        <v>98</v>
      </c>
      <c r="B260" s="21"/>
      <c r="C260" s="22"/>
      <c r="D260" s="23">
        <v>0</v>
      </c>
      <c r="E260" s="23">
        <v>1</v>
      </c>
      <c r="F260" s="23">
        <v>2</v>
      </c>
      <c r="G260" s="23">
        <v>3</v>
      </c>
      <c r="H260" s="24">
        <v>4</v>
      </c>
      <c r="I260" s="23">
        <v>5</v>
      </c>
      <c r="J260" s="23">
        <v>6</v>
      </c>
      <c r="K260" s="23">
        <v>7</v>
      </c>
      <c r="L260" s="23">
        <v>8</v>
      </c>
      <c r="M260" s="23">
        <v>9</v>
      </c>
      <c r="N260" s="24">
        <v>10</v>
      </c>
      <c r="O260" s="23">
        <v>11</v>
      </c>
      <c r="P260" s="23">
        <v>12</v>
      </c>
      <c r="Q260" s="23">
        <v>13</v>
      </c>
      <c r="R260" s="23">
        <v>14</v>
      </c>
      <c r="S260" s="23">
        <v>15</v>
      </c>
      <c r="T260" s="23">
        <v>16</v>
      </c>
      <c r="U260" s="23">
        <v>17</v>
      </c>
      <c r="V260" s="24">
        <v>18</v>
      </c>
      <c r="W260" s="23">
        <v>19</v>
      </c>
      <c r="X260" s="23">
        <v>20</v>
      </c>
      <c r="Y260" s="24">
        <v>21</v>
      </c>
      <c r="Z260" s="23">
        <v>22</v>
      </c>
      <c r="AA260" s="23">
        <v>23</v>
      </c>
      <c r="AB260" s="25">
        <v>24</v>
      </c>
      <c r="AC260" s="26" t="s">
        <v>99</v>
      </c>
      <c r="AD260" s="473"/>
    </row>
    <row r="261" spans="1:30">
      <c r="A261" s="27" t="s">
        <v>10</v>
      </c>
      <c r="B261" s="28"/>
      <c r="C261" s="29" t="s">
        <v>11</v>
      </c>
      <c r="D261" s="124">
        <v>10.54</v>
      </c>
      <c r="E261" s="125">
        <v>10.43</v>
      </c>
      <c r="F261" s="125">
        <v>10.48</v>
      </c>
      <c r="G261" s="125">
        <v>10.48</v>
      </c>
      <c r="H261" s="126">
        <v>10.49</v>
      </c>
      <c r="I261" s="125">
        <v>10.48</v>
      </c>
      <c r="J261" s="125">
        <v>10.42</v>
      </c>
      <c r="K261" s="125">
        <v>10.48</v>
      </c>
      <c r="L261" s="125">
        <v>10.59</v>
      </c>
      <c r="M261" s="125">
        <v>10.5</v>
      </c>
      <c r="N261" s="126">
        <v>10.48</v>
      </c>
      <c r="O261" s="125">
        <v>10.41</v>
      </c>
      <c r="P261" s="125">
        <v>10.45</v>
      </c>
      <c r="Q261" s="125">
        <v>10.48</v>
      </c>
      <c r="R261" s="125">
        <v>10.46</v>
      </c>
      <c r="S261" s="125">
        <v>10.47</v>
      </c>
      <c r="T261" s="125">
        <v>10.41</v>
      </c>
      <c r="U261" s="125">
        <v>10.54</v>
      </c>
      <c r="V261" s="126">
        <v>10.46</v>
      </c>
      <c r="W261" s="125">
        <v>10.42</v>
      </c>
      <c r="X261" s="125">
        <v>10.56</v>
      </c>
      <c r="Y261" s="126">
        <v>10.56</v>
      </c>
      <c r="Z261" s="125">
        <v>10.44</v>
      </c>
      <c r="AA261" s="125">
        <v>10.41</v>
      </c>
      <c r="AB261" s="127">
        <v>10.46</v>
      </c>
      <c r="AC261" s="26"/>
      <c r="AD261" s="473"/>
    </row>
    <row r="262" spans="1:30" ht="13.5" thickBot="1">
      <c r="A262" s="33" t="s">
        <v>13</v>
      </c>
      <c r="B262" s="34"/>
      <c r="C262" s="35" t="s">
        <v>11</v>
      </c>
      <c r="D262" s="124">
        <v>10.54</v>
      </c>
      <c r="E262" s="125">
        <v>10.43</v>
      </c>
      <c r="F262" s="125">
        <v>10.48</v>
      </c>
      <c r="G262" s="125">
        <v>10.48</v>
      </c>
      <c r="H262" s="126">
        <v>10.49</v>
      </c>
      <c r="I262" s="125">
        <v>10.48</v>
      </c>
      <c r="J262" s="125">
        <v>10.42</v>
      </c>
      <c r="K262" s="125">
        <v>10.48</v>
      </c>
      <c r="L262" s="125">
        <v>10.59</v>
      </c>
      <c r="M262" s="125">
        <v>10.5</v>
      </c>
      <c r="N262" s="126">
        <v>10.48</v>
      </c>
      <c r="O262" s="125">
        <v>10.41</v>
      </c>
      <c r="P262" s="125">
        <v>10.45</v>
      </c>
      <c r="Q262" s="125">
        <v>10.48</v>
      </c>
      <c r="R262" s="125">
        <v>10.46</v>
      </c>
      <c r="S262" s="125">
        <v>10.47</v>
      </c>
      <c r="T262" s="125">
        <v>10.41</v>
      </c>
      <c r="U262" s="125">
        <v>10.54</v>
      </c>
      <c r="V262" s="126">
        <v>10.46</v>
      </c>
      <c r="W262" s="125">
        <v>10.42</v>
      </c>
      <c r="X262" s="125">
        <v>10.56</v>
      </c>
      <c r="Y262" s="126">
        <v>10.56</v>
      </c>
      <c r="Z262" s="125">
        <v>10.44</v>
      </c>
      <c r="AA262" s="125">
        <v>10.41</v>
      </c>
      <c r="AB262" s="128">
        <v>10.46</v>
      </c>
      <c r="AC262" s="26"/>
      <c r="AD262" s="473"/>
    </row>
    <row r="263" spans="1:30">
      <c r="A263" s="740" t="s">
        <v>19</v>
      </c>
      <c r="B263" s="746" t="s">
        <v>427</v>
      </c>
      <c r="C263" s="39" t="s">
        <v>16</v>
      </c>
      <c r="D263" s="129">
        <f>D266+D269+D272+D275+D278+D281</f>
        <v>2.6115191172696948</v>
      </c>
      <c r="E263" s="129">
        <f t="shared" ref="E263:AB263" si="77">E266+E269+E272+E275+E278+E281</f>
        <v>2.8281267641775725</v>
      </c>
      <c r="F263" s="129">
        <f t="shared" si="77"/>
        <v>2.8764305876315115</v>
      </c>
      <c r="G263" s="129">
        <f t="shared" si="77"/>
        <v>2.9647344110854505</v>
      </c>
      <c r="H263" s="129">
        <f t="shared" si="77"/>
        <v>2.9647344110854505</v>
      </c>
      <c r="I263" s="129">
        <f t="shared" si="77"/>
        <v>2.9647344110854505</v>
      </c>
      <c r="J263" s="129">
        <f t="shared" si="77"/>
        <v>3.1371901462663585</v>
      </c>
      <c r="K263" s="129">
        <f t="shared" si="77"/>
        <v>3.2632152938157555</v>
      </c>
      <c r="L263" s="129">
        <f t="shared" si="77"/>
        <v>4.3977726456248396</v>
      </c>
      <c r="M263" s="129">
        <f t="shared" si="77"/>
        <v>6.5749627918911973</v>
      </c>
      <c r="N263" s="129">
        <f t="shared" si="77"/>
        <v>7.0798742622530142</v>
      </c>
      <c r="O263" s="129">
        <f t="shared" si="77"/>
        <v>7.5566589684372598</v>
      </c>
      <c r="P263" s="129">
        <f t="shared" si="77"/>
        <v>8.0098742622530157</v>
      </c>
      <c r="Q263" s="129">
        <f t="shared" si="77"/>
        <v>8.125722350526047</v>
      </c>
      <c r="R263" s="129">
        <f t="shared" si="77"/>
        <v>8.5081780857069536</v>
      </c>
      <c r="S263" s="129">
        <f t="shared" si="77"/>
        <v>7.7891147036181678</v>
      </c>
      <c r="T263" s="129">
        <f t="shared" si="77"/>
        <v>7.8383551449833213</v>
      </c>
      <c r="U263" s="129">
        <f t="shared" si="77"/>
        <v>7.7025070567102905</v>
      </c>
      <c r="V263" s="129">
        <f t="shared" si="77"/>
        <v>7.6674185270721074</v>
      </c>
      <c r="W263" s="129">
        <f t="shared" si="77"/>
        <v>6.5700513215293812</v>
      </c>
      <c r="X263" s="129">
        <f t="shared" si="77"/>
        <v>5.9125070567102904</v>
      </c>
      <c r="Y263" s="129">
        <f t="shared" si="77"/>
        <v>6.0149627918911985</v>
      </c>
      <c r="Z263" s="129">
        <f t="shared" si="77"/>
        <v>4.2728611752630226</v>
      </c>
      <c r="AA263" s="129">
        <f t="shared" si="77"/>
        <v>4.1887092635360528</v>
      </c>
      <c r="AB263" s="129">
        <f t="shared" si="77"/>
        <v>4.1887092635360528</v>
      </c>
      <c r="AC263" s="26" t="s">
        <v>99</v>
      </c>
      <c r="AD263" s="473"/>
    </row>
    <row r="264" spans="1:30">
      <c r="A264" s="741"/>
      <c r="B264" s="747"/>
      <c r="C264" s="41" t="s">
        <v>17</v>
      </c>
      <c r="D264" s="49">
        <f t="shared" ref="D264:AB264" si="78">1.732*D263*10*0.9</f>
        <v>40.708359999999999</v>
      </c>
      <c r="E264" s="49">
        <f t="shared" si="78"/>
        <v>44.08484</v>
      </c>
      <c r="F264" s="49">
        <f t="shared" si="78"/>
        <v>44.837800000000001</v>
      </c>
      <c r="G264" s="49">
        <f t="shared" si="78"/>
        <v>46.214280000000002</v>
      </c>
      <c r="H264" s="49">
        <f t="shared" si="78"/>
        <v>46.214280000000002</v>
      </c>
      <c r="I264" s="49">
        <f t="shared" si="78"/>
        <v>46.214280000000002</v>
      </c>
      <c r="J264" s="49">
        <f t="shared" si="78"/>
        <v>48.902519999999996</v>
      </c>
      <c r="K264" s="49">
        <f t="shared" si="78"/>
        <v>50.866999999999997</v>
      </c>
      <c r="L264" s="49">
        <f t="shared" si="78"/>
        <v>68.552480000000003</v>
      </c>
      <c r="M264" s="49">
        <f t="shared" si="78"/>
        <v>102.49051999999999</v>
      </c>
      <c r="N264" s="49">
        <f t="shared" si="78"/>
        <v>110.36107999999997</v>
      </c>
      <c r="O264" s="49">
        <f t="shared" si="78"/>
        <v>117.79320000000001</v>
      </c>
      <c r="P264" s="49">
        <f t="shared" si="78"/>
        <v>124.85792000000002</v>
      </c>
      <c r="Q264" s="49">
        <f t="shared" si="78"/>
        <v>126.66376000000002</v>
      </c>
      <c r="R264" s="49">
        <f t="shared" si="78"/>
        <v>132.62548000000001</v>
      </c>
      <c r="S264" s="49">
        <f t="shared" si="78"/>
        <v>121.41672</v>
      </c>
      <c r="T264" s="49">
        <f t="shared" si="78"/>
        <v>122.18428000000002</v>
      </c>
      <c r="U264" s="49">
        <f t="shared" si="78"/>
        <v>120.06668000000002</v>
      </c>
      <c r="V264" s="49">
        <f t="shared" si="78"/>
        <v>119.51972000000002</v>
      </c>
      <c r="W264" s="49">
        <f t="shared" si="78"/>
        <v>102.41396</v>
      </c>
      <c r="X264" s="49">
        <f t="shared" si="78"/>
        <v>92.16416000000001</v>
      </c>
      <c r="Y264" s="49">
        <f t="shared" si="78"/>
        <v>93.761240000000001</v>
      </c>
      <c r="Z264" s="49">
        <f t="shared" si="78"/>
        <v>66.605360000000005</v>
      </c>
      <c r="AA264" s="49">
        <f t="shared" si="78"/>
        <v>65.293599999999984</v>
      </c>
      <c r="AB264" s="49">
        <f t="shared" si="78"/>
        <v>65.293599999999984</v>
      </c>
      <c r="AC264" s="44" t="s">
        <v>325</v>
      </c>
      <c r="AD264" s="93"/>
    </row>
    <row r="265" spans="1:30" ht="13.5" thickBot="1">
      <c r="A265" s="742"/>
      <c r="B265" s="748"/>
      <c r="C265" s="45" t="s">
        <v>18</v>
      </c>
      <c r="D265" s="46"/>
      <c r="E265" s="47"/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8"/>
      <c r="AC265" s="65"/>
      <c r="AD265" s="249"/>
    </row>
    <row r="266" spans="1:30">
      <c r="A266" s="740" t="s">
        <v>56</v>
      </c>
      <c r="B266" s="746" t="s">
        <v>100</v>
      </c>
      <c r="C266" s="39" t="s">
        <v>16</v>
      </c>
      <c r="D266" s="133">
        <v>0.28000000000000003</v>
      </c>
      <c r="E266" s="133">
        <v>0.28000000000000003</v>
      </c>
      <c r="F266" s="133">
        <v>0.28000000000000003</v>
      </c>
      <c r="G266" s="133">
        <v>0.28000000000000003</v>
      </c>
      <c r="H266" s="133">
        <v>0.28000000000000003</v>
      </c>
      <c r="I266" s="133">
        <v>0.28000000000000003</v>
      </c>
      <c r="J266" s="133">
        <v>0.28000000000000003</v>
      </c>
      <c r="K266" s="133">
        <v>0.28000000000000003</v>
      </c>
      <c r="L266" s="133">
        <v>0.28000000000000003</v>
      </c>
      <c r="M266" s="133">
        <v>0.28000000000000003</v>
      </c>
      <c r="N266" s="133">
        <v>0.28000000000000003</v>
      </c>
      <c r="O266" s="133">
        <v>0.28000000000000003</v>
      </c>
      <c r="P266" s="133">
        <v>0.28000000000000003</v>
      </c>
      <c r="Q266" s="133">
        <v>0.28000000000000003</v>
      </c>
      <c r="R266" s="133">
        <v>0.28000000000000003</v>
      </c>
      <c r="S266" s="133">
        <v>0.28000000000000003</v>
      </c>
      <c r="T266" s="133">
        <v>0.28000000000000003</v>
      </c>
      <c r="U266" s="133">
        <v>0.28000000000000003</v>
      </c>
      <c r="V266" s="133">
        <v>0.28000000000000003</v>
      </c>
      <c r="W266" s="133">
        <v>0.28000000000000003</v>
      </c>
      <c r="X266" s="133">
        <v>0.28000000000000003</v>
      </c>
      <c r="Y266" s="133">
        <v>0.28000000000000003</v>
      </c>
      <c r="Z266" s="133">
        <v>0.28000000000000003</v>
      </c>
      <c r="AA266" s="133">
        <v>0.28000000000000003</v>
      </c>
      <c r="AB266" s="133">
        <v>0.28000000000000003</v>
      </c>
      <c r="AC266" s="26" t="s">
        <v>99</v>
      </c>
      <c r="AD266" s="473"/>
    </row>
    <row r="267" spans="1:30">
      <c r="A267" s="741"/>
      <c r="B267" s="747"/>
      <c r="C267" s="41" t="s">
        <v>17</v>
      </c>
      <c r="D267" s="49">
        <f t="shared" ref="D267:AB267" si="79">1.732*D266*10*0.9</f>
        <v>4.3646400000000005</v>
      </c>
      <c r="E267" s="49">
        <f t="shared" si="79"/>
        <v>4.3646400000000005</v>
      </c>
      <c r="F267" s="49">
        <f t="shared" si="79"/>
        <v>4.3646400000000005</v>
      </c>
      <c r="G267" s="49">
        <f t="shared" si="79"/>
        <v>4.3646400000000005</v>
      </c>
      <c r="H267" s="49">
        <f t="shared" si="79"/>
        <v>4.3646400000000005</v>
      </c>
      <c r="I267" s="49">
        <f t="shared" si="79"/>
        <v>4.3646400000000005</v>
      </c>
      <c r="J267" s="49">
        <f t="shared" si="79"/>
        <v>4.3646400000000005</v>
      </c>
      <c r="K267" s="49">
        <f t="shared" si="79"/>
        <v>4.3646400000000005</v>
      </c>
      <c r="L267" s="49">
        <f t="shared" si="79"/>
        <v>4.3646400000000005</v>
      </c>
      <c r="M267" s="49">
        <f t="shared" si="79"/>
        <v>4.3646400000000005</v>
      </c>
      <c r="N267" s="49">
        <f t="shared" si="79"/>
        <v>4.3646400000000005</v>
      </c>
      <c r="O267" s="49">
        <f t="shared" si="79"/>
        <v>4.3646400000000005</v>
      </c>
      <c r="P267" s="49">
        <f t="shared" si="79"/>
        <v>4.3646400000000005</v>
      </c>
      <c r="Q267" s="49">
        <f t="shared" si="79"/>
        <v>4.3646400000000005</v>
      </c>
      <c r="R267" s="49">
        <f t="shared" si="79"/>
        <v>4.3646400000000005</v>
      </c>
      <c r="S267" s="49">
        <f t="shared" si="79"/>
        <v>4.3646400000000005</v>
      </c>
      <c r="T267" s="49">
        <f t="shared" si="79"/>
        <v>4.3646400000000005</v>
      </c>
      <c r="U267" s="49">
        <f t="shared" si="79"/>
        <v>4.3646400000000005</v>
      </c>
      <c r="V267" s="49">
        <f t="shared" si="79"/>
        <v>4.3646400000000005</v>
      </c>
      <c r="W267" s="49">
        <f t="shared" si="79"/>
        <v>4.3646400000000005</v>
      </c>
      <c r="X267" s="49">
        <f t="shared" si="79"/>
        <v>4.3646400000000005</v>
      </c>
      <c r="Y267" s="49">
        <f t="shared" si="79"/>
        <v>4.3646400000000005</v>
      </c>
      <c r="Z267" s="49">
        <f t="shared" si="79"/>
        <v>4.3646400000000005</v>
      </c>
      <c r="AA267" s="49">
        <f t="shared" si="79"/>
        <v>4.3646400000000005</v>
      </c>
      <c r="AB267" s="49">
        <f t="shared" si="79"/>
        <v>4.3646400000000005</v>
      </c>
      <c r="AC267" s="44" t="s">
        <v>325</v>
      </c>
      <c r="AD267" s="93"/>
    </row>
    <row r="268" spans="1:30" ht="13.5" thickBot="1">
      <c r="A268" s="742"/>
      <c r="B268" s="748"/>
      <c r="C268" s="45" t="s">
        <v>18</v>
      </c>
      <c r="D268" s="52"/>
      <c r="E268" s="5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53"/>
      <c r="U268" s="53"/>
      <c r="V268" s="53"/>
      <c r="W268" s="53"/>
      <c r="X268" s="53"/>
      <c r="Y268" s="53"/>
      <c r="Z268" s="53"/>
      <c r="AA268" s="53"/>
      <c r="AB268" s="53"/>
      <c r="AC268" s="65"/>
      <c r="AD268" s="249"/>
    </row>
    <row r="269" spans="1:30">
      <c r="A269" s="740" t="s">
        <v>23</v>
      </c>
      <c r="B269" s="746" t="s">
        <v>101</v>
      </c>
      <c r="C269" s="39" t="s">
        <v>16</v>
      </c>
      <c r="D269" s="60">
        <v>0.56000000000000005</v>
      </c>
      <c r="E269" s="60">
        <v>0.56000000000000005</v>
      </c>
      <c r="F269" s="60">
        <v>0.56000000000000005</v>
      </c>
      <c r="G269" s="60">
        <v>0.56000000000000005</v>
      </c>
      <c r="H269" s="60">
        <v>0.56000000000000005</v>
      </c>
      <c r="I269" s="60">
        <v>0.56000000000000005</v>
      </c>
      <c r="J269" s="60">
        <v>0.56000000000000005</v>
      </c>
      <c r="K269" s="60">
        <v>0.56000000000000005</v>
      </c>
      <c r="L269" s="60">
        <v>0.56000000000000005</v>
      </c>
      <c r="M269" s="60">
        <v>0.56000000000000005</v>
      </c>
      <c r="N269" s="60">
        <v>0.6</v>
      </c>
      <c r="O269" s="60">
        <v>0.56000000000000005</v>
      </c>
      <c r="P269" s="60">
        <v>0.56000000000000005</v>
      </c>
      <c r="Q269" s="60">
        <v>0.56000000000000005</v>
      </c>
      <c r="R269" s="60">
        <v>0.56000000000000005</v>
      </c>
      <c r="S269" s="60">
        <v>0.56000000000000005</v>
      </c>
      <c r="T269" s="60">
        <v>0.56000000000000005</v>
      </c>
      <c r="U269" s="60">
        <v>0.56000000000000005</v>
      </c>
      <c r="V269" s="60">
        <v>0.56000000000000005</v>
      </c>
      <c r="W269" s="60">
        <v>0.56000000000000005</v>
      </c>
      <c r="X269" s="60">
        <v>0.56000000000000005</v>
      </c>
      <c r="Y269" s="60">
        <v>0.56000000000000005</v>
      </c>
      <c r="Z269" s="60">
        <v>0.56000000000000005</v>
      </c>
      <c r="AA269" s="60">
        <v>0.56000000000000005</v>
      </c>
      <c r="AB269" s="60">
        <v>0.56000000000000005</v>
      </c>
      <c r="AC269" s="26" t="s">
        <v>99</v>
      </c>
      <c r="AD269" s="473"/>
    </row>
    <row r="270" spans="1:30">
      <c r="A270" s="741"/>
      <c r="B270" s="747"/>
      <c r="C270" s="41" t="s">
        <v>17</v>
      </c>
      <c r="D270" s="49">
        <f t="shared" ref="D270:AB270" si="80">1.732*D269*10*0.9</f>
        <v>8.729280000000001</v>
      </c>
      <c r="E270" s="49">
        <f t="shared" si="80"/>
        <v>8.729280000000001</v>
      </c>
      <c r="F270" s="49">
        <f t="shared" si="80"/>
        <v>8.729280000000001</v>
      </c>
      <c r="G270" s="49">
        <f t="shared" si="80"/>
        <v>8.729280000000001</v>
      </c>
      <c r="H270" s="49">
        <f t="shared" si="80"/>
        <v>8.729280000000001</v>
      </c>
      <c r="I270" s="49">
        <f t="shared" si="80"/>
        <v>8.729280000000001</v>
      </c>
      <c r="J270" s="49">
        <f t="shared" si="80"/>
        <v>8.729280000000001</v>
      </c>
      <c r="K270" s="49">
        <f t="shared" si="80"/>
        <v>8.729280000000001</v>
      </c>
      <c r="L270" s="49">
        <f t="shared" si="80"/>
        <v>8.729280000000001</v>
      </c>
      <c r="M270" s="49">
        <f t="shared" si="80"/>
        <v>8.729280000000001</v>
      </c>
      <c r="N270" s="49">
        <f t="shared" si="80"/>
        <v>9.3528000000000002</v>
      </c>
      <c r="O270" s="49">
        <f t="shared" si="80"/>
        <v>8.729280000000001</v>
      </c>
      <c r="P270" s="49">
        <f t="shared" si="80"/>
        <v>8.729280000000001</v>
      </c>
      <c r="Q270" s="49">
        <f t="shared" si="80"/>
        <v>8.729280000000001</v>
      </c>
      <c r="R270" s="49">
        <f t="shared" si="80"/>
        <v>8.729280000000001</v>
      </c>
      <c r="S270" s="49">
        <f t="shared" si="80"/>
        <v>8.729280000000001</v>
      </c>
      <c r="T270" s="49">
        <f t="shared" si="80"/>
        <v>8.729280000000001</v>
      </c>
      <c r="U270" s="49">
        <f t="shared" si="80"/>
        <v>8.729280000000001</v>
      </c>
      <c r="V270" s="49">
        <f t="shared" si="80"/>
        <v>8.729280000000001</v>
      </c>
      <c r="W270" s="49">
        <f t="shared" si="80"/>
        <v>8.729280000000001</v>
      </c>
      <c r="X270" s="49">
        <f t="shared" si="80"/>
        <v>8.729280000000001</v>
      </c>
      <c r="Y270" s="49">
        <f t="shared" si="80"/>
        <v>8.729280000000001</v>
      </c>
      <c r="Z270" s="49">
        <f t="shared" si="80"/>
        <v>8.729280000000001</v>
      </c>
      <c r="AA270" s="49">
        <f t="shared" si="80"/>
        <v>8.729280000000001</v>
      </c>
      <c r="AB270" s="49">
        <f t="shared" si="80"/>
        <v>8.729280000000001</v>
      </c>
      <c r="AC270" s="44" t="s">
        <v>325</v>
      </c>
      <c r="AD270" s="93"/>
    </row>
    <row r="271" spans="1:30" ht="13.5" thickBot="1">
      <c r="A271" s="742"/>
      <c r="B271" s="748"/>
      <c r="C271" s="45" t="s">
        <v>18</v>
      </c>
      <c r="D271" s="52"/>
      <c r="E271" s="5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65"/>
      <c r="AD271" s="249"/>
    </row>
    <row r="272" spans="1:30">
      <c r="A272" s="740" t="s">
        <v>21</v>
      </c>
      <c r="B272" s="746" t="s">
        <v>102</v>
      </c>
      <c r="C272" s="39" t="s">
        <v>16</v>
      </c>
      <c r="D272" s="56">
        <v>0.81</v>
      </c>
      <c r="E272" s="56">
        <v>0.81</v>
      </c>
      <c r="F272" s="56">
        <v>0.81</v>
      </c>
      <c r="G272" s="56">
        <v>0.81</v>
      </c>
      <c r="H272" s="56">
        <v>0.81</v>
      </c>
      <c r="I272" s="56">
        <v>0.81</v>
      </c>
      <c r="J272" s="56">
        <v>0.79</v>
      </c>
      <c r="K272" s="56">
        <v>0.75</v>
      </c>
      <c r="L272" s="56">
        <v>0.96</v>
      </c>
      <c r="M272" s="56">
        <v>1.79</v>
      </c>
      <c r="N272" s="56">
        <v>1.83</v>
      </c>
      <c r="O272" s="56">
        <v>2.7800000000000002</v>
      </c>
      <c r="P272" s="56">
        <v>2.8000000000000003</v>
      </c>
      <c r="Q272" s="56">
        <v>2.9</v>
      </c>
      <c r="R272" s="56">
        <v>3.05</v>
      </c>
      <c r="S272" s="56">
        <v>2.9</v>
      </c>
      <c r="T272" s="56">
        <v>3.27</v>
      </c>
      <c r="U272" s="56">
        <v>3.07</v>
      </c>
      <c r="V272" s="56">
        <v>2.6500000000000004</v>
      </c>
      <c r="W272" s="56">
        <v>2.13</v>
      </c>
      <c r="X272" s="56">
        <v>1.28</v>
      </c>
      <c r="Y272" s="56">
        <v>1.19</v>
      </c>
      <c r="Z272" s="56">
        <v>1</v>
      </c>
      <c r="AA272" s="56">
        <v>0.98</v>
      </c>
      <c r="AB272" s="56">
        <v>0.98</v>
      </c>
      <c r="AC272" s="26" t="s">
        <v>99</v>
      </c>
      <c r="AD272" s="473"/>
    </row>
    <row r="273" spans="1:30">
      <c r="A273" s="741"/>
      <c r="B273" s="747"/>
      <c r="C273" s="41" t="s">
        <v>17</v>
      </c>
      <c r="D273" s="49">
        <f>D264+D267+D270+D276+D282+D279</f>
        <v>68.790440000000004</v>
      </c>
      <c r="E273" s="49">
        <f>E264+E267+E270+E276+E282+E279</f>
        <v>75.543400000000005</v>
      </c>
      <c r="F273" s="49">
        <f t="shared" ref="F273:AB273" si="81">F264+F267+F270+F276+F282+F279</f>
        <v>77.049320000000009</v>
      </c>
      <c r="G273" s="49">
        <f t="shared" si="81"/>
        <v>79.802279999999996</v>
      </c>
      <c r="H273" s="49">
        <f t="shared" si="81"/>
        <v>79.802279999999996</v>
      </c>
      <c r="I273" s="49">
        <f t="shared" si="81"/>
        <v>79.802279999999996</v>
      </c>
      <c r="J273" s="49">
        <f t="shared" si="81"/>
        <v>85.490520000000004</v>
      </c>
      <c r="K273" s="49">
        <f t="shared" si="81"/>
        <v>90.043000000000006</v>
      </c>
      <c r="L273" s="49">
        <f t="shared" si="81"/>
        <v>122.14048</v>
      </c>
      <c r="M273" s="49">
        <f t="shared" si="81"/>
        <v>177.07851999999997</v>
      </c>
      <c r="N273" s="49">
        <f t="shared" si="81"/>
        <v>192.19611999999995</v>
      </c>
      <c r="O273" s="49">
        <f t="shared" si="81"/>
        <v>192.25176000000002</v>
      </c>
      <c r="P273" s="49">
        <f t="shared" si="81"/>
        <v>206.06944000000001</v>
      </c>
      <c r="Q273" s="49">
        <f t="shared" si="81"/>
        <v>208.12232000000003</v>
      </c>
      <c r="R273" s="49">
        <f t="shared" si="81"/>
        <v>217.70756</v>
      </c>
      <c r="S273" s="49">
        <f t="shared" si="81"/>
        <v>197.62824000000001</v>
      </c>
      <c r="T273" s="49">
        <f t="shared" si="81"/>
        <v>193.39580000000001</v>
      </c>
      <c r="U273" s="49">
        <f t="shared" si="81"/>
        <v>192.27820000000003</v>
      </c>
      <c r="V273" s="49">
        <f t="shared" si="81"/>
        <v>197.73124000000001</v>
      </c>
      <c r="W273" s="49">
        <f t="shared" si="81"/>
        <v>171.62547999999998</v>
      </c>
      <c r="X273" s="49">
        <f t="shared" si="81"/>
        <v>164.37567999999999</v>
      </c>
      <c r="Y273" s="49">
        <f t="shared" si="81"/>
        <v>168.97275999999999</v>
      </c>
      <c r="Z273" s="49">
        <f t="shared" si="81"/>
        <v>117.62272</v>
      </c>
      <c r="AA273" s="49">
        <f t="shared" si="81"/>
        <v>115.31095999999998</v>
      </c>
      <c r="AB273" s="49">
        <f t="shared" si="81"/>
        <v>115.31095999999998</v>
      </c>
      <c r="AC273" s="44" t="s">
        <v>325</v>
      </c>
      <c r="AD273" s="93"/>
    </row>
    <row r="274" spans="1:30" ht="13.5" thickBot="1">
      <c r="A274" s="742"/>
      <c r="B274" s="748"/>
      <c r="C274" s="45" t="s">
        <v>18</v>
      </c>
      <c r="D274" s="52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53"/>
      <c r="U274" s="53"/>
      <c r="V274" s="53"/>
      <c r="W274" s="53"/>
      <c r="X274" s="53"/>
      <c r="Y274" s="53"/>
      <c r="Z274" s="53"/>
      <c r="AA274" s="53"/>
      <c r="AB274" s="53"/>
      <c r="AC274" s="65"/>
      <c r="AD274" s="249"/>
    </row>
    <row r="275" spans="1:30">
      <c r="A275" s="740" t="s">
        <v>58</v>
      </c>
      <c r="B275" s="743" t="s">
        <v>103</v>
      </c>
      <c r="C275" s="39" t="s">
        <v>16</v>
      </c>
      <c r="D275" s="133">
        <v>0.32</v>
      </c>
      <c r="E275" s="133">
        <v>0.28000000000000003</v>
      </c>
      <c r="F275" s="133">
        <v>0.2</v>
      </c>
      <c r="G275" s="133">
        <v>0.16</v>
      </c>
      <c r="H275" s="133">
        <v>0.16</v>
      </c>
      <c r="I275" s="133">
        <v>0.16</v>
      </c>
      <c r="J275" s="133">
        <v>0.16</v>
      </c>
      <c r="K275" s="133">
        <v>0.16</v>
      </c>
      <c r="L275" s="133">
        <v>0.16</v>
      </c>
      <c r="M275" s="133">
        <v>0.16</v>
      </c>
      <c r="N275" s="133">
        <v>0.2</v>
      </c>
      <c r="O275" s="133">
        <v>0.28000000000000003</v>
      </c>
      <c r="P275" s="133">
        <v>0.2</v>
      </c>
      <c r="Q275" s="133">
        <v>0.28000000000000003</v>
      </c>
      <c r="R275" s="133">
        <v>0.32</v>
      </c>
      <c r="S275" s="133">
        <v>0.2</v>
      </c>
      <c r="T275" s="133">
        <v>0.2</v>
      </c>
      <c r="U275" s="133">
        <v>0.2</v>
      </c>
      <c r="V275" s="133">
        <v>0.2</v>
      </c>
      <c r="W275" s="133">
        <v>0.2</v>
      </c>
      <c r="X275" s="133">
        <v>0.2</v>
      </c>
      <c r="Y275" s="133">
        <v>0.2</v>
      </c>
      <c r="Z275" s="133">
        <v>0.38</v>
      </c>
      <c r="AA275" s="133">
        <v>0.38</v>
      </c>
      <c r="AB275" s="133">
        <v>0.38</v>
      </c>
      <c r="AC275" s="26" t="s">
        <v>99</v>
      </c>
      <c r="AD275" s="473"/>
    </row>
    <row r="276" spans="1:30">
      <c r="A276" s="741"/>
      <c r="B276" s="744"/>
      <c r="C276" s="41" t="s">
        <v>17</v>
      </c>
      <c r="D276" s="49">
        <f t="shared" ref="D276:AB276" si="82">1.732*D275*10*0.9</f>
        <v>4.9881599999999997</v>
      </c>
      <c r="E276" s="49">
        <f t="shared" si="82"/>
        <v>4.3646400000000005</v>
      </c>
      <c r="F276" s="49">
        <f t="shared" si="82"/>
        <v>3.1176000000000004</v>
      </c>
      <c r="G276" s="49">
        <f t="shared" si="82"/>
        <v>2.4940799999999999</v>
      </c>
      <c r="H276" s="49">
        <f t="shared" si="82"/>
        <v>2.4940799999999999</v>
      </c>
      <c r="I276" s="49">
        <f t="shared" si="82"/>
        <v>2.4940799999999999</v>
      </c>
      <c r="J276" s="49">
        <f t="shared" si="82"/>
        <v>2.4940799999999999</v>
      </c>
      <c r="K276" s="49">
        <f t="shared" si="82"/>
        <v>2.4940799999999999</v>
      </c>
      <c r="L276" s="49">
        <f t="shared" si="82"/>
        <v>2.4940799999999999</v>
      </c>
      <c r="M276" s="49">
        <f t="shared" si="82"/>
        <v>2.4940799999999999</v>
      </c>
      <c r="N276" s="49">
        <f t="shared" si="82"/>
        <v>3.1176000000000004</v>
      </c>
      <c r="O276" s="49">
        <f t="shared" si="82"/>
        <v>4.3646400000000005</v>
      </c>
      <c r="P276" s="49">
        <f t="shared" si="82"/>
        <v>3.1176000000000004</v>
      </c>
      <c r="Q276" s="49">
        <f t="shared" si="82"/>
        <v>4.3646400000000005</v>
      </c>
      <c r="R276" s="49">
        <f t="shared" si="82"/>
        <v>4.9881599999999997</v>
      </c>
      <c r="S276" s="49">
        <f t="shared" si="82"/>
        <v>3.1176000000000004</v>
      </c>
      <c r="T276" s="49">
        <f t="shared" si="82"/>
        <v>3.1176000000000004</v>
      </c>
      <c r="U276" s="49">
        <f t="shared" si="82"/>
        <v>3.1176000000000004</v>
      </c>
      <c r="V276" s="49">
        <f t="shared" si="82"/>
        <v>3.1176000000000004</v>
      </c>
      <c r="W276" s="49">
        <f t="shared" si="82"/>
        <v>3.1176000000000004</v>
      </c>
      <c r="X276" s="49">
        <f t="shared" si="82"/>
        <v>3.1176000000000004</v>
      </c>
      <c r="Y276" s="49">
        <f t="shared" si="82"/>
        <v>3.1176000000000004</v>
      </c>
      <c r="Z276" s="49">
        <f t="shared" si="82"/>
        <v>5.9234400000000003</v>
      </c>
      <c r="AA276" s="49">
        <f t="shared" si="82"/>
        <v>5.9234400000000003</v>
      </c>
      <c r="AB276" s="49">
        <f t="shared" si="82"/>
        <v>5.9234400000000003</v>
      </c>
      <c r="AC276" s="44" t="s">
        <v>325</v>
      </c>
      <c r="AD276" s="93"/>
    </row>
    <row r="277" spans="1:30" ht="13.5" thickBot="1">
      <c r="A277" s="742"/>
      <c r="B277" s="745"/>
      <c r="C277" s="45" t="s">
        <v>18</v>
      </c>
      <c r="D277" s="52"/>
      <c r="E277" s="114"/>
      <c r="F277" s="114"/>
      <c r="G277" s="114"/>
      <c r="H277" s="53"/>
      <c r="I277" s="114"/>
      <c r="J277" s="114"/>
      <c r="K277" s="114"/>
      <c r="L277" s="114"/>
      <c r="M277" s="114"/>
      <c r="N277" s="53"/>
      <c r="O277" s="114"/>
      <c r="P277" s="114"/>
      <c r="Q277" s="114"/>
      <c r="R277" s="114"/>
      <c r="S277" s="114"/>
      <c r="T277" s="114"/>
      <c r="U277" s="114"/>
      <c r="V277" s="53"/>
      <c r="W277" s="114"/>
      <c r="X277" s="114"/>
      <c r="Y277" s="53"/>
      <c r="Z277" s="114"/>
      <c r="AA277" s="114"/>
      <c r="AB277" s="114"/>
      <c r="AC277" s="65"/>
      <c r="AD277" s="249"/>
    </row>
    <row r="278" spans="1:30">
      <c r="A278" s="740" t="s">
        <v>14</v>
      </c>
      <c r="B278" s="746" t="s">
        <v>20</v>
      </c>
      <c r="C278" s="39" t="s">
        <v>16</v>
      </c>
      <c r="D278" s="132">
        <v>0.32075955863484729</v>
      </c>
      <c r="E278" s="132">
        <v>0.44906338208878621</v>
      </c>
      <c r="F278" s="56">
        <v>0.5132152938157557</v>
      </c>
      <c r="G278" s="56">
        <v>0.57736720554272514</v>
      </c>
      <c r="H278" s="56">
        <v>0.57736720554272514</v>
      </c>
      <c r="I278" s="56">
        <v>0.57736720554272514</v>
      </c>
      <c r="J278" s="56">
        <v>0.64151911726969457</v>
      </c>
      <c r="K278" s="56">
        <v>0.5132152938157557</v>
      </c>
      <c r="L278" s="56">
        <v>1.2188863228124198</v>
      </c>
      <c r="M278" s="56">
        <v>1.8604054400821144</v>
      </c>
      <c r="N278" s="56">
        <v>1.9245573518090837</v>
      </c>
      <c r="O278" s="56">
        <v>1.6037977931742364</v>
      </c>
      <c r="P278" s="56">
        <v>1.9245573518090837</v>
      </c>
      <c r="Q278" s="56">
        <v>1.9245573518090837</v>
      </c>
      <c r="R278" s="56">
        <v>1.9245573518090837</v>
      </c>
      <c r="S278" s="56">
        <v>1.9245573518090837</v>
      </c>
      <c r="T278" s="56">
        <v>1.6037977931742364</v>
      </c>
      <c r="U278" s="56">
        <v>1.667949704901206</v>
      </c>
      <c r="V278" s="56">
        <v>1.9245573518090837</v>
      </c>
      <c r="W278" s="56">
        <v>1.6037977931742364</v>
      </c>
      <c r="X278" s="56">
        <v>1.6037977931742364</v>
      </c>
      <c r="Y278" s="56">
        <v>1.6037977931742364</v>
      </c>
      <c r="Z278" s="56">
        <v>1.0264305876315114</v>
      </c>
      <c r="AA278" s="56">
        <v>0.96227867590454186</v>
      </c>
      <c r="AB278" s="56">
        <v>0.96227867590454186</v>
      </c>
      <c r="AC278" s="44" t="s">
        <v>325</v>
      </c>
      <c r="AD278" s="93"/>
    </row>
    <row r="279" spans="1:30">
      <c r="A279" s="741"/>
      <c r="B279" s="747"/>
      <c r="C279" s="41" t="s">
        <v>17</v>
      </c>
      <c r="D279" s="49">
        <f t="shared" ref="D279:AB279" si="83">1.732*D278*10*0.9</f>
        <v>4.9999999999999991</v>
      </c>
      <c r="E279" s="49">
        <f t="shared" si="83"/>
        <v>6.9999999999999991</v>
      </c>
      <c r="F279" s="49">
        <f t="shared" si="83"/>
        <v>8</v>
      </c>
      <c r="G279" s="49">
        <f t="shared" si="83"/>
        <v>8.9999999999999982</v>
      </c>
      <c r="H279" s="49">
        <f t="shared" si="83"/>
        <v>8.9999999999999982</v>
      </c>
      <c r="I279" s="49">
        <f t="shared" si="83"/>
        <v>8.9999999999999982</v>
      </c>
      <c r="J279" s="49">
        <f t="shared" si="83"/>
        <v>9.9999999999999982</v>
      </c>
      <c r="K279" s="49">
        <f t="shared" si="83"/>
        <v>8</v>
      </c>
      <c r="L279" s="49">
        <f t="shared" si="83"/>
        <v>19</v>
      </c>
      <c r="M279" s="49">
        <f t="shared" si="83"/>
        <v>29</v>
      </c>
      <c r="N279" s="49">
        <f t="shared" si="83"/>
        <v>29.999999999999996</v>
      </c>
      <c r="O279" s="49">
        <f t="shared" si="83"/>
        <v>25</v>
      </c>
      <c r="P279" s="49">
        <f t="shared" si="83"/>
        <v>29.999999999999996</v>
      </c>
      <c r="Q279" s="49">
        <f t="shared" si="83"/>
        <v>29.999999999999996</v>
      </c>
      <c r="R279" s="49">
        <f t="shared" si="83"/>
        <v>29.999999999999996</v>
      </c>
      <c r="S279" s="49">
        <f t="shared" si="83"/>
        <v>29.999999999999996</v>
      </c>
      <c r="T279" s="49">
        <f t="shared" si="83"/>
        <v>25</v>
      </c>
      <c r="U279" s="49">
        <f t="shared" si="83"/>
        <v>26</v>
      </c>
      <c r="V279" s="49">
        <f t="shared" si="83"/>
        <v>29.999999999999996</v>
      </c>
      <c r="W279" s="49">
        <f t="shared" si="83"/>
        <v>25</v>
      </c>
      <c r="X279" s="49">
        <f t="shared" si="83"/>
        <v>25</v>
      </c>
      <c r="Y279" s="49">
        <f t="shared" si="83"/>
        <v>25</v>
      </c>
      <c r="Z279" s="49">
        <f t="shared" si="83"/>
        <v>16</v>
      </c>
      <c r="AA279" s="49">
        <f t="shared" si="83"/>
        <v>14.999999999999998</v>
      </c>
      <c r="AB279" s="49">
        <f t="shared" si="83"/>
        <v>14.999999999999998</v>
      </c>
      <c r="AC279" s="44" t="s">
        <v>325</v>
      </c>
      <c r="AD279" s="93"/>
    </row>
    <row r="280" spans="1:30" ht="13.5" thickBot="1">
      <c r="A280" s="742"/>
      <c r="B280" s="748"/>
      <c r="C280" s="45" t="s">
        <v>18</v>
      </c>
      <c r="D280" s="52"/>
      <c r="E280" s="114"/>
      <c r="F280" s="114"/>
      <c r="G280" s="114"/>
      <c r="H280" s="53"/>
      <c r="I280" s="114"/>
      <c r="J280" s="114"/>
      <c r="K280" s="114"/>
      <c r="L280" s="114"/>
      <c r="M280" s="114"/>
      <c r="N280" s="53"/>
      <c r="O280" s="114"/>
      <c r="P280" s="114"/>
      <c r="Q280" s="114"/>
      <c r="R280" s="114"/>
      <c r="S280" s="114"/>
      <c r="T280" s="114"/>
      <c r="U280" s="114"/>
      <c r="V280" s="53"/>
      <c r="W280" s="114"/>
      <c r="X280" s="114"/>
      <c r="Y280" s="53"/>
      <c r="Z280" s="114"/>
      <c r="AA280" s="114"/>
      <c r="AB280" s="114"/>
      <c r="AC280" s="65"/>
      <c r="AD280" s="249"/>
    </row>
    <row r="281" spans="1:30">
      <c r="A281" s="740" t="s">
        <v>78</v>
      </c>
      <c r="B281" s="746" t="s">
        <v>22</v>
      </c>
      <c r="C281" s="39" t="s">
        <v>16</v>
      </c>
      <c r="D281" s="132">
        <v>0.32075955863484729</v>
      </c>
      <c r="E281" s="132">
        <v>0.44906338208878621</v>
      </c>
      <c r="F281" s="56">
        <v>0.5132152938157557</v>
      </c>
      <c r="G281" s="56">
        <v>0.57736720554272514</v>
      </c>
      <c r="H281" s="56">
        <v>0.57736720554272514</v>
      </c>
      <c r="I281" s="56">
        <v>0.57736720554272514</v>
      </c>
      <c r="J281" s="56">
        <v>0.70567102899666401</v>
      </c>
      <c r="K281" s="56">
        <v>1</v>
      </c>
      <c r="L281" s="56">
        <v>1.2188863228124198</v>
      </c>
      <c r="M281" s="56">
        <v>1.9245573518090837</v>
      </c>
      <c r="N281" s="56">
        <v>2.2453169104439312</v>
      </c>
      <c r="O281" s="56">
        <v>2.0528611752630228</v>
      </c>
      <c r="P281" s="56">
        <v>2.2453169104439312</v>
      </c>
      <c r="Q281" s="56">
        <v>2.1811649987169615</v>
      </c>
      <c r="R281" s="56">
        <v>2.3736207338978699</v>
      </c>
      <c r="S281" s="56">
        <v>1.9245573518090837</v>
      </c>
      <c r="T281" s="56">
        <v>1.9245573518090837</v>
      </c>
      <c r="U281" s="56">
        <v>1.9245573518090837</v>
      </c>
      <c r="V281" s="56">
        <v>2.0528611752630228</v>
      </c>
      <c r="W281" s="56">
        <v>1.7962535283551448</v>
      </c>
      <c r="X281" s="56">
        <v>1.9887092635360533</v>
      </c>
      <c r="Y281" s="56">
        <v>2.1811649987169615</v>
      </c>
      <c r="Z281" s="56">
        <v>1.0264305876315114</v>
      </c>
      <c r="AA281" s="56">
        <v>1.0264305876315114</v>
      </c>
      <c r="AB281" s="56">
        <v>1.0264305876315114</v>
      </c>
      <c r="AC281" s="44" t="s">
        <v>325</v>
      </c>
      <c r="AD281" s="93"/>
    </row>
    <row r="282" spans="1:30">
      <c r="A282" s="741"/>
      <c r="B282" s="747"/>
      <c r="C282" s="41" t="s">
        <v>17</v>
      </c>
      <c r="D282" s="49">
        <f t="shared" ref="D282:AB282" si="84">1.732*D281*10*0.9</f>
        <v>4.9999999999999991</v>
      </c>
      <c r="E282" s="49">
        <f t="shared" si="84"/>
        <v>6.9999999999999991</v>
      </c>
      <c r="F282" s="49">
        <f t="shared" si="84"/>
        <v>8</v>
      </c>
      <c r="G282" s="49">
        <f t="shared" si="84"/>
        <v>8.9999999999999982</v>
      </c>
      <c r="H282" s="49">
        <f t="shared" si="84"/>
        <v>8.9999999999999982</v>
      </c>
      <c r="I282" s="49">
        <f t="shared" si="84"/>
        <v>8.9999999999999982</v>
      </c>
      <c r="J282" s="49">
        <f t="shared" si="84"/>
        <v>11</v>
      </c>
      <c r="K282" s="49">
        <f t="shared" si="84"/>
        <v>15.588000000000001</v>
      </c>
      <c r="L282" s="49">
        <f t="shared" si="84"/>
        <v>19</v>
      </c>
      <c r="M282" s="49">
        <f t="shared" si="84"/>
        <v>29.999999999999996</v>
      </c>
      <c r="N282" s="49">
        <f t="shared" si="84"/>
        <v>35</v>
      </c>
      <c r="O282" s="49">
        <f t="shared" si="84"/>
        <v>32</v>
      </c>
      <c r="P282" s="49">
        <f t="shared" si="84"/>
        <v>35</v>
      </c>
      <c r="Q282" s="49">
        <f t="shared" si="84"/>
        <v>33.999999999999993</v>
      </c>
      <c r="R282" s="49">
        <f t="shared" si="84"/>
        <v>37</v>
      </c>
      <c r="S282" s="49">
        <f t="shared" si="84"/>
        <v>29.999999999999996</v>
      </c>
      <c r="T282" s="49">
        <f t="shared" si="84"/>
        <v>29.999999999999996</v>
      </c>
      <c r="U282" s="49">
        <f t="shared" si="84"/>
        <v>29.999999999999996</v>
      </c>
      <c r="V282" s="49">
        <f t="shared" si="84"/>
        <v>32</v>
      </c>
      <c r="W282" s="49">
        <f t="shared" si="84"/>
        <v>27.999999999999996</v>
      </c>
      <c r="X282" s="49">
        <f t="shared" si="84"/>
        <v>31</v>
      </c>
      <c r="Y282" s="49">
        <f t="shared" si="84"/>
        <v>33.999999999999993</v>
      </c>
      <c r="Z282" s="49">
        <f t="shared" si="84"/>
        <v>16</v>
      </c>
      <c r="AA282" s="49">
        <f t="shared" si="84"/>
        <v>16</v>
      </c>
      <c r="AB282" s="49">
        <f t="shared" si="84"/>
        <v>16</v>
      </c>
      <c r="AC282" s="44" t="s">
        <v>325</v>
      </c>
      <c r="AD282" s="93"/>
    </row>
    <row r="283" spans="1:30" ht="13.5" thickBot="1">
      <c r="A283" s="742"/>
      <c r="B283" s="748"/>
      <c r="C283" s="61" t="s">
        <v>18</v>
      </c>
      <c r="D283" s="103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6"/>
      <c r="AB283" s="135"/>
      <c r="AC283" s="134"/>
      <c r="AD283" s="278"/>
    </row>
    <row r="284" spans="1:30" ht="19.5" customHeight="1">
      <c r="A284" s="800" t="s">
        <v>51</v>
      </c>
      <c r="B284" s="801"/>
      <c r="C284" s="136" t="s">
        <v>17</v>
      </c>
      <c r="D284" s="137">
        <f>D264</f>
        <v>40.708359999999999</v>
      </c>
      <c r="E284" s="137">
        <f t="shared" ref="E284:AB284" si="85">E264</f>
        <v>44.08484</v>
      </c>
      <c r="F284" s="137">
        <f t="shared" si="85"/>
        <v>44.837800000000001</v>
      </c>
      <c r="G284" s="137">
        <f t="shared" si="85"/>
        <v>46.214280000000002</v>
      </c>
      <c r="H284" s="137">
        <f t="shared" si="85"/>
        <v>46.214280000000002</v>
      </c>
      <c r="I284" s="137">
        <f t="shared" si="85"/>
        <v>46.214280000000002</v>
      </c>
      <c r="J284" s="137">
        <f t="shared" si="85"/>
        <v>48.902519999999996</v>
      </c>
      <c r="K284" s="137">
        <f t="shared" si="85"/>
        <v>50.866999999999997</v>
      </c>
      <c r="L284" s="137">
        <f t="shared" si="85"/>
        <v>68.552480000000003</v>
      </c>
      <c r="M284" s="137">
        <f t="shared" si="85"/>
        <v>102.49051999999999</v>
      </c>
      <c r="N284" s="137">
        <f t="shared" si="85"/>
        <v>110.36107999999997</v>
      </c>
      <c r="O284" s="137">
        <f t="shared" si="85"/>
        <v>117.79320000000001</v>
      </c>
      <c r="P284" s="137">
        <f t="shared" si="85"/>
        <v>124.85792000000002</v>
      </c>
      <c r="Q284" s="137">
        <f t="shared" si="85"/>
        <v>126.66376000000002</v>
      </c>
      <c r="R284" s="137">
        <f t="shared" si="85"/>
        <v>132.62548000000001</v>
      </c>
      <c r="S284" s="137">
        <f t="shared" si="85"/>
        <v>121.41672</v>
      </c>
      <c r="T284" s="137">
        <f t="shared" si="85"/>
        <v>122.18428000000002</v>
      </c>
      <c r="U284" s="137">
        <f t="shared" si="85"/>
        <v>120.06668000000002</v>
      </c>
      <c r="V284" s="137">
        <f t="shared" si="85"/>
        <v>119.51972000000002</v>
      </c>
      <c r="W284" s="137">
        <f t="shared" si="85"/>
        <v>102.41396</v>
      </c>
      <c r="X284" s="137">
        <f t="shared" si="85"/>
        <v>92.16416000000001</v>
      </c>
      <c r="Y284" s="137">
        <f t="shared" si="85"/>
        <v>93.761240000000001</v>
      </c>
      <c r="Z284" s="137">
        <f t="shared" si="85"/>
        <v>66.605360000000005</v>
      </c>
      <c r="AA284" s="137">
        <f t="shared" si="85"/>
        <v>65.293599999999984</v>
      </c>
      <c r="AB284" s="137">
        <f t="shared" si="85"/>
        <v>65.293599999999984</v>
      </c>
      <c r="AC284" s="68"/>
      <c r="AD284" s="273"/>
    </row>
    <row r="285" spans="1:30" ht="18" customHeight="1" thickBot="1">
      <c r="A285" s="802"/>
      <c r="B285" s="803"/>
      <c r="C285" s="71" t="s">
        <v>33</v>
      </c>
      <c r="D285" s="138"/>
      <c r="E285" s="139"/>
      <c r="F285" s="139"/>
      <c r="G285" s="139"/>
      <c r="H285" s="139"/>
      <c r="I285" s="139"/>
      <c r="J285" s="139"/>
      <c r="K285" s="139"/>
      <c r="L285" s="139"/>
      <c r="M285" s="139"/>
      <c r="N285" s="139"/>
      <c r="O285" s="139"/>
      <c r="P285" s="139"/>
      <c r="Q285" s="139"/>
      <c r="R285" s="139"/>
      <c r="S285" s="139"/>
      <c r="T285" s="139"/>
      <c r="U285" s="139"/>
      <c r="V285" s="139"/>
      <c r="W285" s="139"/>
      <c r="X285" s="139"/>
      <c r="Y285" s="139"/>
      <c r="Z285" s="139"/>
      <c r="AA285" s="139"/>
      <c r="AB285" s="140"/>
      <c r="AC285" s="68"/>
      <c r="AD285" s="273"/>
    </row>
    <row r="286" spans="1:30" ht="13.5" thickBot="1">
      <c r="A286" s="121"/>
      <c r="B286" s="141"/>
      <c r="C286" s="108"/>
      <c r="D286" s="109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134"/>
      <c r="AD286" s="278"/>
    </row>
    <row r="287" spans="1:30" ht="34.5" thickBot="1">
      <c r="A287" s="331" t="s">
        <v>3</v>
      </c>
      <c r="B287" s="16" t="s">
        <v>4</v>
      </c>
      <c r="C287" s="17" t="s">
        <v>5</v>
      </c>
      <c r="D287" s="18"/>
      <c r="E287" s="775" t="s">
        <v>6</v>
      </c>
      <c r="F287" s="776"/>
      <c r="G287" s="776"/>
      <c r="H287" s="776"/>
      <c r="I287" s="776"/>
      <c r="J287" s="776"/>
      <c r="K287" s="776"/>
      <c r="L287" s="776"/>
      <c r="M287" s="776"/>
      <c r="N287" s="776"/>
      <c r="O287" s="776"/>
      <c r="P287" s="776"/>
      <c r="Q287" s="776"/>
      <c r="R287" s="776"/>
      <c r="S287" s="776"/>
      <c r="T287" s="776"/>
      <c r="U287" s="776"/>
      <c r="V287" s="776"/>
      <c r="W287" s="776"/>
      <c r="X287" s="776"/>
      <c r="Y287" s="776"/>
      <c r="Z287" s="776"/>
      <c r="AA287" s="776"/>
      <c r="AB287" s="777"/>
      <c r="AC287" s="19" t="s">
        <v>7</v>
      </c>
      <c r="AD287" s="560"/>
    </row>
    <row r="288" spans="1:30" ht="13.5" thickBot="1">
      <c r="A288" s="20" t="s">
        <v>104</v>
      </c>
      <c r="B288" s="21"/>
      <c r="C288" s="22"/>
      <c r="D288" s="74">
        <v>0</v>
      </c>
      <c r="E288" s="23">
        <v>1</v>
      </c>
      <c r="F288" s="23">
        <v>2</v>
      </c>
      <c r="G288" s="23">
        <v>3</v>
      </c>
      <c r="H288" s="24">
        <v>4</v>
      </c>
      <c r="I288" s="23">
        <v>5</v>
      </c>
      <c r="J288" s="23">
        <v>6</v>
      </c>
      <c r="K288" s="23">
        <v>7</v>
      </c>
      <c r="L288" s="23">
        <v>8</v>
      </c>
      <c r="M288" s="23">
        <v>9</v>
      </c>
      <c r="N288" s="24">
        <v>10</v>
      </c>
      <c r="O288" s="23">
        <v>11</v>
      </c>
      <c r="P288" s="23">
        <v>12</v>
      </c>
      <c r="Q288" s="23">
        <v>13</v>
      </c>
      <c r="R288" s="23">
        <v>14</v>
      </c>
      <c r="S288" s="23">
        <v>15</v>
      </c>
      <c r="T288" s="23">
        <v>16</v>
      </c>
      <c r="U288" s="23">
        <v>17</v>
      </c>
      <c r="V288" s="24">
        <v>18</v>
      </c>
      <c r="W288" s="23">
        <v>19</v>
      </c>
      <c r="X288" s="23">
        <v>20</v>
      </c>
      <c r="Y288" s="24">
        <v>21</v>
      </c>
      <c r="Z288" s="23">
        <v>22</v>
      </c>
      <c r="AA288" s="23">
        <v>23</v>
      </c>
      <c r="AB288" s="25">
        <v>24</v>
      </c>
      <c r="AC288" s="26" t="s">
        <v>9</v>
      </c>
      <c r="AD288" s="473"/>
    </row>
    <row r="289" spans="1:30">
      <c r="A289" s="27" t="s">
        <v>10</v>
      </c>
      <c r="B289" s="28"/>
      <c r="C289" s="29" t="s">
        <v>11</v>
      </c>
      <c r="D289" s="30">
        <v>10.1</v>
      </c>
      <c r="E289" s="30">
        <v>10.1</v>
      </c>
      <c r="F289" s="30">
        <v>10.1</v>
      </c>
      <c r="G289" s="30">
        <v>10.1</v>
      </c>
      <c r="H289" s="30">
        <v>10.1</v>
      </c>
      <c r="I289" s="30">
        <v>10.1</v>
      </c>
      <c r="J289" s="30">
        <v>10.1</v>
      </c>
      <c r="K289" s="30">
        <v>10.1</v>
      </c>
      <c r="L289" s="30">
        <v>10.1</v>
      </c>
      <c r="M289" s="30">
        <v>10.1</v>
      </c>
      <c r="N289" s="30">
        <v>10.1</v>
      </c>
      <c r="O289" s="30">
        <v>10.1</v>
      </c>
      <c r="P289" s="30">
        <v>10.1</v>
      </c>
      <c r="Q289" s="30">
        <v>10.1</v>
      </c>
      <c r="R289" s="30">
        <v>10.1</v>
      </c>
      <c r="S289" s="30">
        <v>10.1</v>
      </c>
      <c r="T289" s="30">
        <v>10.1</v>
      </c>
      <c r="U289" s="30">
        <v>10.1</v>
      </c>
      <c r="V289" s="30">
        <v>10.1</v>
      </c>
      <c r="W289" s="30">
        <v>10.1</v>
      </c>
      <c r="X289" s="30">
        <v>10.1</v>
      </c>
      <c r="Y289" s="30">
        <v>10.1</v>
      </c>
      <c r="Z289" s="30">
        <v>10.1</v>
      </c>
      <c r="AA289" s="30">
        <v>10.1</v>
      </c>
      <c r="AB289" s="30">
        <v>10.1</v>
      </c>
      <c r="AC289" s="26" t="s">
        <v>12</v>
      </c>
      <c r="AD289" s="473"/>
    </row>
    <row r="290" spans="1:30" ht="13.5" thickBot="1">
      <c r="A290" s="33" t="s">
        <v>13</v>
      </c>
      <c r="B290" s="34"/>
      <c r="C290" s="35" t="s">
        <v>11</v>
      </c>
      <c r="D290" s="36">
        <v>10.1</v>
      </c>
      <c r="E290" s="36">
        <v>10.1</v>
      </c>
      <c r="F290" s="36">
        <v>10.1</v>
      </c>
      <c r="G290" s="36">
        <v>10.1</v>
      </c>
      <c r="H290" s="36">
        <v>10.1</v>
      </c>
      <c r="I290" s="36">
        <v>10.1</v>
      </c>
      <c r="J290" s="36">
        <v>10.1</v>
      </c>
      <c r="K290" s="36">
        <v>10.1</v>
      </c>
      <c r="L290" s="36">
        <v>10.1</v>
      </c>
      <c r="M290" s="36">
        <v>10.1</v>
      </c>
      <c r="N290" s="36">
        <v>10.1</v>
      </c>
      <c r="O290" s="36">
        <v>10.1</v>
      </c>
      <c r="P290" s="36">
        <v>10.1</v>
      </c>
      <c r="Q290" s="36">
        <v>10.1</v>
      </c>
      <c r="R290" s="36">
        <v>10.1</v>
      </c>
      <c r="S290" s="36">
        <v>10.1</v>
      </c>
      <c r="T290" s="36">
        <v>10.1</v>
      </c>
      <c r="U290" s="36">
        <v>10.1</v>
      </c>
      <c r="V290" s="36">
        <v>10.1</v>
      </c>
      <c r="W290" s="36">
        <v>10.1</v>
      </c>
      <c r="X290" s="36">
        <v>10.1</v>
      </c>
      <c r="Y290" s="36">
        <v>10.1</v>
      </c>
      <c r="Z290" s="36">
        <v>10.1</v>
      </c>
      <c r="AA290" s="36">
        <v>10.1</v>
      </c>
      <c r="AB290" s="36">
        <v>10.1</v>
      </c>
      <c r="AC290" s="26"/>
      <c r="AD290" s="473"/>
    </row>
    <row r="291" spans="1:30">
      <c r="A291" s="740" t="s">
        <v>23</v>
      </c>
      <c r="B291" s="746" t="s">
        <v>105</v>
      </c>
      <c r="C291" s="39" t="s">
        <v>16</v>
      </c>
      <c r="D291" s="399">
        <v>27.9015240328253</v>
      </c>
      <c r="E291" s="479">
        <v>24.150058616647101</v>
      </c>
      <c r="F291" s="479">
        <v>23.915592028136</v>
      </c>
      <c r="G291" s="479">
        <v>21.1019929660023</v>
      </c>
      <c r="H291" s="479">
        <v>20.867526377491199</v>
      </c>
      <c r="I291" s="479">
        <v>21.1019929660023</v>
      </c>
      <c r="J291" s="479">
        <v>23.6811254396249</v>
      </c>
      <c r="K291" s="479">
        <v>27.9015240328253</v>
      </c>
      <c r="L291" s="479">
        <v>30.2461899179367</v>
      </c>
      <c r="M291" s="479">
        <v>31.652989449003499</v>
      </c>
      <c r="N291" s="479">
        <v>32</v>
      </c>
      <c r="O291" s="479">
        <v>30.2461899179367</v>
      </c>
      <c r="P291" s="479">
        <v>29.542790152403299</v>
      </c>
      <c r="Q291" s="479">
        <v>27.667057444314199</v>
      </c>
      <c r="R291" s="479">
        <v>30.0117233294256</v>
      </c>
      <c r="S291" s="479">
        <v>30.949589683470101</v>
      </c>
      <c r="T291" s="479">
        <v>36.107854630715103</v>
      </c>
      <c r="U291" s="479">
        <v>36.107854630715103</v>
      </c>
      <c r="V291" s="479">
        <v>45</v>
      </c>
      <c r="W291" s="479">
        <v>43</v>
      </c>
      <c r="X291" s="479">
        <v>45.2520515826495</v>
      </c>
      <c r="Y291" s="479">
        <v>38.9214536928488</v>
      </c>
      <c r="Z291" s="479">
        <v>32.356389214536897</v>
      </c>
      <c r="AA291" s="479">
        <v>34.935521688159398</v>
      </c>
      <c r="AB291" s="479">
        <v>27.432590855802999</v>
      </c>
      <c r="AC291" s="26" t="s">
        <v>9</v>
      </c>
      <c r="AD291" s="473"/>
    </row>
    <row r="292" spans="1:30">
      <c r="A292" s="741"/>
      <c r="B292" s="747"/>
      <c r="C292" s="41" t="s">
        <v>17</v>
      </c>
      <c r="D292" s="49">
        <f>1.732*D291*10*0.9</f>
        <v>434.92895662368073</v>
      </c>
      <c r="E292" s="49">
        <f t="shared" ref="E292:AB292" si="86">1.732*E291*10*0.9</f>
        <v>376.45111371629497</v>
      </c>
      <c r="F292" s="49">
        <f t="shared" si="86"/>
        <v>372.79624853458398</v>
      </c>
      <c r="G292" s="49">
        <f t="shared" si="86"/>
        <v>328.93786635404382</v>
      </c>
      <c r="H292" s="49">
        <f t="shared" si="86"/>
        <v>325.28300117233283</v>
      </c>
      <c r="I292" s="49">
        <f t="shared" si="86"/>
        <v>328.93786635404382</v>
      </c>
      <c r="J292" s="49">
        <f t="shared" si="86"/>
        <v>369.14138335287294</v>
      </c>
      <c r="K292" s="49">
        <f t="shared" si="86"/>
        <v>434.92895662368073</v>
      </c>
      <c r="L292" s="49">
        <f t="shared" si="86"/>
        <v>471.47760844079721</v>
      </c>
      <c r="M292" s="49">
        <f t="shared" si="86"/>
        <v>493.40679953106655</v>
      </c>
      <c r="N292" s="49">
        <f t="shared" si="86"/>
        <v>498.81600000000003</v>
      </c>
      <c r="O292" s="49">
        <f t="shared" si="86"/>
        <v>471.47760844079721</v>
      </c>
      <c r="P292" s="49">
        <f t="shared" si="86"/>
        <v>460.51301289566265</v>
      </c>
      <c r="Q292" s="49">
        <f t="shared" si="86"/>
        <v>431.27409144196974</v>
      </c>
      <c r="R292" s="49">
        <f t="shared" si="86"/>
        <v>467.82274325908628</v>
      </c>
      <c r="S292" s="49">
        <f t="shared" si="86"/>
        <v>482.44220398593194</v>
      </c>
      <c r="T292" s="49">
        <f t="shared" si="86"/>
        <v>562.84923798358705</v>
      </c>
      <c r="U292" s="49">
        <f t="shared" si="86"/>
        <v>562.84923798358705</v>
      </c>
      <c r="V292" s="49">
        <f t="shared" si="86"/>
        <v>701.46</v>
      </c>
      <c r="W292" s="49">
        <f t="shared" si="86"/>
        <v>670.28399999999999</v>
      </c>
      <c r="X292" s="49">
        <f t="shared" si="86"/>
        <v>705.38898007034038</v>
      </c>
      <c r="Y292" s="49">
        <f t="shared" si="86"/>
        <v>606.70762016412709</v>
      </c>
      <c r="Z292" s="49">
        <f t="shared" si="86"/>
        <v>504.37139507620117</v>
      </c>
      <c r="AA292" s="49">
        <f t="shared" si="86"/>
        <v>544.57491207502869</v>
      </c>
      <c r="AB292" s="49">
        <f t="shared" si="86"/>
        <v>427.61922626025716</v>
      </c>
      <c r="AC292" s="44" t="s">
        <v>325</v>
      </c>
      <c r="AD292" s="93"/>
    </row>
    <row r="293" spans="1:30" ht="13.5" thickBot="1">
      <c r="A293" s="742"/>
      <c r="B293" s="748"/>
      <c r="C293" s="45" t="s">
        <v>18</v>
      </c>
      <c r="D293" s="52"/>
      <c r="E293" s="5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53"/>
      <c r="U293" s="53"/>
      <c r="V293" s="53"/>
      <c r="W293" s="53"/>
      <c r="X293" s="53"/>
      <c r="Y293" s="53"/>
      <c r="Z293" s="53"/>
      <c r="AA293" s="53"/>
      <c r="AB293" s="53"/>
      <c r="AC293" s="44"/>
      <c r="AD293" s="93"/>
    </row>
    <row r="294" spans="1:30">
      <c r="A294" s="740" t="s">
        <v>14</v>
      </c>
      <c r="B294" s="746" t="s">
        <v>106</v>
      </c>
      <c r="C294" s="39" t="s">
        <v>16</v>
      </c>
      <c r="D294" s="142">
        <v>3</v>
      </c>
      <c r="E294" s="142">
        <v>3</v>
      </c>
      <c r="F294" s="142">
        <v>3</v>
      </c>
      <c r="G294" s="142">
        <v>3</v>
      </c>
      <c r="H294" s="142">
        <v>3</v>
      </c>
      <c r="I294" s="142">
        <v>3</v>
      </c>
      <c r="J294" s="142">
        <v>3</v>
      </c>
      <c r="K294" s="142">
        <v>3</v>
      </c>
      <c r="L294" s="142">
        <v>3</v>
      </c>
      <c r="M294" s="142">
        <v>3</v>
      </c>
      <c r="N294" s="142">
        <v>3</v>
      </c>
      <c r="O294" s="142">
        <v>3</v>
      </c>
      <c r="P294" s="142">
        <v>3</v>
      </c>
      <c r="Q294" s="142">
        <v>3</v>
      </c>
      <c r="R294" s="142">
        <v>3</v>
      </c>
      <c r="S294" s="142">
        <v>3</v>
      </c>
      <c r="T294" s="142">
        <v>3</v>
      </c>
      <c r="U294" s="142">
        <v>3</v>
      </c>
      <c r="V294" s="142">
        <v>3</v>
      </c>
      <c r="W294" s="142">
        <v>3</v>
      </c>
      <c r="X294" s="142">
        <v>3</v>
      </c>
      <c r="Y294" s="142">
        <v>3</v>
      </c>
      <c r="Z294" s="142">
        <v>3</v>
      </c>
      <c r="AA294" s="142">
        <v>3</v>
      </c>
      <c r="AB294" s="142">
        <v>3</v>
      </c>
      <c r="AC294" s="535" t="s">
        <v>325</v>
      </c>
      <c r="AD294" s="561"/>
    </row>
    <row r="295" spans="1:30">
      <c r="A295" s="741"/>
      <c r="B295" s="747"/>
      <c r="C295" s="41" t="s">
        <v>17</v>
      </c>
      <c r="D295" s="49">
        <f t="shared" ref="D295:AB295" si="87">1.732*D294*10*0.9</f>
        <v>46.763999999999996</v>
      </c>
      <c r="E295" s="49">
        <f t="shared" si="87"/>
        <v>46.763999999999996</v>
      </c>
      <c r="F295" s="49">
        <f t="shared" si="87"/>
        <v>46.763999999999996</v>
      </c>
      <c r="G295" s="49">
        <f t="shared" si="87"/>
        <v>46.763999999999996</v>
      </c>
      <c r="H295" s="49">
        <f t="shared" si="87"/>
        <v>46.763999999999996</v>
      </c>
      <c r="I295" s="49">
        <f t="shared" si="87"/>
        <v>46.763999999999996</v>
      </c>
      <c r="J295" s="49">
        <f t="shared" si="87"/>
        <v>46.763999999999996</v>
      </c>
      <c r="K295" s="49">
        <f t="shared" si="87"/>
        <v>46.763999999999996</v>
      </c>
      <c r="L295" s="49">
        <f t="shared" si="87"/>
        <v>46.763999999999996</v>
      </c>
      <c r="M295" s="49">
        <f t="shared" si="87"/>
        <v>46.763999999999996</v>
      </c>
      <c r="N295" s="49">
        <f t="shared" si="87"/>
        <v>46.763999999999996</v>
      </c>
      <c r="O295" s="49">
        <f t="shared" si="87"/>
        <v>46.763999999999996</v>
      </c>
      <c r="P295" s="49">
        <f t="shared" si="87"/>
        <v>46.763999999999996</v>
      </c>
      <c r="Q295" s="49">
        <f t="shared" si="87"/>
        <v>46.763999999999996</v>
      </c>
      <c r="R295" s="49">
        <f t="shared" si="87"/>
        <v>46.763999999999996</v>
      </c>
      <c r="S295" s="49">
        <f t="shared" si="87"/>
        <v>46.763999999999996</v>
      </c>
      <c r="T295" s="49">
        <f t="shared" si="87"/>
        <v>46.763999999999996</v>
      </c>
      <c r="U295" s="49">
        <f t="shared" si="87"/>
        <v>46.763999999999996</v>
      </c>
      <c r="V295" s="49">
        <f t="shared" si="87"/>
        <v>46.763999999999996</v>
      </c>
      <c r="W295" s="49">
        <f t="shared" si="87"/>
        <v>46.763999999999996</v>
      </c>
      <c r="X295" s="49">
        <f t="shared" si="87"/>
        <v>46.763999999999996</v>
      </c>
      <c r="Y295" s="49">
        <f t="shared" si="87"/>
        <v>46.763999999999996</v>
      </c>
      <c r="Z295" s="49">
        <f t="shared" si="87"/>
        <v>46.763999999999996</v>
      </c>
      <c r="AA295" s="49">
        <f t="shared" si="87"/>
        <v>46.763999999999996</v>
      </c>
      <c r="AB295" s="49">
        <f t="shared" si="87"/>
        <v>46.763999999999996</v>
      </c>
      <c r="AC295" s="44" t="s">
        <v>325</v>
      </c>
      <c r="AD295" s="93"/>
    </row>
    <row r="296" spans="1:30" ht="13.5" thickBot="1">
      <c r="A296" s="742"/>
      <c r="B296" s="748"/>
      <c r="C296" s="45" t="s">
        <v>18</v>
      </c>
      <c r="D296" s="52"/>
      <c r="E296" s="5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44"/>
      <c r="AD296" s="93"/>
    </row>
    <row r="297" spans="1:30">
      <c r="A297" s="740" t="s">
        <v>36</v>
      </c>
      <c r="B297" s="746" t="s">
        <v>107</v>
      </c>
      <c r="C297" s="39" t="s">
        <v>16</v>
      </c>
      <c r="D297" s="399">
        <v>19.929660023446701</v>
      </c>
      <c r="E297" s="479">
        <v>18.288393903868698</v>
      </c>
      <c r="F297" s="479">
        <v>16.412661195779599</v>
      </c>
      <c r="G297" s="479">
        <v>16.881594372801899</v>
      </c>
      <c r="H297" s="479">
        <v>17</v>
      </c>
      <c r="I297" s="479">
        <v>15.9437280187573</v>
      </c>
      <c r="J297" s="479">
        <v>17.116060961313</v>
      </c>
      <c r="K297" s="479">
        <v>20.867526377491199</v>
      </c>
      <c r="L297" s="479">
        <v>21.5709261430246</v>
      </c>
      <c r="M297" s="479">
        <v>20.633059788980098</v>
      </c>
      <c r="N297" s="479">
        <v>19.695193434935501</v>
      </c>
      <c r="O297" s="479">
        <v>19.695193434935501</v>
      </c>
      <c r="P297" s="479">
        <v>18.757327080890999</v>
      </c>
      <c r="Q297" s="479">
        <v>19.2262602579132</v>
      </c>
      <c r="R297" s="479">
        <v>18.522860492379799</v>
      </c>
      <c r="S297" s="479">
        <v>20.164126611957801</v>
      </c>
      <c r="T297" s="479">
        <v>22.977725674091399</v>
      </c>
      <c r="U297" s="479">
        <v>24.384525205158301</v>
      </c>
      <c r="V297" s="479">
        <v>33</v>
      </c>
      <c r="W297" s="479">
        <v>33</v>
      </c>
      <c r="X297" s="479">
        <v>33.059788980070302</v>
      </c>
      <c r="Y297" s="479">
        <v>32.5908558030481</v>
      </c>
      <c r="Z297" s="479">
        <v>28.604923798358701</v>
      </c>
      <c r="AA297" s="479">
        <v>26.963657678780802</v>
      </c>
      <c r="AB297" s="479">
        <v>22.274325908558001</v>
      </c>
      <c r="AC297" s="506" t="s">
        <v>9</v>
      </c>
      <c r="AD297" s="562"/>
    </row>
    <row r="298" spans="1:30">
      <c r="A298" s="741"/>
      <c r="B298" s="747"/>
      <c r="C298" s="41" t="s">
        <v>17</v>
      </c>
      <c r="D298" s="49">
        <f>1.732*D297*10*0.9</f>
        <v>310.66354044548717</v>
      </c>
      <c r="E298" s="49">
        <f t="shared" ref="E298:AB298" si="88">1.732*E297*10*0.9</f>
        <v>285.07948417350525</v>
      </c>
      <c r="F298" s="49">
        <f t="shared" si="88"/>
        <v>255.8405627198124</v>
      </c>
      <c r="G298" s="49">
        <f t="shared" si="88"/>
        <v>263.15029308323602</v>
      </c>
      <c r="H298" s="49">
        <f t="shared" si="88"/>
        <v>264.99599999999998</v>
      </c>
      <c r="I298" s="49">
        <f t="shared" si="88"/>
        <v>248.5308323563888</v>
      </c>
      <c r="J298" s="49">
        <f t="shared" si="88"/>
        <v>266.80515826494707</v>
      </c>
      <c r="K298" s="49">
        <f t="shared" si="88"/>
        <v>325.28300117233283</v>
      </c>
      <c r="L298" s="49">
        <f t="shared" si="88"/>
        <v>336.2475967174675</v>
      </c>
      <c r="M298" s="49">
        <f t="shared" si="88"/>
        <v>321.62813599062179</v>
      </c>
      <c r="N298" s="49">
        <f t="shared" si="88"/>
        <v>307.00867526377459</v>
      </c>
      <c r="O298" s="49">
        <f t="shared" si="88"/>
        <v>307.00867526377459</v>
      </c>
      <c r="P298" s="49">
        <f t="shared" si="88"/>
        <v>292.38921453692893</v>
      </c>
      <c r="Q298" s="49">
        <f t="shared" si="88"/>
        <v>299.69894490035097</v>
      </c>
      <c r="R298" s="49">
        <f t="shared" si="88"/>
        <v>288.7343493552163</v>
      </c>
      <c r="S298" s="49">
        <f t="shared" si="88"/>
        <v>314.31840562719816</v>
      </c>
      <c r="T298" s="49">
        <f t="shared" si="88"/>
        <v>358.17678780773679</v>
      </c>
      <c r="U298" s="49">
        <f t="shared" si="88"/>
        <v>380.10597889800761</v>
      </c>
      <c r="V298" s="49">
        <f t="shared" si="88"/>
        <v>514.404</v>
      </c>
      <c r="W298" s="49">
        <f t="shared" si="88"/>
        <v>514.404</v>
      </c>
      <c r="X298" s="49">
        <f t="shared" si="88"/>
        <v>515.3359906213359</v>
      </c>
      <c r="Y298" s="49">
        <f t="shared" si="88"/>
        <v>508.02626025791386</v>
      </c>
      <c r="Z298" s="49">
        <f t="shared" si="88"/>
        <v>445.89355216881546</v>
      </c>
      <c r="AA298" s="49">
        <f t="shared" si="88"/>
        <v>420.30949589683519</v>
      </c>
      <c r="AB298" s="49">
        <f t="shared" si="88"/>
        <v>347.21219226260212</v>
      </c>
      <c r="AC298" s="44" t="s">
        <v>325</v>
      </c>
      <c r="AD298" s="93"/>
    </row>
    <row r="299" spans="1:30" ht="13.5" thickBot="1">
      <c r="A299" s="742"/>
      <c r="B299" s="748"/>
      <c r="C299" s="45" t="s">
        <v>18</v>
      </c>
      <c r="D299" s="52"/>
      <c r="E299" s="5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53"/>
      <c r="U299" s="53"/>
      <c r="V299" s="53"/>
      <c r="W299" s="53"/>
      <c r="X299" s="53"/>
      <c r="Y299" s="53"/>
      <c r="Z299" s="53"/>
      <c r="AA299" s="53"/>
      <c r="AB299" s="53"/>
      <c r="AC299" s="44"/>
      <c r="AD299" s="93"/>
    </row>
    <row r="300" spans="1:30">
      <c r="A300" s="740" t="s">
        <v>31</v>
      </c>
      <c r="B300" s="746" t="s">
        <v>108</v>
      </c>
      <c r="C300" s="39" t="s">
        <v>16</v>
      </c>
      <c r="D300" s="399">
        <v>29.7772567409144</v>
      </c>
      <c r="E300" s="479">
        <v>24.384525205158301</v>
      </c>
      <c r="F300" s="479">
        <v>22.274325908558001</v>
      </c>
      <c r="G300" s="479">
        <v>21.3364595545135</v>
      </c>
      <c r="H300" s="479">
        <v>22.039859320046901</v>
      </c>
      <c r="I300" s="479">
        <v>21.5709261430246</v>
      </c>
      <c r="J300" s="479">
        <v>27.198124267291899</v>
      </c>
      <c r="K300" s="479">
        <v>38.218053927315403</v>
      </c>
      <c r="L300" s="479">
        <v>41.500586166471301</v>
      </c>
      <c r="M300" s="479">
        <v>46.189917936694002</v>
      </c>
      <c r="N300" s="479">
        <v>46</v>
      </c>
      <c r="O300" s="479">
        <v>43.610785463071501</v>
      </c>
      <c r="P300" s="479">
        <v>39.390386869871001</v>
      </c>
      <c r="Q300" s="479">
        <v>40.328253223915603</v>
      </c>
      <c r="R300" s="479">
        <v>38.9214536928488</v>
      </c>
      <c r="S300" s="479">
        <v>37.045720984759697</v>
      </c>
      <c r="T300" s="479">
        <v>43.845252051582598</v>
      </c>
      <c r="U300" s="479">
        <v>44.079718640093802</v>
      </c>
      <c r="V300" s="479">
        <v>46.4</v>
      </c>
      <c r="W300" s="479">
        <v>46.4</v>
      </c>
      <c r="X300" s="479">
        <v>46.424384525205198</v>
      </c>
      <c r="Y300" s="479">
        <v>46.424384525205198</v>
      </c>
      <c r="Z300" s="479">
        <v>40.797186400937903</v>
      </c>
      <c r="AA300" s="479">
        <v>33.997655334114903</v>
      </c>
      <c r="AB300" s="482">
        <v>30.715123094959001</v>
      </c>
      <c r="AC300" s="506" t="s">
        <v>9</v>
      </c>
      <c r="AD300" s="562"/>
    </row>
    <row r="301" spans="1:30">
      <c r="A301" s="741"/>
      <c r="B301" s="747"/>
      <c r="C301" s="41" t="s">
        <v>17</v>
      </c>
      <c r="D301" s="49">
        <f>1.732*D300*10*0.9</f>
        <v>464.1678780773737</v>
      </c>
      <c r="E301" s="49">
        <f t="shared" ref="E301:AB301" si="89">1.732*E300*10*0.9</f>
        <v>380.10597889800761</v>
      </c>
      <c r="F301" s="49">
        <f t="shared" si="89"/>
        <v>347.21219226260212</v>
      </c>
      <c r="G301" s="49">
        <f t="shared" si="89"/>
        <v>332.5927315357564</v>
      </c>
      <c r="H301" s="49">
        <f t="shared" si="89"/>
        <v>343.55732708089113</v>
      </c>
      <c r="I301" s="49">
        <f t="shared" si="89"/>
        <v>336.2475967174675</v>
      </c>
      <c r="J301" s="49">
        <f t="shared" si="89"/>
        <v>423.96436107854612</v>
      </c>
      <c r="K301" s="49">
        <f t="shared" si="89"/>
        <v>595.74302461899254</v>
      </c>
      <c r="L301" s="49">
        <f t="shared" si="89"/>
        <v>646.91113716295456</v>
      </c>
      <c r="M301" s="49">
        <f t="shared" si="89"/>
        <v>720.00844079718604</v>
      </c>
      <c r="N301" s="49">
        <f t="shared" si="89"/>
        <v>717.048</v>
      </c>
      <c r="O301" s="49">
        <f t="shared" si="89"/>
        <v>679.80492379835857</v>
      </c>
      <c r="P301" s="49">
        <f t="shared" si="89"/>
        <v>614.01735052754918</v>
      </c>
      <c r="Q301" s="49">
        <f t="shared" si="89"/>
        <v>628.63681125439632</v>
      </c>
      <c r="R301" s="49">
        <f t="shared" si="89"/>
        <v>606.70762016412709</v>
      </c>
      <c r="S301" s="49">
        <f t="shared" si="89"/>
        <v>577.46869871043418</v>
      </c>
      <c r="T301" s="49">
        <f t="shared" si="89"/>
        <v>683.45978898006956</v>
      </c>
      <c r="U301" s="49">
        <f t="shared" si="89"/>
        <v>687.11465416178225</v>
      </c>
      <c r="V301" s="49">
        <f>1.732*V300*10</f>
        <v>803.64800000000002</v>
      </c>
      <c r="W301" s="49">
        <f>1.732*W300*10</f>
        <v>803.64800000000002</v>
      </c>
      <c r="X301" s="49">
        <f t="shared" si="89"/>
        <v>723.66330597889862</v>
      </c>
      <c r="Y301" s="49">
        <f t="shared" si="89"/>
        <v>723.66330597889862</v>
      </c>
      <c r="Z301" s="49">
        <f t="shared" si="89"/>
        <v>635.94654161782012</v>
      </c>
      <c r="AA301" s="49">
        <f t="shared" si="89"/>
        <v>529.95545134818315</v>
      </c>
      <c r="AB301" s="49">
        <f t="shared" si="89"/>
        <v>478.78733880422089</v>
      </c>
      <c r="AC301" s="44" t="s">
        <v>325</v>
      </c>
      <c r="AD301" s="93"/>
    </row>
    <row r="302" spans="1:30" ht="13.5" thickBot="1">
      <c r="A302" s="742"/>
      <c r="B302" s="748"/>
      <c r="C302" s="45" t="s">
        <v>18</v>
      </c>
      <c r="D302" s="14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6"/>
      <c r="Q302" s="146"/>
      <c r="R302" s="146"/>
      <c r="S302" s="146"/>
      <c r="T302" s="146"/>
      <c r="U302" s="146"/>
      <c r="V302" s="146"/>
      <c r="W302" s="146"/>
      <c r="X302" s="146"/>
      <c r="Y302" s="146"/>
      <c r="Z302" s="146"/>
      <c r="AA302" s="146"/>
      <c r="AB302" s="146"/>
      <c r="AC302" s="44"/>
      <c r="AD302" s="93"/>
    </row>
    <row r="303" spans="1:30">
      <c r="A303" s="740" t="s">
        <v>56</v>
      </c>
      <c r="B303" s="746" t="s">
        <v>53</v>
      </c>
      <c r="C303" s="39" t="s">
        <v>16</v>
      </c>
      <c r="D303" s="147">
        <f>D291+D294+D297+D300+D307+D310+D313</f>
        <v>97.665885111371594</v>
      </c>
      <c r="E303" s="147">
        <f t="shared" ref="E303:AB304" si="90">E291+E294+E297+E300+E307+E310+E313</f>
        <v>85.415005861664696</v>
      </c>
      <c r="F303" s="147">
        <f t="shared" si="90"/>
        <v>80.842907385697458</v>
      </c>
      <c r="G303" s="147">
        <f>G291+G294+G297+G300+G307+G310+G313</f>
        <v>76.622508792497058</v>
      </c>
      <c r="H303" s="147">
        <f t="shared" si="90"/>
        <v>76.447831184056298</v>
      </c>
      <c r="I303" s="147">
        <f t="shared" si="90"/>
        <v>75.33294255568569</v>
      </c>
      <c r="J303" s="147">
        <f t="shared" si="90"/>
        <v>85.297772567409169</v>
      </c>
      <c r="K303" s="147">
        <f t="shared" si="90"/>
        <v>109.27198124267296</v>
      </c>
      <c r="L303" s="147">
        <f t="shared" si="90"/>
        <v>123.51582649472456</v>
      </c>
      <c r="M303" s="147">
        <f t="shared" si="90"/>
        <v>132.60140679953102</v>
      </c>
      <c r="N303" s="147">
        <f>N291+N294+N297+N300+N307+N310+N313</f>
        <v>142.27080890973033</v>
      </c>
      <c r="O303" s="147">
        <f t="shared" si="90"/>
        <v>138.11137162954279</v>
      </c>
      <c r="P303" s="147">
        <f>P291+P294+P297+P300+P307+P310+P313</f>
        <v>131.60492379835873</v>
      </c>
      <c r="Q303" s="147">
        <f t="shared" si="90"/>
        <v>130.7256740914419</v>
      </c>
      <c r="R303" s="147">
        <f t="shared" si="90"/>
        <v>130.72567409144204</v>
      </c>
      <c r="S303" s="147">
        <f t="shared" si="90"/>
        <v>131.83939038686984</v>
      </c>
      <c r="T303" s="147">
        <f t="shared" si="90"/>
        <v>150.01055099648286</v>
      </c>
      <c r="U303" s="147">
        <f t="shared" si="90"/>
        <v>154.8171160609613</v>
      </c>
      <c r="V303" s="147">
        <f t="shared" si="90"/>
        <v>174.17608440797181</v>
      </c>
      <c r="W303" s="147">
        <f t="shared" si="90"/>
        <v>172.52778429073859</v>
      </c>
      <c r="X303" s="147">
        <f t="shared" si="90"/>
        <v>173.33997655334113</v>
      </c>
      <c r="Y303" s="147">
        <f t="shared" si="90"/>
        <v>152.8827667057445</v>
      </c>
      <c r="Z303" s="147">
        <f t="shared" si="90"/>
        <v>127.32590855803046</v>
      </c>
      <c r="AA303" s="147">
        <f t="shared" si="90"/>
        <v>118.29894490035169</v>
      </c>
      <c r="AB303" s="147">
        <f t="shared" si="90"/>
        <v>102.23798358733876</v>
      </c>
      <c r="AC303" s="506" t="s">
        <v>9</v>
      </c>
      <c r="AD303" s="562"/>
    </row>
    <row r="304" spans="1:30">
      <c r="A304" s="741"/>
      <c r="B304" s="747"/>
      <c r="C304" s="41" t="s">
        <v>17</v>
      </c>
      <c r="D304" s="144">
        <f>D292+D298+D301+D308+D311+D314</f>
        <v>1475.6518171160603</v>
      </c>
      <c r="E304" s="144">
        <f t="shared" si="90"/>
        <v>1331.4491113716294</v>
      </c>
      <c r="F304" s="144">
        <f t="shared" si="90"/>
        <v>1260.179240328252</v>
      </c>
      <c r="G304" s="144">
        <f t="shared" si="90"/>
        <v>1194.3916670574442</v>
      </c>
      <c r="H304" s="144">
        <f t="shared" si="90"/>
        <v>1191.6687924970695</v>
      </c>
      <c r="I304" s="144">
        <f t="shared" si="90"/>
        <v>1174.2899085580286</v>
      </c>
      <c r="J304" s="144">
        <f t="shared" si="90"/>
        <v>1329.6216787807741</v>
      </c>
      <c r="K304" s="144">
        <f t="shared" si="90"/>
        <v>1703.3316436107859</v>
      </c>
      <c r="L304" s="144">
        <f t="shared" si="90"/>
        <v>1925.3647033997663</v>
      </c>
      <c r="M304" s="144">
        <f t="shared" si="90"/>
        <v>2066.9907291910895</v>
      </c>
      <c r="N304" s="144">
        <f>N292+N295+N298+N301+N308+N311+N314</f>
        <v>2217.7173692848764</v>
      </c>
      <c r="O304" s="144">
        <f>O292+O295+O298+O301+O308+O311+O314</f>
        <v>2152.8800609613131</v>
      </c>
      <c r="P304" s="144">
        <f t="shared" si="90"/>
        <v>2051.4575521688162</v>
      </c>
      <c r="Q304" s="144">
        <f t="shared" si="90"/>
        <v>2037.7518077373961</v>
      </c>
      <c r="R304" s="144">
        <f t="shared" si="90"/>
        <v>2037.7518077373984</v>
      </c>
      <c r="S304" s="144">
        <f t="shared" si="90"/>
        <v>2055.1124173505268</v>
      </c>
      <c r="T304" s="144">
        <f t="shared" si="90"/>
        <v>2338.3644689331754</v>
      </c>
      <c r="U304" s="144">
        <f t="shared" si="90"/>
        <v>2413.2892051582644</v>
      </c>
      <c r="V304" s="144">
        <f t="shared" si="90"/>
        <v>2795.4216037514648</v>
      </c>
      <c r="W304" s="144">
        <f t="shared" si="90"/>
        <v>2769.7279015240329</v>
      </c>
      <c r="X304" s="144">
        <f t="shared" si="90"/>
        <v>2702.0235545134819</v>
      </c>
      <c r="Y304" s="144">
        <f t="shared" si="90"/>
        <v>2383.1365674091453</v>
      </c>
      <c r="Z304" s="144">
        <f t="shared" si="90"/>
        <v>1984.756262602579</v>
      </c>
      <c r="AA304" s="144">
        <f t="shared" si="90"/>
        <v>1844.0439531066822</v>
      </c>
      <c r="AB304" s="144">
        <f t="shared" si="90"/>
        <v>1593.6856881594365</v>
      </c>
      <c r="AC304" s="44" t="s">
        <v>325</v>
      </c>
      <c r="AD304" s="93"/>
    </row>
    <row r="305" spans="1:30">
      <c r="A305" s="741"/>
      <c r="B305" s="747"/>
      <c r="C305" s="55" t="s">
        <v>33</v>
      </c>
      <c r="D305" s="148">
        <f t="shared" ref="D305:AB305" si="91">D304*D306</f>
        <v>457.4520633059787</v>
      </c>
      <c r="E305" s="148">
        <f t="shared" si="91"/>
        <v>412.74922452520514</v>
      </c>
      <c r="F305" s="148">
        <f t="shared" si="91"/>
        <v>390.65556450175814</v>
      </c>
      <c r="G305" s="148">
        <f t="shared" si="91"/>
        <v>370.26141678780772</v>
      </c>
      <c r="H305" s="148">
        <f t="shared" si="91"/>
        <v>369.41732567409156</v>
      </c>
      <c r="I305" s="148">
        <f t="shared" si="91"/>
        <v>364.02987165298885</v>
      </c>
      <c r="J305" s="148">
        <f t="shared" si="91"/>
        <v>412.18272042203995</v>
      </c>
      <c r="K305" s="148">
        <f t="shared" si="91"/>
        <v>528.03280951934369</v>
      </c>
      <c r="L305" s="148">
        <f t="shared" si="91"/>
        <v>596.8630580539276</v>
      </c>
      <c r="M305" s="148">
        <f t="shared" si="91"/>
        <v>640.76712604923773</v>
      </c>
      <c r="N305" s="148">
        <f t="shared" si="91"/>
        <v>687.49238447831169</v>
      </c>
      <c r="O305" s="148">
        <f t="shared" si="91"/>
        <v>667.39281889800702</v>
      </c>
      <c r="P305" s="148">
        <f t="shared" si="91"/>
        <v>635.95184117233305</v>
      </c>
      <c r="Q305" s="148">
        <f t="shared" si="91"/>
        <v>631.70306039859281</v>
      </c>
      <c r="R305" s="148">
        <f t="shared" si="91"/>
        <v>631.70306039859349</v>
      </c>
      <c r="S305" s="148">
        <f t="shared" si="91"/>
        <v>637.08484937866331</v>
      </c>
      <c r="T305" s="148">
        <f t="shared" si="91"/>
        <v>724.89298536928436</v>
      </c>
      <c r="U305" s="148">
        <f t="shared" si="91"/>
        <v>748.11965359906196</v>
      </c>
      <c r="V305" s="148">
        <f t="shared" si="91"/>
        <v>866.58069716295404</v>
      </c>
      <c r="W305" s="148">
        <f t="shared" si="91"/>
        <v>858.61564947245017</v>
      </c>
      <c r="X305" s="148">
        <f t="shared" si="91"/>
        <v>837.62730189917943</v>
      </c>
      <c r="Y305" s="148">
        <f t="shared" si="91"/>
        <v>738.77233589683499</v>
      </c>
      <c r="Z305" s="148">
        <f t="shared" si="91"/>
        <v>615.2744414067995</v>
      </c>
      <c r="AA305" s="148">
        <f t="shared" si="91"/>
        <v>571.65362546307153</v>
      </c>
      <c r="AB305" s="149">
        <f t="shared" si="91"/>
        <v>494.04256332942532</v>
      </c>
      <c r="AC305" s="44" t="s">
        <v>325</v>
      </c>
      <c r="AD305" s="93"/>
    </row>
    <row r="306" spans="1:30" ht="13.5" thickBot="1">
      <c r="A306" s="742"/>
      <c r="B306" s="748"/>
      <c r="C306" s="45" t="s">
        <v>18</v>
      </c>
      <c r="D306" s="58">
        <v>0.31</v>
      </c>
      <c r="E306" s="58">
        <v>0.31</v>
      </c>
      <c r="F306" s="58">
        <v>0.31</v>
      </c>
      <c r="G306" s="58">
        <v>0.31</v>
      </c>
      <c r="H306" s="58">
        <v>0.31</v>
      </c>
      <c r="I306" s="58">
        <v>0.31</v>
      </c>
      <c r="J306" s="58">
        <v>0.31</v>
      </c>
      <c r="K306" s="58">
        <v>0.31</v>
      </c>
      <c r="L306" s="58">
        <v>0.31</v>
      </c>
      <c r="M306" s="58">
        <v>0.31</v>
      </c>
      <c r="N306" s="58">
        <v>0.31</v>
      </c>
      <c r="O306" s="58">
        <v>0.31</v>
      </c>
      <c r="P306" s="58">
        <v>0.31</v>
      </c>
      <c r="Q306" s="58">
        <v>0.31</v>
      </c>
      <c r="R306" s="58">
        <v>0.31</v>
      </c>
      <c r="S306" s="58">
        <v>0.31</v>
      </c>
      <c r="T306" s="58">
        <v>0.31</v>
      </c>
      <c r="U306" s="58">
        <v>0.31</v>
      </c>
      <c r="V306" s="58">
        <v>0.31</v>
      </c>
      <c r="W306" s="58">
        <v>0.31</v>
      </c>
      <c r="X306" s="58">
        <v>0.31</v>
      </c>
      <c r="Y306" s="58">
        <v>0.31</v>
      </c>
      <c r="Z306" s="58">
        <v>0.31</v>
      </c>
      <c r="AA306" s="58">
        <v>0.31</v>
      </c>
      <c r="AB306" s="58">
        <v>0.31</v>
      </c>
      <c r="AC306" s="44" t="s">
        <v>144</v>
      </c>
      <c r="AD306" s="93"/>
    </row>
    <row r="307" spans="1:30">
      <c r="A307" s="740" t="s">
        <v>42</v>
      </c>
      <c r="B307" s="746" t="s">
        <v>90</v>
      </c>
      <c r="C307" s="39" t="s">
        <v>16</v>
      </c>
      <c r="D307" s="482"/>
      <c r="E307" s="482"/>
      <c r="F307" s="482"/>
      <c r="G307" s="482"/>
      <c r="H307" s="482"/>
      <c r="I307" s="482"/>
      <c r="J307" s="482"/>
      <c r="K307" s="482"/>
      <c r="L307" s="482"/>
      <c r="M307" s="482"/>
      <c r="N307" s="482"/>
      <c r="O307" s="482"/>
      <c r="P307" s="482"/>
      <c r="Q307" s="482"/>
      <c r="R307" s="482"/>
      <c r="S307" s="482"/>
      <c r="T307" s="482"/>
      <c r="U307" s="482"/>
      <c r="V307" s="482"/>
      <c r="W307" s="482"/>
      <c r="X307" s="482"/>
      <c r="Y307" s="482"/>
      <c r="Z307" s="482"/>
      <c r="AA307" s="482"/>
      <c r="AB307" s="482"/>
      <c r="AC307" s="506" t="s">
        <v>9</v>
      </c>
      <c r="AD307" s="562"/>
    </row>
    <row r="308" spans="1:30">
      <c r="A308" s="741"/>
      <c r="B308" s="747"/>
      <c r="C308" s="41" t="s">
        <v>17</v>
      </c>
      <c r="D308" s="49">
        <f t="shared" ref="D308:AB308" si="92">1.732*D307*10*0.9</f>
        <v>0</v>
      </c>
      <c r="E308" s="49">
        <f t="shared" si="92"/>
        <v>0</v>
      </c>
      <c r="F308" s="49">
        <f t="shared" si="92"/>
        <v>0</v>
      </c>
      <c r="G308" s="49">
        <f t="shared" si="92"/>
        <v>0</v>
      </c>
      <c r="H308" s="49">
        <f t="shared" si="92"/>
        <v>0</v>
      </c>
      <c r="I308" s="49">
        <f t="shared" si="92"/>
        <v>0</v>
      </c>
      <c r="J308" s="49">
        <f t="shared" si="92"/>
        <v>0</v>
      </c>
      <c r="K308" s="49">
        <f t="shared" si="92"/>
        <v>0</v>
      </c>
      <c r="L308" s="49">
        <f t="shared" si="92"/>
        <v>0</v>
      </c>
      <c r="M308" s="49">
        <f t="shared" si="92"/>
        <v>0</v>
      </c>
      <c r="N308" s="49">
        <f t="shared" si="92"/>
        <v>0</v>
      </c>
      <c r="O308" s="49">
        <f t="shared" si="92"/>
        <v>0</v>
      </c>
      <c r="P308" s="49">
        <f t="shared" si="92"/>
        <v>0</v>
      </c>
      <c r="Q308" s="49">
        <f t="shared" si="92"/>
        <v>0</v>
      </c>
      <c r="R308" s="49">
        <f t="shared" si="92"/>
        <v>0</v>
      </c>
      <c r="S308" s="49">
        <f t="shared" si="92"/>
        <v>0</v>
      </c>
      <c r="T308" s="49">
        <f t="shared" si="92"/>
        <v>0</v>
      </c>
      <c r="U308" s="49">
        <f t="shared" si="92"/>
        <v>0</v>
      </c>
      <c r="V308" s="49">
        <f t="shared" si="92"/>
        <v>0</v>
      </c>
      <c r="W308" s="49">
        <f t="shared" si="92"/>
        <v>0</v>
      </c>
      <c r="X308" s="49">
        <f t="shared" si="92"/>
        <v>0</v>
      </c>
      <c r="Y308" s="49">
        <f t="shared" si="92"/>
        <v>0</v>
      </c>
      <c r="Z308" s="49">
        <f t="shared" si="92"/>
        <v>0</v>
      </c>
      <c r="AA308" s="49">
        <f t="shared" si="92"/>
        <v>0</v>
      </c>
      <c r="AB308" s="49">
        <f t="shared" si="92"/>
        <v>0</v>
      </c>
      <c r="AC308" s="44" t="s">
        <v>325</v>
      </c>
      <c r="AD308" s="93"/>
    </row>
    <row r="309" spans="1:30" ht="13.5" thickBot="1">
      <c r="A309" s="742"/>
      <c r="B309" s="748"/>
      <c r="C309" s="45" t="s">
        <v>18</v>
      </c>
      <c r="D309" s="46"/>
      <c r="E309" s="5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53"/>
      <c r="U309" s="53"/>
      <c r="V309" s="53"/>
      <c r="W309" s="53"/>
      <c r="X309" s="53"/>
      <c r="Y309" s="53"/>
      <c r="Z309" s="53"/>
      <c r="AA309" s="53"/>
      <c r="AB309" s="53"/>
      <c r="AC309" s="44"/>
      <c r="AD309" s="93"/>
    </row>
    <row r="310" spans="1:30">
      <c r="A310" s="804" t="s">
        <v>27</v>
      </c>
      <c r="B310" s="807" t="s">
        <v>109</v>
      </c>
      <c r="C310" s="39" t="s">
        <v>16</v>
      </c>
      <c r="D310" s="399">
        <v>14.7713950762016</v>
      </c>
      <c r="E310" s="482">
        <v>13.364595545134801</v>
      </c>
      <c r="F310" s="482">
        <v>12.8956623681125</v>
      </c>
      <c r="G310" s="482">
        <v>11.957796014068</v>
      </c>
      <c r="H310" s="482">
        <v>11.254396248534601</v>
      </c>
      <c r="I310" s="482">
        <v>11.4888628370457</v>
      </c>
      <c r="J310" s="482">
        <v>11.957796014068</v>
      </c>
      <c r="K310" s="482">
        <v>16.881594372801899</v>
      </c>
      <c r="L310" s="482">
        <v>23.6811254396249</v>
      </c>
      <c r="M310" s="482">
        <v>27.432590855802999</v>
      </c>
      <c r="N310" s="482">
        <v>38</v>
      </c>
      <c r="O310" s="482">
        <v>38.218053927315403</v>
      </c>
      <c r="P310" s="482">
        <v>37.749120750293102</v>
      </c>
      <c r="Q310" s="482">
        <v>37.514654161781898</v>
      </c>
      <c r="R310" s="482">
        <v>37.045720984759697</v>
      </c>
      <c r="S310" s="482">
        <v>37.514654161781898</v>
      </c>
      <c r="T310" s="482">
        <v>40.328253223915603</v>
      </c>
      <c r="U310" s="482">
        <v>43.845252051582598</v>
      </c>
      <c r="V310" s="482">
        <v>43.845252051582598</v>
      </c>
      <c r="W310" s="482">
        <v>44.079718640093802</v>
      </c>
      <c r="X310" s="482">
        <v>43.1418522860492</v>
      </c>
      <c r="Y310" s="482">
        <v>29.308323563892099</v>
      </c>
      <c r="Z310" s="482">
        <v>20.164126611957801</v>
      </c>
      <c r="AA310" s="482">
        <v>17.116060961313</v>
      </c>
      <c r="AB310" s="482">
        <v>16.412661195779599</v>
      </c>
      <c r="AC310" s="506" t="s">
        <v>9</v>
      </c>
      <c r="AD310" s="562"/>
    </row>
    <row r="311" spans="1:30">
      <c r="A311" s="805"/>
      <c r="B311" s="808"/>
      <c r="C311" s="41" t="s">
        <v>17</v>
      </c>
      <c r="D311" s="49">
        <f>1.732*D310*10*0.9</f>
        <v>230.25650644783056</v>
      </c>
      <c r="E311" s="49">
        <f t="shared" ref="E311:AB311" si="93">1.732*E310*10*0.9</f>
        <v>208.32731535756128</v>
      </c>
      <c r="F311" s="49">
        <f t="shared" si="93"/>
        <v>201.01758499413768</v>
      </c>
      <c r="G311" s="49">
        <f t="shared" si="93"/>
        <v>186.39812426729199</v>
      </c>
      <c r="H311" s="49">
        <f t="shared" si="93"/>
        <v>175.43352872215735</v>
      </c>
      <c r="I311" s="49">
        <f t="shared" si="93"/>
        <v>179.08839390386839</v>
      </c>
      <c r="J311" s="49">
        <f t="shared" si="93"/>
        <v>186.39812426729199</v>
      </c>
      <c r="K311" s="49">
        <f t="shared" si="93"/>
        <v>263.15029308323602</v>
      </c>
      <c r="L311" s="49">
        <f t="shared" si="93"/>
        <v>369.14138335287294</v>
      </c>
      <c r="M311" s="49">
        <f t="shared" si="93"/>
        <v>427.61922626025716</v>
      </c>
      <c r="N311" s="49">
        <f t="shared" si="93"/>
        <v>592.34400000000005</v>
      </c>
      <c r="O311" s="49">
        <f t="shared" si="93"/>
        <v>595.74302461899254</v>
      </c>
      <c r="P311" s="49">
        <f t="shared" si="93"/>
        <v>588.43329425556885</v>
      </c>
      <c r="Q311" s="49">
        <f t="shared" si="93"/>
        <v>584.77842907385616</v>
      </c>
      <c r="R311" s="49">
        <f t="shared" si="93"/>
        <v>577.46869871043418</v>
      </c>
      <c r="S311" s="49">
        <f t="shared" si="93"/>
        <v>584.77842907385616</v>
      </c>
      <c r="T311" s="49">
        <f t="shared" si="93"/>
        <v>628.63681125439632</v>
      </c>
      <c r="U311" s="49">
        <f t="shared" si="93"/>
        <v>683.45978898006956</v>
      </c>
      <c r="V311" s="49">
        <f t="shared" si="93"/>
        <v>683.45978898006956</v>
      </c>
      <c r="W311" s="49">
        <f t="shared" si="93"/>
        <v>687.11465416178225</v>
      </c>
      <c r="X311" s="49">
        <f t="shared" si="93"/>
        <v>672.495193434935</v>
      </c>
      <c r="Y311" s="49">
        <f t="shared" si="93"/>
        <v>456.85814771395002</v>
      </c>
      <c r="Z311" s="49">
        <f t="shared" si="93"/>
        <v>314.31840562719816</v>
      </c>
      <c r="AA311" s="49">
        <f t="shared" si="93"/>
        <v>266.80515826494707</v>
      </c>
      <c r="AB311" s="49">
        <f t="shared" si="93"/>
        <v>255.8405627198124</v>
      </c>
      <c r="AC311" s="44" t="s">
        <v>325</v>
      </c>
      <c r="AD311" s="93"/>
    </row>
    <row r="312" spans="1:30" ht="13.5" thickBot="1">
      <c r="A312" s="806"/>
      <c r="B312" s="809"/>
      <c r="C312" s="45" t="s">
        <v>18</v>
      </c>
      <c r="D312" s="52"/>
      <c r="E312" s="5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53"/>
      <c r="U312" s="53"/>
      <c r="V312" s="53"/>
      <c r="W312" s="53"/>
      <c r="X312" s="53"/>
      <c r="Y312" s="53"/>
      <c r="Z312" s="53"/>
      <c r="AA312" s="53"/>
      <c r="AB312" s="53"/>
      <c r="AC312" s="44"/>
      <c r="AD312" s="93"/>
    </row>
    <row r="313" spans="1:30">
      <c r="A313" s="740" t="s">
        <v>54</v>
      </c>
      <c r="B313" s="746" t="s">
        <v>110</v>
      </c>
      <c r="C313" s="39" t="s">
        <v>16</v>
      </c>
      <c r="D313" s="482">
        <v>2.2860492379835899</v>
      </c>
      <c r="E313" s="482">
        <v>2.2274325908558001</v>
      </c>
      <c r="F313" s="482">
        <v>2.34466588511137</v>
      </c>
      <c r="G313" s="482">
        <v>2.34466588511137</v>
      </c>
      <c r="H313" s="482">
        <v>2.2860492379835899</v>
      </c>
      <c r="I313" s="482">
        <v>2.2274325908558001</v>
      </c>
      <c r="J313" s="482">
        <v>2.34466588511137</v>
      </c>
      <c r="K313" s="482">
        <v>2.4032825322391602</v>
      </c>
      <c r="L313" s="482">
        <v>3.5169988276670598</v>
      </c>
      <c r="M313" s="482">
        <v>3.6928487690504102</v>
      </c>
      <c r="N313" s="482">
        <v>3.5756154747948399</v>
      </c>
      <c r="O313" s="482">
        <v>3.3411488862837002</v>
      </c>
      <c r="P313" s="482">
        <v>3.1652989449003499</v>
      </c>
      <c r="Q313" s="482">
        <v>2.989449003517</v>
      </c>
      <c r="R313" s="482">
        <v>3.2239155920281402</v>
      </c>
      <c r="S313" s="482">
        <v>3.1652989449003499</v>
      </c>
      <c r="T313" s="482">
        <v>3.7514654161781902</v>
      </c>
      <c r="U313" s="482">
        <v>3.39976553341149</v>
      </c>
      <c r="V313" s="482">
        <v>2.9308323563892098</v>
      </c>
      <c r="W313" s="482">
        <v>3.0480656506447801</v>
      </c>
      <c r="X313" s="482">
        <v>2.4618991793669398</v>
      </c>
      <c r="Y313" s="482">
        <v>2.6377491207502901</v>
      </c>
      <c r="Z313" s="482">
        <v>2.4032825322391602</v>
      </c>
      <c r="AA313" s="482">
        <v>2.2860492379835899</v>
      </c>
      <c r="AB313" s="482">
        <v>2.4032825322391602</v>
      </c>
      <c r="AC313" s="506" t="s">
        <v>9</v>
      </c>
      <c r="AD313" s="562"/>
    </row>
    <row r="314" spans="1:30">
      <c r="A314" s="741"/>
      <c r="B314" s="747"/>
      <c r="C314" s="41" t="s">
        <v>17</v>
      </c>
      <c r="D314" s="49">
        <f t="shared" ref="D314:AB314" si="94">1.732*D313*10*0.9</f>
        <v>35.634935521688199</v>
      </c>
      <c r="E314" s="49">
        <f t="shared" si="94"/>
        <v>34.72121922626021</v>
      </c>
      <c r="F314" s="49">
        <f t="shared" si="94"/>
        <v>36.548651817116038</v>
      </c>
      <c r="G314" s="49">
        <f t="shared" si="94"/>
        <v>36.548651817116038</v>
      </c>
      <c r="H314" s="49">
        <f t="shared" si="94"/>
        <v>35.634935521688199</v>
      </c>
      <c r="I314" s="49">
        <f t="shared" si="94"/>
        <v>34.72121922626021</v>
      </c>
      <c r="J314" s="49">
        <f t="shared" si="94"/>
        <v>36.548651817116038</v>
      </c>
      <c r="K314" s="49">
        <f t="shared" si="94"/>
        <v>37.462368112544034</v>
      </c>
      <c r="L314" s="49">
        <f t="shared" si="94"/>
        <v>54.822977725674136</v>
      </c>
      <c r="M314" s="49">
        <f t="shared" si="94"/>
        <v>57.564126611957789</v>
      </c>
      <c r="N314" s="49">
        <f t="shared" si="94"/>
        <v>55.736694021101961</v>
      </c>
      <c r="O314" s="49">
        <f t="shared" si="94"/>
        <v>52.081828839390319</v>
      </c>
      <c r="P314" s="49">
        <f t="shared" si="94"/>
        <v>49.340679953106651</v>
      </c>
      <c r="Q314" s="49">
        <f t="shared" si="94"/>
        <v>46.599531066822998</v>
      </c>
      <c r="R314" s="49">
        <f t="shared" si="94"/>
        <v>50.254396248534647</v>
      </c>
      <c r="S314" s="49">
        <f t="shared" si="94"/>
        <v>49.340679953106651</v>
      </c>
      <c r="T314" s="49">
        <f t="shared" si="94"/>
        <v>58.477842907385629</v>
      </c>
      <c r="U314" s="49">
        <f t="shared" si="94"/>
        <v>52.995545134818308</v>
      </c>
      <c r="V314" s="49">
        <f t="shared" si="94"/>
        <v>45.685814771395002</v>
      </c>
      <c r="W314" s="49">
        <f t="shared" si="94"/>
        <v>47.51324736225083</v>
      </c>
      <c r="X314" s="49">
        <f t="shared" si="94"/>
        <v>38.376084407971852</v>
      </c>
      <c r="Y314" s="49">
        <f t="shared" si="94"/>
        <v>41.11723329425552</v>
      </c>
      <c r="Z314" s="49">
        <f t="shared" si="94"/>
        <v>37.462368112544034</v>
      </c>
      <c r="AA314" s="49">
        <f t="shared" si="94"/>
        <v>35.634935521688199</v>
      </c>
      <c r="AB314" s="49">
        <f t="shared" si="94"/>
        <v>37.462368112544034</v>
      </c>
      <c r="AC314" s="44" t="s">
        <v>325</v>
      </c>
      <c r="AD314" s="93"/>
    </row>
    <row r="315" spans="1:30" ht="13.5" thickBot="1">
      <c r="A315" s="742"/>
      <c r="B315" s="748"/>
      <c r="C315" s="45" t="s">
        <v>18</v>
      </c>
      <c r="D315" s="52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53"/>
      <c r="U315" s="53"/>
      <c r="V315" s="53"/>
      <c r="W315" s="53"/>
      <c r="X315" s="53"/>
      <c r="Y315" s="53"/>
      <c r="Z315" s="53"/>
      <c r="AA315" s="53"/>
      <c r="AB315" s="53"/>
      <c r="AC315" s="44"/>
      <c r="AD315" s="93"/>
    </row>
    <row r="316" spans="1:30">
      <c r="A316" s="740" t="s">
        <v>25</v>
      </c>
      <c r="B316" s="746" t="s">
        <v>111</v>
      </c>
      <c r="C316" s="39" t="s">
        <v>16</v>
      </c>
      <c r="D316" s="482">
        <v>33.763188745603699</v>
      </c>
      <c r="E316" s="482">
        <v>29.073856975380998</v>
      </c>
      <c r="F316" s="482">
        <v>27.667057444314199</v>
      </c>
      <c r="G316" s="482">
        <v>26.729191090269602</v>
      </c>
      <c r="H316" s="482">
        <v>26.729191090269602</v>
      </c>
      <c r="I316" s="482">
        <v>27.198124267291899</v>
      </c>
      <c r="J316" s="482">
        <v>28.604923798358701</v>
      </c>
      <c r="K316" s="482">
        <v>36.107854630715103</v>
      </c>
      <c r="L316" s="482">
        <v>38.686987104337597</v>
      </c>
      <c r="M316" s="482">
        <v>42.203985932004699</v>
      </c>
      <c r="N316" s="482">
        <v>43.610785463071501</v>
      </c>
      <c r="O316" s="482">
        <v>42.907385697538103</v>
      </c>
      <c r="P316" s="482">
        <v>41.735052754982398</v>
      </c>
      <c r="Q316" s="482">
        <v>41.266119577960097</v>
      </c>
      <c r="R316" s="482">
        <v>39.390386869871001</v>
      </c>
      <c r="S316" s="482">
        <v>40.797186400937903</v>
      </c>
      <c r="T316" s="482">
        <v>46.893317702227399</v>
      </c>
      <c r="U316" s="482">
        <v>49.941383352872201</v>
      </c>
      <c r="V316" s="482">
        <v>52</v>
      </c>
      <c r="W316" s="482">
        <v>51.5826494724502</v>
      </c>
      <c r="X316" s="482">
        <v>50.410316529894502</v>
      </c>
      <c r="Y316" s="482">
        <v>51.348182883939003</v>
      </c>
      <c r="Z316" s="482">
        <v>41.500586166471301</v>
      </c>
      <c r="AA316" s="482">
        <v>41.266119577960097</v>
      </c>
      <c r="AB316" s="482">
        <v>33.997655334114903</v>
      </c>
      <c r="AC316" s="506" t="s">
        <v>9</v>
      </c>
      <c r="AD316" s="562"/>
    </row>
    <row r="317" spans="1:30">
      <c r="A317" s="741"/>
      <c r="B317" s="747"/>
      <c r="C317" s="41" t="s">
        <v>17</v>
      </c>
      <c r="D317" s="49">
        <f>1.732*D316*10*0.9</f>
        <v>526.30058616647045</v>
      </c>
      <c r="E317" s="49">
        <f t="shared" ref="E317:AB317" si="95">1.732*E316*10*0.9</f>
        <v>453.20328253223897</v>
      </c>
      <c r="F317" s="49">
        <f t="shared" si="95"/>
        <v>431.27409144196974</v>
      </c>
      <c r="G317" s="49">
        <f t="shared" si="95"/>
        <v>416.65463071512255</v>
      </c>
      <c r="H317" s="49">
        <f t="shared" si="95"/>
        <v>416.65463071512255</v>
      </c>
      <c r="I317" s="49">
        <f t="shared" si="95"/>
        <v>423.96436107854612</v>
      </c>
      <c r="J317" s="49">
        <f t="shared" si="95"/>
        <v>445.89355216881546</v>
      </c>
      <c r="K317" s="49">
        <f t="shared" si="95"/>
        <v>562.84923798358705</v>
      </c>
      <c r="L317" s="49">
        <f t="shared" si="95"/>
        <v>603.0527549824144</v>
      </c>
      <c r="M317" s="49">
        <f t="shared" si="95"/>
        <v>657.87573270808923</v>
      </c>
      <c r="N317" s="49">
        <f t="shared" si="95"/>
        <v>679.80492379835857</v>
      </c>
      <c r="O317" s="49">
        <f t="shared" si="95"/>
        <v>668.84032825322402</v>
      </c>
      <c r="P317" s="49">
        <f t="shared" si="95"/>
        <v>650.56600234466566</v>
      </c>
      <c r="Q317" s="49">
        <f t="shared" si="95"/>
        <v>643.25627198124198</v>
      </c>
      <c r="R317" s="49">
        <f t="shared" si="95"/>
        <v>614.01735052754918</v>
      </c>
      <c r="S317" s="49">
        <f t="shared" si="95"/>
        <v>635.94654161782012</v>
      </c>
      <c r="T317" s="49">
        <f t="shared" si="95"/>
        <v>730.97303634232071</v>
      </c>
      <c r="U317" s="49">
        <f t="shared" si="95"/>
        <v>778.48628370457197</v>
      </c>
      <c r="V317" s="49">
        <f t="shared" si="95"/>
        <v>810.57599999999991</v>
      </c>
      <c r="W317" s="49">
        <f t="shared" si="95"/>
        <v>804.07033997655378</v>
      </c>
      <c r="X317" s="49">
        <f t="shared" si="95"/>
        <v>785.79601406799554</v>
      </c>
      <c r="Y317" s="49">
        <f t="shared" si="95"/>
        <v>800.4154747948412</v>
      </c>
      <c r="Z317" s="49">
        <f t="shared" si="95"/>
        <v>646.91113716295456</v>
      </c>
      <c r="AA317" s="49">
        <f t="shared" si="95"/>
        <v>643.25627198124198</v>
      </c>
      <c r="AB317" s="49">
        <f t="shared" si="95"/>
        <v>529.95545134818315</v>
      </c>
      <c r="AC317" s="44" t="s">
        <v>325</v>
      </c>
      <c r="AD317" s="93"/>
    </row>
    <row r="318" spans="1:30" ht="13.5" thickBot="1">
      <c r="A318" s="742"/>
      <c r="B318" s="748"/>
      <c r="C318" s="45" t="s">
        <v>18</v>
      </c>
      <c r="D318" s="52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53"/>
      <c r="U318" s="53"/>
      <c r="V318" s="53"/>
      <c r="W318" s="53"/>
      <c r="X318" s="53"/>
      <c r="Y318" s="53"/>
      <c r="Z318" s="53"/>
      <c r="AA318" s="53"/>
      <c r="AB318" s="53"/>
      <c r="AC318" s="44"/>
      <c r="AD318" s="93"/>
    </row>
    <row r="319" spans="1:30">
      <c r="A319" s="740" t="s">
        <v>38</v>
      </c>
      <c r="B319" s="746" t="s">
        <v>110</v>
      </c>
      <c r="C319" s="39" t="s">
        <v>16</v>
      </c>
      <c r="D319" s="12">
        <v>0</v>
      </c>
      <c r="E319" s="12">
        <v>0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506" t="s">
        <v>9</v>
      </c>
      <c r="AD319" s="562"/>
    </row>
    <row r="320" spans="1:30">
      <c r="A320" s="741"/>
      <c r="B320" s="747"/>
      <c r="C320" s="41" t="s">
        <v>17</v>
      </c>
      <c r="D320" s="102">
        <v>0</v>
      </c>
      <c r="E320" s="102">
        <v>0</v>
      </c>
      <c r="F320" s="102">
        <v>0</v>
      </c>
      <c r="G320" s="102">
        <v>0</v>
      </c>
      <c r="H320" s="102">
        <v>0</v>
      </c>
      <c r="I320" s="102">
        <v>0</v>
      </c>
      <c r="J320" s="102">
        <v>0</v>
      </c>
      <c r="K320" s="102">
        <v>0</v>
      </c>
      <c r="L320" s="102">
        <v>0</v>
      </c>
      <c r="M320" s="102">
        <v>0</v>
      </c>
      <c r="N320" s="102">
        <v>0</v>
      </c>
      <c r="O320" s="102">
        <v>0</v>
      </c>
      <c r="P320" s="102">
        <v>0</v>
      </c>
      <c r="Q320" s="102">
        <v>0</v>
      </c>
      <c r="R320" s="102">
        <v>0</v>
      </c>
      <c r="S320" s="102">
        <v>0</v>
      </c>
      <c r="T320" s="102">
        <v>0</v>
      </c>
      <c r="U320" s="102">
        <v>0</v>
      </c>
      <c r="V320" s="102">
        <v>0</v>
      </c>
      <c r="W320" s="102">
        <v>0</v>
      </c>
      <c r="X320" s="102">
        <v>0</v>
      </c>
      <c r="Y320" s="102">
        <v>0</v>
      </c>
      <c r="Z320" s="102">
        <v>0</v>
      </c>
      <c r="AA320" s="102">
        <v>0</v>
      </c>
      <c r="AB320" s="102">
        <v>0</v>
      </c>
      <c r="AC320" s="44" t="s">
        <v>325</v>
      </c>
      <c r="AD320" s="93"/>
    </row>
    <row r="321" spans="1:30" ht="13.5" thickBot="1">
      <c r="A321" s="742"/>
      <c r="B321" s="748"/>
      <c r="C321" s="45" t="s">
        <v>18</v>
      </c>
      <c r="D321" s="52"/>
      <c r="E321" s="5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44"/>
      <c r="AD321" s="93"/>
    </row>
    <row r="322" spans="1:30">
      <c r="A322" s="740" t="s">
        <v>34</v>
      </c>
      <c r="B322" s="746" t="s">
        <v>112</v>
      </c>
      <c r="C322" s="39" t="s">
        <v>16</v>
      </c>
      <c r="D322" s="399">
        <v>11.019929660023401</v>
      </c>
      <c r="E322" s="479">
        <v>11.019929660023401</v>
      </c>
      <c r="F322" s="479">
        <v>10.082063305978901</v>
      </c>
      <c r="G322" s="479">
        <v>10.7854630715123</v>
      </c>
      <c r="H322" s="479">
        <v>9.8475967174677592</v>
      </c>
      <c r="I322" s="479">
        <v>9.6131301289566196</v>
      </c>
      <c r="J322" s="479">
        <v>11.4888628370457</v>
      </c>
      <c r="K322" s="479">
        <v>13.8335287221571</v>
      </c>
      <c r="L322" s="479">
        <v>16.647127784290699</v>
      </c>
      <c r="M322" s="479">
        <v>21.8053927315358</v>
      </c>
      <c r="N322" s="479">
        <v>21.5709261430246</v>
      </c>
      <c r="O322" s="479">
        <v>21.1019929660023</v>
      </c>
      <c r="P322" s="479">
        <v>20.164126611957801</v>
      </c>
      <c r="Q322" s="479">
        <v>19.695193434935501</v>
      </c>
      <c r="R322" s="479">
        <v>20.633059788980098</v>
      </c>
      <c r="S322" s="479">
        <v>19.4607268464244</v>
      </c>
      <c r="T322" s="12">
        <v>19.4607268464244</v>
      </c>
      <c r="U322" s="12">
        <v>18.522860492379799</v>
      </c>
      <c r="V322" s="40">
        <v>21</v>
      </c>
      <c r="W322" s="12">
        <v>20</v>
      </c>
      <c r="X322" s="12">
        <v>21.1019929660023</v>
      </c>
      <c r="Y322" s="40">
        <v>18.053927315357601</v>
      </c>
      <c r="Z322" s="12">
        <v>15.9437280187573</v>
      </c>
      <c r="AA322" s="12">
        <v>13.8335287221571</v>
      </c>
      <c r="AB322" s="12">
        <v>11.254396248534601</v>
      </c>
      <c r="AC322" s="143" t="s">
        <v>9</v>
      </c>
      <c r="AD322" s="563"/>
    </row>
    <row r="323" spans="1:30">
      <c r="A323" s="741"/>
      <c r="B323" s="747"/>
      <c r="C323" s="41" t="s">
        <v>17</v>
      </c>
      <c r="D323" s="49">
        <f>1.732*D322*10*0.9</f>
        <v>171.7786635404448</v>
      </c>
      <c r="E323" s="49">
        <f t="shared" ref="E323:AB323" si="96">1.732*E322*10*0.9</f>
        <v>171.7786635404448</v>
      </c>
      <c r="F323" s="49">
        <f t="shared" si="96"/>
        <v>157.15920281359908</v>
      </c>
      <c r="G323" s="49">
        <f t="shared" si="96"/>
        <v>168.12379835873375</v>
      </c>
      <c r="H323" s="49">
        <f t="shared" si="96"/>
        <v>153.50433763188741</v>
      </c>
      <c r="I323" s="49">
        <f t="shared" si="96"/>
        <v>149.8494724501758</v>
      </c>
      <c r="J323" s="49">
        <f t="shared" si="96"/>
        <v>179.08839390386839</v>
      </c>
      <c r="K323" s="49">
        <f t="shared" si="96"/>
        <v>215.63704572098487</v>
      </c>
      <c r="L323" s="49">
        <f t="shared" si="96"/>
        <v>259.49542790152339</v>
      </c>
      <c r="M323" s="49">
        <f t="shared" si="96"/>
        <v>339.90246189918008</v>
      </c>
      <c r="N323" s="49">
        <f t="shared" si="96"/>
        <v>336.2475967174675</v>
      </c>
      <c r="O323" s="49">
        <f t="shared" si="96"/>
        <v>328.93786635404382</v>
      </c>
      <c r="P323" s="49">
        <f t="shared" si="96"/>
        <v>314.31840562719816</v>
      </c>
      <c r="Q323" s="49">
        <f t="shared" si="96"/>
        <v>307.00867526377459</v>
      </c>
      <c r="R323" s="49">
        <f t="shared" si="96"/>
        <v>321.62813599062179</v>
      </c>
      <c r="S323" s="49">
        <f t="shared" si="96"/>
        <v>303.35381008206355</v>
      </c>
      <c r="T323" s="49">
        <f t="shared" si="96"/>
        <v>303.35381008206355</v>
      </c>
      <c r="U323" s="49">
        <f t="shared" si="96"/>
        <v>288.7343493552163</v>
      </c>
      <c r="V323" s="49">
        <f t="shared" si="96"/>
        <v>327.34800000000001</v>
      </c>
      <c r="W323" s="49">
        <f t="shared" si="96"/>
        <v>311.76</v>
      </c>
      <c r="X323" s="49">
        <f t="shared" si="96"/>
        <v>328.93786635404382</v>
      </c>
      <c r="Y323" s="49">
        <f t="shared" si="96"/>
        <v>281.42461899179432</v>
      </c>
      <c r="Z323" s="49">
        <f t="shared" si="96"/>
        <v>248.5308323563888</v>
      </c>
      <c r="AA323" s="49">
        <f t="shared" si="96"/>
        <v>215.63704572098487</v>
      </c>
      <c r="AB323" s="49">
        <f t="shared" si="96"/>
        <v>175.43352872215735</v>
      </c>
      <c r="AC323" s="44" t="s">
        <v>325</v>
      </c>
      <c r="AD323" s="93"/>
    </row>
    <row r="324" spans="1:30" ht="13.5" thickBot="1">
      <c r="A324" s="742"/>
      <c r="B324" s="748"/>
      <c r="C324" s="45" t="s">
        <v>18</v>
      </c>
      <c r="D324" s="52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53"/>
      <c r="U324" s="53"/>
      <c r="V324" s="53"/>
      <c r="W324" s="53"/>
      <c r="X324" s="53"/>
      <c r="Y324" s="53"/>
      <c r="Z324" s="53"/>
      <c r="AA324" s="53"/>
      <c r="AB324" s="53"/>
      <c r="AC324" s="44"/>
      <c r="AD324" s="93"/>
    </row>
    <row r="325" spans="1:30">
      <c r="A325" s="740" t="s">
        <v>78</v>
      </c>
      <c r="B325" s="746" t="s">
        <v>113</v>
      </c>
      <c r="C325" s="39" t="s">
        <v>16</v>
      </c>
      <c r="D325" s="483">
        <v>2</v>
      </c>
      <c r="E325" s="483">
        <v>2</v>
      </c>
      <c r="F325" s="483">
        <v>2</v>
      </c>
      <c r="G325" s="483">
        <v>2</v>
      </c>
      <c r="H325" s="483">
        <v>2</v>
      </c>
      <c r="I325" s="483">
        <v>2</v>
      </c>
      <c r="J325" s="483">
        <v>2</v>
      </c>
      <c r="K325" s="483">
        <v>2</v>
      </c>
      <c r="L325" s="483">
        <v>2</v>
      </c>
      <c r="M325" s="483">
        <v>2</v>
      </c>
      <c r="N325" s="483">
        <v>2</v>
      </c>
      <c r="O325" s="483">
        <v>2</v>
      </c>
      <c r="P325" s="483">
        <v>2</v>
      </c>
      <c r="Q325" s="483">
        <v>2</v>
      </c>
      <c r="R325" s="483">
        <v>2</v>
      </c>
      <c r="S325" s="483">
        <v>2</v>
      </c>
      <c r="T325" s="483">
        <v>2</v>
      </c>
      <c r="U325" s="483">
        <v>2</v>
      </c>
      <c r="V325" s="483">
        <v>2</v>
      </c>
      <c r="W325" s="483">
        <v>2</v>
      </c>
      <c r="X325" s="483">
        <v>2</v>
      </c>
      <c r="Y325" s="483">
        <v>2</v>
      </c>
      <c r="Z325" s="483">
        <v>2</v>
      </c>
      <c r="AA325" s="483">
        <v>2</v>
      </c>
      <c r="AB325" s="483">
        <v>2</v>
      </c>
      <c r="AC325" s="535" t="s">
        <v>325</v>
      </c>
      <c r="AD325" s="561"/>
    </row>
    <row r="326" spans="1:30">
      <c r="A326" s="741"/>
      <c r="B326" s="747"/>
      <c r="C326" s="41" t="s">
        <v>17</v>
      </c>
      <c r="D326" s="49">
        <f t="shared" ref="D326:AB326" si="97">1.732*D325*10*0.9</f>
        <v>31.176000000000002</v>
      </c>
      <c r="E326" s="49">
        <f t="shared" si="97"/>
        <v>31.176000000000002</v>
      </c>
      <c r="F326" s="49">
        <f t="shared" si="97"/>
        <v>31.176000000000002</v>
      </c>
      <c r="G326" s="49">
        <f t="shared" si="97"/>
        <v>31.176000000000002</v>
      </c>
      <c r="H326" s="49">
        <f t="shared" si="97"/>
        <v>31.176000000000002</v>
      </c>
      <c r="I326" s="49">
        <f t="shared" si="97"/>
        <v>31.176000000000002</v>
      </c>
      <c r="J326" s="49">
        <f t="shared" si="97"/>
        <v>31.176000000000002</v>
      </c>
      <c r="K326" s="49">
        <f t="shared" si="97"/>
        <v>31.176000000000002</v>
      </c>
      <c r="L326" s="49">
        <f t="shared" si="97"/>
        <v>31.176000000000002</v>
      </c>
      <c r="M326" s="49">
        <f t="shared" si="97"/>
        <v>31.176000000000002</v>
      </c>
      <c r="N326" s="49">
        <f t="shared" si="97"/>
        <v>31.176000000000002</v>
      </c>
      <c r="O326" s="49">
        <f t="shared" si="97"/>
        <v>31.176000000000002</v>
      </c>
      <c r="P326" s="49">
        <f t="shared" si="97"/>
        <v>31.176000000000002</v>
      </c>
      <c r="Q326" s="49">
        <f t="shared" si="97"/>
        <v>31.176000000000002</v>
      </c>
      <c r="R326" s="49">
        <f t="shared" si="97"/>
        <v>31.176000000000002</v>
      </c>
      <c r="S326" s="49">
        <f t="shared" si="97"/>
        <v>31.176000000000002</v>
      </c>
      <c r="T326" s="49">
        <f t="shared" si="97"/>
        <v>31.176000000000002</v>
      </c>
      <c r="U326" s="49">
        <f t="shared" si="97"/>
        <v>31.176000000000002</v>
      </c>
      <c r="V326" s="49">
        <f t="shared" si="97"/>
        <v>31.176000000000002</v>
      </c>
      <c r="W326" s="49">
        <f t="shared" si="97"/>
        <v>31.176000000000002</v>
      </c>
      <c r="X326" s="49">
        <f t="shared" si="97"/>
        <v>31.176000000000002</v>
      </c>
      <c r="Y326" s="49">
        <f t="shared" si="97"/>
        <v>31.176000000000002</v>
      </c>
      <c r="Z326" s="49">
        <f t="shared" si="97"/>
        <v>31.176000000000002</v>
      </c>
      <c r="AA326" s="49">
        <f t="shared" si="97"/>
        <v>31.176000000000002</v>
      </c>
      <c r="AB326" s="49">
        <f t="shared" si="97"/>
        <v>31.176000000000002</v>
      </c>
      <c r="AC326" s="44" t="s">
        <v>325</v>
      </c>
      <c r="AD326" s="93"/>
    </row>
    <row r="327" spans="1:30" ht="13.5" thickBot="1">
      <c r="A327" s="742"/>
      <c r="B327" s="748"/>
      <c r="C327" s="45" t="s">
        <v>18</v>
      </c>
      <c r="D327" s="52"/>
      <c r="E327" s="5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53"/>
      <c r="U327" s="53"/>
      <c r="V327" s="53"/>
      <c r="W327" s="53"/>
      <c r="X327" s="53"/>
      <c r="Y327" s="53"/>
      <c r="Z327" s="53"/>
      <c r="AA327" s="53"/>
      <c r="AB327" s="53"/>
      <c r="AC327" s="44"/>
      <c r="AD327" s="93"/>
    </row>
    <row r="328" spans="1:30">
      <c r="A328" s="740" t="s">
        <v>44</v>
      </c>
      <c r="B328" s="746" t="s">
        <v>91</v>
      </c>
      <c r="C328" s="39" t="s">
        <v>16</v>
      </c>
      <c r="D328" s="399">
        <v>5.6271981242672897</v>
      </c>
      <c r="E328" s="479">
        <v>4.2203985932004704</v>
      </c>
      <c r="F328" s="479">
        <v>3.6928487690504102</v>
      </c>
      <c r="G328" s="479">
        <v>4.0445486518171201</v>
      </c>
      <c r="H328" s="479">
        <v>4.2203985932004704</v>
      </c>
      <c r="I328" s="479">
        <v>4.3962485345838198</v>
      </c>
      <c r="J328" s="479">
        <v>5.9788980070340001</v>
      </c>
      <c r="K328" s="479">
        <v>8.6166471277842902</v>
      </c>
      <c r="L328" s="479">
        <v>8.9683470105509997</v>
      </c>
      <c r="M328" s="479">
        <v>8.4407971864009408</v>
      </c>
      <c r="N328" s="479">
        <v>8.9683470105509997</v>
      </c>
      <c r="O328" s="479">
        <v>8.6166471277842902</v>
      </c>
      <c r="P328" s="479">
        <v>9.4958968347010604</v>
      </c>
      <c r="Q328" s="479">
        <v>9.6717467760844098</v>
      </c>
      <c r="R328" s="479">
        <v>7.7373974208675298</v>
      </c>
      <c r="S328" s="479">
        <v>7.7373974208675298</v>
      </c>
      <c r="T328" s="479">
        <v>8.4407971864009408</v>
      </c>
      <c r="U328" s="479">
        <v>10.3751465416178</v>
      </c>
      <c r="V328" s="479">
        <v>8.4407971864009408</v>
      </c>
      <c r="W328" s="479">
        <v>9.8475967174677592</v>
      </c>
      <c r="X328" s="479">
        <v>13.0128956623681</v>
      </c>
      <c r="Y328" s="479">
        <v>9.4958968347010604</v>
      </c>
      <c r="Z328" s="479">
        <v>8.2649472450175807</v>
      </c>
      <c r="AA328" s="479">
        <v>6.5064478311840599</v>
      </c>
      <c r="AB328" s="479">
        <v>5.4513481828839403</v>
      </c>
      <c r="AC328" s="143" t="s">
        <v>9</v>
      </c>
      <c r="AD328" s="563"/>
    </row>
    <row r="329" spans="1:30">
      <c r="A329" s="741"/>
      <c r="B329" s="747"/>
      <c r="C329" s="41" t="s">
        <v>17</v>
      </c>
      <c r="D329" s="49">
        <f t="shared" ref="D329:AB329" si="98">1.732*D328*10*0.9</f>
        <v>87.716764361078518</v>
      </c>
      <c r="E329" s="49">
        <f t="shared" si="98"/>
        <v>65.787573270808934</v>
      </c>
      <c r="F329" s="49">
        <f t="shared" si="98"/>
        <v>57.564126611957789</v>
      </c>
      <c r="G329" s="49">
        <f t="shared" si="98"/>
        <v>63.046424384525274</v>
      </c>
      <c r="H329" s="49">
        <f t="shared" si="98"/>
        <v>65.787573270808934</v>
      </c>
      <c r="I329" s="49">
        <f t="shared" si="98"/>
        <v>68.528722157092588</v>
      </c>
      <c r="J329" s="49">
        <f t="shared" si="98"/>
        <v>93.199062133645995</v>
      </c>
      <c r="K329" s="49">
        <f t="shared" si="98"/>
        <v>134.31629542790151</v>
      </c>
      <c r="L329" s="49">
        <f t="shared" si="98"/>
        <v>139.79859320046901</v>
      </c>
      <c r="M329" s="49">
        <f t="shared" si="98"/>
        <v>131.57514654161787</v>
      </c>
      <c r="N329" s="49">
        <f t="shared" si="98"/>
        <v>139.79859320046901</v>
      </c>
      <c r="O329" s="49">
        <f t="shared" si="98"/>
        <v>134.31629542790151</v>
      </c>
      <c r="P329" s="49">
        <f t="shared" si="98"/>
        <v>148.02203985932013</v>
      </c>
      <c r="Q329" s="49">
        <f t="shared" si="98"/>
        <v>150.7631887456038</v>
      </c>
      <c r="R329" s="49">
        <f t="shared" si="98"/>
        <v>120.61055099648306</v>
      </c>
      <c r="S329" s="49">
        <f t="shared" si="98"/>
        <v>120.61055099648306</v>
      </c>
      <c r="T329" s="49">
        <f t="shared" si="98"/>
        <v>131.57514654161787</v>
      </c>
      <c r="U329" s="49">
        <f t="shared" si="98"/>
        <v>161.72778429073827</v>
      </c>
      <c r="V329" s="49">
        <f t="shared" si="98"/>
        <v>131.57514654161787</v>
      </c>
      <c r="W329" s="49">
        <f t="shared" si="98"/>
        <v>153.50433763188741</v>
      </c>
      <c r="X329" s="49">
        <f t="shared" si="98"/>
        <v>202.84501758499394</v>
      </c>
      <c r="Y329" s="49">
        <f t="shared" si="98"/>
        <v>148.02203985932013</v>
      </c>
      <c r="Z329" s="49">
        <f t="shared" si="98"/>
        <v>128.83399765533403</v>
      </c>
      <c r="AA329" s="49">
        <f t="shared" si="98"/>
        <v>101.42250879249713</v>
      </c>
      <c r="AB329" s="49">
        <f t="shared" si="98"/>
        <v>84.975615474794864</v>
      </c>
      <c r="AC329" s="44" t="s">
        <v>325</v>
      </c>
      <c r="AD329" s="93"/>
    </row>
    <row r="330" spans="1:30" ht="13.5" thickBot="1">
      <c r="A330" s="742"/>
      <c r="B330" s="748"/>
      <c r="C330" s="61" t="s">
        <v>18</v>
      </c>
      <c r="D330" s="148"/>
      <c r="E330" s="148"/>
      <c r="F330" s="148"/>
      <c r="G330" s="148"/>
      <c r="H330" s="148"/>
      <c r="I330" s="148"/>
      <c r="J330" s="148"/>
      <c r="K330" s="148"/>
      <c r="L330" s="148"/>
      <c r="M330" s="148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44"/>
      <c r="AD330" s="93"/>
    </row>
    <row r="331" spans="1:30">
      <c r="A331" s="740" t="s">
        <v>58</v>
      </c>
      <c r="B331" s="746" t="s">
        <v>53</v>
      </c>
      <c r="C331" s="39" t="s">
        <v>16</v>
      </c>
      <c r="D331" s="399">
        <f>D316+D319+D322+D328+D335+D338+D341+D325</f>
        <v>151.5896834701054</v>
      </c>
      <c r="E331" s="399">
        <f t="shared" ref="E331:AB331" si="99">E316+E319+E322+E328+E335+E338+E341+E325</f>
        <v>132.59788980070329</v>
      </c>
      <c r="F331" s="399">
        <f t="shared" si="99"/>
        <v>124.09847596717461</v>
      </c>
      <c r="G331" s="399">
        <f t="shared" si="99"/>
        <v>122.80890973036348</v>
      </c>
      <c r="H331" s="399">
        <f t="shared" si="99"/>
        <v>122.76084407971864</v>
      </c>
      <c r="I331" s="399">
        <f t="shared" si="99"/>
        <v>119.17116060961308</v>
      </c>
      <c r="J331" s="399">
        <f t="shared" si="99"/>
        <v>143.50058616647118</v>
      </c>
      <c r="K331" s="399">
        <f t="shared" si="99"/>
        <v>175.4466588511138</v>
      </c>
      <c r="L331" s="399">
        <f t="shared" si="99"/>
        <v>218.47127784290728</v>
      </c>
      <c r="M331" s="399">
        <f t="shared" si="99"/>
        <v>233.99062133645964</v>
      </c>
      <c r="N331" s="399">
        <f t="shared" si="99"/>
        <v>255.28253223915601</v>
      </c>
      <c r="O331" s="399">
        <f t="shared" si="99"/>
        <v>250.2415005861663</v>
      </c>
      <c r="P331" s="399">
        <f t="shared" si="99"/>
        <v>250.41735052754984</v>
      </c>
      <c r="Q331" s="399">
        <f t="shared" si="99"/>
        <v>243.09026963657641</v>
      </c>
      <c r="R331" s="399">
        <f t="shared" si="99"/>
        <v>238.10785463071534</v>
      </c>
      <c r="S331" s="399">
        <f t="shared" si="99"/>
        <v>235.294255568582</v>
      </c>
      <c r="T331" s="399">
        <f t="shared" si="99"/>
        <v>247.33528722157095</v>
      </c>
      <c r="U331" s="399">
        <f t="shared" si="99"/>
        <v>254.6447831184056</v>
      </c>
      <c r="V331" s="399">
        <f t="shared" si="99"/>
        <v>266.18405627198126</v>
      </c>
      <c r="W331" s="399">
        <f t="shared" si="99"/>
        <v>253.79366940211077</v>
      </c>
      <c r="X331" s="399">
        <f t="shared" si="99"/>
        <v>241.0386869871042</v>
      </c>
      <c r="Y331" s="399">
        <f t="shared" si="99"/>
        <v>226.50175849941394</v>
      </c>
      <c r="Z331" s="399">
        <f t="shared" si="99"/>
        <v>202.29308323563887</v>
      </c>
      <c r="AA331" s="399">
        <f t="shared" si="99"/>
        <v>182.01172332942545</v>
      </c>
      <c r="AB331" s="399">
        <f t="shared" si="99"/>
        <v>152.35169988276675</v>
      </c>
      <c r="AC331" s="143" t="s">
        <v>9</v>
      </c>
      <c r="AD331" s="563"/>
    </row>
    <row r="332" spans="1:30">
      <c r="A332" s="741"/>
      <c r="B332" s="747"/>
      <c r="C332" s="150" t="s">
        <v>17</v>
      </c>
      <c r="D332" s="49">
        <f>1.732*D331*10*0.9</f>
        <v>2362.9799859320028</v>
      </c>
      <c r="E332" s="49">
        <f t="shared" ref="E332:AB332" si="100">1.732*E331*10*0.9</f>
        <v>2066.9359062133626</v>
      </c>
      <c r="F332" s="49">
        <f t="shared" si="100"/>
        <v>1934.4470433763179</v>
      </c>
      <c r="G332" s="49">
        <f t="shared" si="100"/>
        <v>1914.3452848769061</v>
      </c>
      <c r="H332" s="49">
        <f t="shared" si="100"/>
        <v>1913.5960375146542</v>
      </c>
      <c r="I332" s="49">
        <f t="shared" si="100"/>
        <v>1857.6400515826485</v>
      </c>
      <c r="J332" s="49">
        <f t="shared" si="100"/>
        <v>2236.887137162953</v>
      </c>
      <c r="K332" s="49">
        <f t="shared" si="100"/>
        <v>2734.8625181711623</v>
      </c>
      <c r="L332" s="49">
        <f t="shared" si="100"/>
        <v>3405.5302790152386</v>
      </c>
      <c r="M332" s="49">
        <f t="shared" si="100"/>
        <v>3647.4458053927333</v>
      </c>
      <c r="N332" s="49">
        <f t="shared" si="100"/>
        <v>3979.344112543964</v>
      </c>
      <c r="O332" s="49">
        <f t="shared" si="100"/>
        <v>3900.7645111371603</v>
      </c>
      <c r="P332" s="49">
        <f t="shared" si="100"/>
        <v>3903.5056600234466</v>
      </c>
      <c r="Q332" s="49">
        <f t="shared" si="100"/>
        <v>3789.291123094953</v>
      </c>
      <c r="R332" s="49">
        <f t="shared" si="100"/>
        <v>3711.6252379835905</v>
      </c>
      <c r="S332" s="49">
        <f t="shared" si="100"/>
        <v>3667.7668558030559</v>
      </c>
      <c r="T332" s="49">
        <f t="shared" si="100"/>
        <v>3855.4624572098478</v>
      </c>
      <c r="U332" s="49">
        <f t="shared" si="100"/>
        <v>3969.402879249707</v>
      </c>
      <c r="V332" s="49">
        <f t="shared" si="100"/>
        <v>4149.2770691676442</v>
      </c>
      <c r="W332" s="49">
        <f t="shared" si="100"/>
        <v>3956.1357186401028</v>
      </c>
      <c r="X332" s="49">
        <f t="shared" si="100"/>
        <v>3757.3110527549798</v>
      </c>
      <c r="Y332" s="49">
        <f t="shared" si="100"/>
        <v>3530.7094114888641</v>
      </c>
      <c r="Z332" s="49">
        <f t="shared" si="100"/>
        <v>3153.3445814771385</v>
      </c>
      <c r="AA332" s="49">
        <f t="shared" si="100"/>
        <v>2837.1987432590836</v>
      </c>
      <c r="AB332" s="49">
        <f t="shared" si="100"/>
        <v>2374.8582977725682</v>
      </c>
      <c r="AC332" s="44" t="s">
        <v>325</v>
      </c>
      <c r="AD332" s="93"/>
    </row>
    <row r="333" spans="1:30">
      <c r="A333" s="741"/>
      <c r="B333" s="747"/>
      <c r="C333" s="55" t="s">
        <v>33</v>
      </c>
      <c r="D333" s="56">
        <f t="shared" ref="D333:AB333" si="101">D332*D334</f>
        <v>945.19199437280122</v>
      </c>
      <c r="E333" s="56">
        <f t="shared" si="101"/>
        <v>826.77436248534514</v>
      </c>
      <c r="F333" s="56">
        <f t="shared" si="101"/>
        <v>773.77881735052722</v>
      </c>
      <c r="G333" s="56">
        <f t="shared" si="101"/>
        <v>765.73811395076245</v>
      </c>
      <c r="H333" s="56">
        <f t="shared" si="101"/>
        <v>765.43841500586177</v>
      </c>
      <c r="I333" s="56">
        <f t="shared" si="101"/>
        <v>743.05602063305946</v>
      </c>
      <c r="J333" s="56">
        <f t="shared" si="101"/>
        <v>894.75485486518119</v>
      </c>
      <c r="K333" s="56">
        <f t="shared" si="101"/>
        <v>1093.9450072684649</v>
      </c>
      <c r="L333" s="56">
        <f t="shared" si="101"/>
        <v>1362.2121116060955</v>
      </c>
      <c r="M333" s="56">
        <f t="shared" si="101"/>
        <v>1458.9783221570933</v>
      </c>
      <c r="N333" s="56">
        <f t="shared" si="101"/>
        <v>1591.7376450175857</v>
      </c>
      <c r="O333" s="56">
        <f t="shared" si="101"/>
        <v>1560.3058044548643</v>
      </c>
      <c r="P333" s="56">
        <f t="shared" si="101"/>
        <v>1561.4022640093788</v>
      </c>
      <c r="Q333" s="56">
        <f t="shared" si="101"/>
        <v>1515.7164492379814</v>
      </c>
      <c r="R333" s="56">
        <f t="shared" si="101"/>
        <v>1484.6500951934363</v>
      </c>
      <c r="S333" s="56">
        <f t="shared" si="101"/>
        <v>1467.1067423212226</v>
      </c>
      <c r="T333" s="56">
        <f t="shared" si="101"/>
        <v>1542.1849828839393</v>
      </c>
      <c r="U333" s="56">
        <f t="shared" si="101"/>
        <v>1587.7611516998829</v>
      </c>
      <c r="V333" s="56">
        <f t="shared" si="101"/>
        <v>1659.7108276670579</v>
      </c>
      <c r="W333" s="56">
        <f t="shared" si="101"/>
        <v>1582.4542874560411</v>
      </c>
      <c r="X333" s="56">
        <f t="shared" si="101"/>
        <v>1502.924421101992</v>
      </c>
      <c r="Y333" s="56">
        <f t="shared" si="101"/>
        <v>1412.2837645955458</v>
      </c>
      <c r="Z333" s="56">
        <f t="shared" si="101"/>
        <v>1261.3378325908554</v>
      </c>
      <c r="AA333" s="56">
        <f t="shared" si="101"/>
        <v>1134.8794973036336</v>
      </c>
      <c r="AB333" s="56">
        <f t="shared" si="101"/>
        <v>949.94331910902736</v>
      </c>
      <c r="AC333" s="44" t="s">
        <v>325</v>
      </c>
      <c r="AD333" s="93"/>
    </row>
    <row r="334" spans="1:30" ht="13.5" thickBot="1">
      <c r="A334" s="742"/>
      <c r="B334" s="748"/>
      <c r="C334" s="45" t="s">
        <v>18</v>
      </c>
      <c r="D334" s="79">
        <v>0.4</v>
      </c>
      <c r="E334" s="79">
        <v>0.4</v>
      </c>
      <c r="F334" s="79">
        <v>0.4</v>
      </c>
      <c r="G334" s="79">
        <v>0.4</v>
      </c>
      <c r="H334" s="79">
        <v>0.4</v>
      </c>
      <c r="I334" s="79">
        <v>0.4</v>
      </c>
      <c r="J334" s="79">
        <v>0.4</v>
      </c>
      <c r="K334" s="79">
        <v>0.4</v>
      </c>
      <c r="L334" s="79">
        <v>0.4</v>
      </c>
      <c r="M334" s="79">
        <v>0.4</v>
      </c>
      <c r="N334" s="79">
        <v>0.4</v>
      </c>
      <c r="O334" s="79">
        <v>0.4</v>
      </c>
      <c r="P334" s="79">
        <v>0.4</v>
      </c>
      <c r="Q334" s="79">
        <v>0.4</v>
      </c>
      <c r="R334" s="79">
        <v>0.4</v>
      </c>
      <c r="S334" s="79">
        <v>0.4</v>
      </c>
      <c r="T334" s="79">
        <v>0.4</v>
      </c>
      <c r="U334" s="79">
        <v>0.4</v>
      </c>
      <c r="V334" s="79">
        <v>0.4</v>
      </c>
      <c r="W334" s="79">
        <v>0.4</v>
      </c>
      <c r="X334" s="79">
        <v>0.4</v>
      </c>
      <c r="Y334" s="79">
        <v>0.4</v>
      </c>
      <c r="Z334" s="79">
        <v>0.4</v>
      </c>
      <c r="AA334" s="79">
        <v>0.4</v>
      </c>
      <c r="AB334" s="79">
        <v>0.4</v>
      </c>
      <c r="AC334" s="44" t="s">
        <v>144</v>
      </c>
      <c r="AD334" s="93"/>
    </row>
    <row r="335" spans="1:30">
      <c r="A335" s="740" t="s">
        <v>40</v>
      </c>
      <c r="B335" s="746" t="s">
        <v>114</v>
      </c>
      <c r="C335" s="39" t="s">
        <v>16</v>
      </c>
      <c r="D335" s="482">
        <v>24.150058616647101</v>
      </c>
      <c r="E335" s="482">
        <v>22.274325908558001</v>
      </c>
      <c r="F335" s="482">
        <v>18.522860492379799</v>
      </c>
      <c r="G335" s="482">
        <v>17.3505275498242</v>
      </c>
      <c r="H335" s="482">
        <v>16.881594372801899</v>
      </c>
      <c r="I335" s="482">
        <v>17.116060961313</v>
      </c>
      <c r="J335" s="482">
        <v>23.212192262602599</v>
      </c>
      <c r="K335" s="482">
        <v>30.0117233294256</v>
      </c>
      <c r="L335" s="482">
        <v>44.079718640093802</v>
      </c>
      <c r="M335" s="482">
        <v>45.955451348182898</v>
      </c>
      <c r="N335" s="482">
        <v>46.658851113716302</v>
      </c>
      <c r="O335" s="482">
        <v>45.955451348182898</v>
      </c>
      <c r="P335" s="482">
        <v>46.424384525205198</v>
      </c>
      <c r="Q335" s="482">
        <v>42.203985932004699</v>
      </c>
      <c r="R335" s="482">
        <v>42.907385697538103</v>
      </c>
      <c r="S335" s="482">
        <v>38.4525205158265</v>
      </c>
      <c r="T335" s="482">
        <v>42.907385697538103</v>
      </c>
      <c r="U335" s="482">
        <v>44</v>
      </c>
      <c r="V335" s="482">
        <v>46</v>
      </c>
      <c r="W335" s="482">
        <v>40</v>
      </c>
      <c r="X335" s="482">
        <v>34.935521688159398</v>
      </c>
      <c r="Y335" s="482">
        <v>33.294255568581498</v>
      </c>
      <c r="Z335" s="482">
        <v>33.059788980070302</v>
      </c>
      <c r="AA335" s="482">
        <v>28.604923798358701</v>
      </c>
      <c r="AB335" s="482">
        <v>23.915592028136</v>
      </c>
      <c r="AC335" s="143" t="s">
        <v>9</v>
      </c>
      <c r="AD335" s="563"/>
    </row>
    <row r="336" spans="1:30">
      <c r="A336" s="741"/>
      <c r="B336" s="747"/>
      <c r="C336" s="41" t="s">
        <v>17</v>
      </c>
      <c r="D336" s="49">
        <f>1.732*D335*10*0.9</f>
        <v>376.45111371629497</v>
      </c>
      <c r="E336" s="49">
        <f t="shared" ref="E336:AB336" si="102">1.732*E335*10*0.9</f>
        <v>347.21219226260212</v>
      </c>
      <c r="F336" s="49">
        <f t="shared" si="102"/>
        <v>288.7343493552163</v>
      </c>
      <c r="G336" s="49">
        <f t="shared" si="102"/>
        <v>270.46002344665965</v>
      </c>
      <c r="H336" s="49">
        <f t="shared" si="102"/>
        <v>263.15029308323602</v>
      </c>
      <c r="I336" s="49">
        <f t="shared" si="102"/>
        <v>266.80515826494707</v>
      </c>
      <c r="J336" s="49">
        <f t="shared" si="102"/>
        <v>361.83165298944931</v>
      </c>
      <c r="K336" s="49">
        <f t="shared" si="102"/>
        <v>467.82274325908628</v>
      </c>
      <c r="L336" s="49">
        <f t="shared" si="102"/>
        <v>687.11465416178225</v>
      </c>
      <c r="M336" s="49">
        <f t="shared" si="102"/>
        <v>716.35357561547505</v>
      </c>
      <c r="N336" s="49">
        <f t="shared" si="102"/>
        <v>727.31817116060972</v>
      </c>
      <c r="O336" s="49">
        <f t="shared" si="102"/>
        <v>716.35357561547505</v>
      </c>
      <c r="P336" s="49">
        <f t="shared" si="102"/>
        <v>723.66330597889862</v>
      </c>
      <c r="Q336" s="49">
        <f t="shared" si="102"/>
        <v>657.87573270808923</v>
      </c>
      <c r="R336" s="49">
        <f t="shared" si="102"/>
        <v>668.84032825322402</v>
      </c>
      <c r="S336" s="49">
        <f t="shared" si="102"/>
        <v>599.39788980070352</v>
      </c>
      <c r="T336" s="49">
        <f t="shared" si="102"/>
        <v>668.84032825322402</v>
      </c>
      <c r="U336" s="49">
        <f t="shared" si="102"/>
        <v>685.87199999999996</v>
      </c>
      <c r="V336" s="49">
        <f t="shared" si="102"/>
        <v>717.048</v>
      </c>
      <c r="W336" s="49">
        <f t="shared" si="102"/>
        <v>623.52</v>
      </c>
      <c r="X336" s="49">
        <f t="shared" si="102"/>
        <v>544.57491207502869</v>
      </c>
      <c r="Y336" s="49">
        <f t="shared" si="102"/>
        <v>518.99085580304848</v>
      </c>
      <c r="Z336" s="49">
        <f t="shared" si="102"/>
        <v>515.3359906213359</v>
      </c>
      <c r="AA336" s="49">
        <f t="shared" si="102"/>
        <v>445.89355216881546</v>
      </c>
      <c r="AB336" s="49">
        <f t="shared" si="102"/>
        <v>372.79624853458398</v>
      </c>
      <c r="AC336" s="44" t="s">
        <v>325</v>
      </c>
      <c r="AD336" s="93"/>
    </row>
    <row r="337" spans="1:30" ht="13.5" thickBot="1">
      <c r="A337" s="742"/>
      <c r="B337" s="748"/>
      <c r="C337" s="45" t="s">
        <v>18</v>
      </c>
      <c r="D337" s="52"/>
      <c r="E337" s="5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53"/>
      <c r="U337" s="53"/>
      <c r="V337" s="53"/>
      <c r="W337" s="53"/>
      <c r="X337" s="53"/>
      <c r="Y337" s="53"/>
      <c r="Z337" s="53"/>
      <c r="AA337" s="53"/>
      <c r="AB337" s="53"/>
      <c r="AC337" s="44"/>
      <c r="AD337" s="93"/>
    </row>
    <row r="338" spans="1:30">
      <c r="A338" s="740" t="s">
        <v>29</v>
      </c>
      <c r="B338" s="746" t="s">
        <v>115</v>
      </c>
      <c r="C338" s="39" t="s">
        <v>16</v>
      </c>
      <c r="D338" s="482">
        <v>12.8956623681125</v>
      </c>
      <c r="E338" s="482">
        <v>11.4888628370457</v>
      </c>
      <c r="F338" s="482">
        <v>10.7854630715123</v>
      </c>
      <c r="G338" s="482">
        <v>9.1441969519343491</v>
      </c>
      <c r="H338" s="482">
        <v>10.082063305978901</v>
      </c>
      <c r="I338" s="482">
        <v>9.8475967174677592</v>
      </c>
      <c r="J338" s="482">
        <v>10.316529894489999</v>
      </c>
      <c r="K338" s="482">
        <v>14.3024618991794</v>
      </c>
      <c r="L338" s="482">
        <v>18.288393903868698</v>
      </c>
      <c r="M338" s="482">
        <v>17.584994138335301</v>
      </c>
      <c r="N338" s="482">
        <v>18.053927315357601</v>
      </c>
      <c r="O338" s="482">
        <v>18.288393903868698</v>
      </c>
      <c r="P338" s="482">
        <v>17.819460726846401</v>
      </c>
      <c r="Q338" s="482">
        <v>18.288393903868698</v>
      </c>
      <c r="R338" s="482">
        <v>18.053927315357601</v>
      </c>
      <c r="S338" s="482">
        <v>18.288393903868698</v>
      </c>
      <c r="T338" s="482">
        <v>20.633059788980098</v>
      </c>
      <c r="U338" s="482">
        <v>21.8053927315358</v>
      </c>
      <c r="V338" s="482">
        <v>22.743259085580299</v>
      </c>
      <c r="W338" s="482">
        <v>21.8053927315358</v>
      </c>
      <c r="X338" s="482">
        <v>23.4466588511137</v>
      </c>
      <c r="Y338" s="482">
        <v>23.6811254396249</v>
      </c>
      <c r="Z338" s="482">
        <v>20.398593200468898</v>
      </c>
      <c r="AA338" s="482">
        <v>17.116060961313</v>
      </c>
      <c r="AB338" s="482">
        <v>13.8335287221571</v>
      </c>
      <c r="AC338" s="143" t="s">
        <v>9</v>
      </c>
      <c r="AD338" s="563"/>
    </row>
    <row r="339" spans="1:30">
      <c r="A339" s="741"/>
      <c r="B339" s="747"/>
      <c r="C339" s="41" t="s">
        <v>17</v>
      </c>
      <c r="D339" s="49">
        <f>1.732*D338*10*0.9</f>
        <v>201.01758499413768</v>
      </c>
      <c r="E339" s="49">
        <f t="shared" ref="E339:AB339" si="103">1.732*E338*10*0.9</f>
        <v>179.08839390386839</v>
      </c>
      <c r="F339" s="49">
        <f t="shared" si="103"/>
        <v>168.12379835873375</v>
      </c>
      <c r="G339" s="49">
        <f t="shared" si="103"/>
        <v>142.53974208675263</v>
      </c>
      <c r="H339" s="49">
        <f t="shared" si="103"/>
        <v>157.15920281359908</v>
      </c>
      <c r="I339" s="49">
        <f t="shared" si="103"/>
        <v>153.50433763188741</v>
      </c>
      <c r="J339" s="49">
        <f t="shared" si="103"/>
        <v>160.81406799531013</v>
      </c>
      <c r="K339" s="49">
        <f t="shared" si="103"/>
        <v>222.9467760844085</v>
      </c>
      <c r="L339" s="49">
        <f t="shared" si="103"/>
        <v>285.07948417350525</v>
      </c>
      <c r="M339" s="49">
        <f t="shared" si="103"/>
        <v>274.11488862837064</v>
      </c>
      <c r="N339" s="49">
        <f t="shared" si="103"/>
        <v>281.42461899179432</v>
      </c>
      <c r="O339" s="49">
        <f t="shared" si="103"/>
        <v>285.07948417350525</v>
      </c>
      <c r="P339" s="49">
        <f t="shared" si="103"/>
        <v>277.76975381008168</v>
      </c>
      <c r="Q339" s="49">
        <f t="shared" si="103"/>
        <v>285.07948417350525</v>
      </c>
      <c r="R339" s="49">
        <f t="shared" si="103"/>
        <v>281.42461899179432</v>
      </c>
      <c r="S339" s="49">
        <f t="shared" si="103"/>
        <v>285.07948417350525</v>
      </c>
      <c r="T339" s="49">
        <f t="shared" si="103"/>
        <v>321.62813599062179</v>
      </c>
      <c r="U339" s="49">
        <f t="shared" si="103"/>
        <v>339.90246189918008</v>
      </c>
      <c r="V339" s="49">
        <f t="shared" si="103"/>
        <v>354.52192262602574</v>
      </c>
      <c r="W339" s="49">
        <f t="shared" si="103"/>
        <v>339.90246189918008</v>
      </c>
      <c r="X339" s="49">
        <f t="shared" si="103"/>
        <v>365.48651817116036</v>
      </c>
      <c r="Y339" s="49">
        <f t="shared" si="103"/>
        <v>369.14138335287294</v>
      </c>
      <c r="Z339" s="49">
        <f t="shared" si="103"/>
        <v>317.97327080890921</v>
      </c>
      <c r="AA339" s="49">
        <f t="shared" si="103"/>
        <v>266.80515826494707</v>
      </c>
      <c r="AB339" s="49">
        <f t="shared" si="103"/>
        <v>215.63704572098487</v>
      </c>
      <c r="AC339" s="44" t="s">
        <v>325</v>
      </c>
      <c r="AD339" s="93"/>
    </row>
    <row r="340" spans="1:30" ht="13.5" thickBot="1">
      <c r="A340" s="742"/>
      <c r="B340" s="748"/>
      <c r="C340" s="45" t="s">
        <v>18</v>
      </c>
      <c r="D340" s="52"/>
      <c r="E340" s="5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53"/>
      <c r="U340" s="53"/>
      <c r="V340" s="53"/>
      <c r="W340" s="53"/>
      <c r="X340" s="53"/>
      <c r="Y340" s="53"/>
      <c r="Z340" s="53"/>
      <c r="AA340" s="53"/>
      <c r="AB340" s="53"/>
      <c r="AC340" s="44"/>
      <c r="AD340" s="93"/>
    </row>
    <row r="341" spans="1:30">
      <c r="A341" s="740" t="s">
        <v>65</v>
      </c>
      <c r="B341" s="746" t="s">
        <v>116</v>
      </c>
      <c r="C341" s="39" t="s">
        <v>16</v>
      </c>
      <c r="D341" s="482">
        <v>62.133645955451399</v>
      </c>
      <c r="E341" s="482">
        <v>52.520515826494702</v>
      </c>
      <c r="F341" s="482">
        <v>51.348182883939003</v>
      </c>
      <c r="G341" s="482">
        <v>52.754982415005898</v>
      </c>
      <c r="H341" s="482">
        <v>53</v>
      </c>
      <c r="I341" s="482">
        <v>49</v>
      </c>
      <c r="J341" s="482">
        <v>61.899179366940203</v>
      </c>
      <c r="K341" s="482">
        <v>70.574443141852299</v>
      </c>
      <c r="L341" s="482">
        <v>89.800703399765496</v>
      </c>
      <c r="M341" s="482">
        <v>96</v>
      </c>
      <c r="N341" s="482">
        <v>114.419695193435</v>
      </c>
      <c r="O341" s="482">
        <v>111.37162954279</v>
      </c>
      <c r="P341" s="482">
        <v>112.778429073857</v>
      </c>
      <c r="Q341" s="482">
        <v>109.964830011723</v>
      </c>
      <c r="R341" s="482">
        <v>107.385697538101</v>
      </c>
      <c r="S341" s="482">
        <v>108.558030480657</v>
      </c>
      <c r="T341" s="482">
        <v>107</v>
      </c>
      <c r="U341" s="482">
        <v>108</v>
      </c>
      <c r="V341" s="482">
        <v>114</v>
      </c>
      <c r="W341" s="482">
        <v>108.558030480657</v>
      </c>
      <c r="X341" s="482">
        <v>96.131301289566196</v>
      </c>
      <c r="Y341" s="482">
        <v>88.628370457209897</v>
      </c>
      <c r="Z341" s="482">
        <v>81.125439624853499</v>
      </c>
      <c r="AA341" s="482">
        <v>72.684642438452499</v>
      </c>
      <c r="AB341" s="482">
        <v>61.899179366940203</v>
      </c>
      <c r="AC341" s="143" t="s">
        <v>9</v>
      </c>
      <c r="AD341" s="563"/>
    </row>
    <row r="342" spans="1:30">
      <c r="A342" s="741"/>
      <c r="B342" s="747"/>
      <c r="C342" s="41" t="s">
        <v>17</v>
      </c>
      <c r="D342" s="49">
        <f>1.732*D341*10*0.9</f>
        <v>968.53927315357635</v>
      </c>
      <c r="E342" s="49">
        <f t="shared" ref="E342:AB342" si="104">1.732*E341*10*0.9</f>
        <v>818.68980070339944</v>
      </c>
      <c r="F342" s="49">
        <f t="shared" si="104"/>
        <v>800.4154747948412</v>
      </c>
      <c r="G342" s="49">
        <f t="shared" si="104"/>
        <v>822.34466588511202</v>
      </c>
      <c r="H342" s="49">
        <f t="shared" si="104"/>
        <v>826.16399999999999</v>
      </c>
      <c r="I342" s="49">
        <f t="shared" si="104"/>
        <v>763.81200000000001</v>
      </c>
      <c r="J342" s="49">
        <f t="shared" si="104"/>
        <v>964.88440797186388</v>
      </c>
      <c r="K342" s="49">
        <f t="shared" si="104"/>
        <v>1100.1144196951936</v>
      </c>
      <c r="L342" s="49">
        <f t="shared" si="104"/>
        <v>1399.8133645955445</v>
      </c>
      <c r="M342" s="49">
        <f t="shared" si="104"/>
        <v>1496.4479999999999</v>
      </c>
      <c r="N342" s="49">
        <f t="shared" si="104"/>
        <v>1783.5742086752648</v>
      </c>
      <c r="O342" s="49">
        <f t="shared" si="104"/>
        <v>1736.0609613130107</v>
      </c>
      <c r="P342" s="49">
        <f t="shared" si="104"/>
        <v>1757.990152403283</v>
      </c>
      <c r="Q342" s="49">
        <f t="shared" si="104"/>
        <v>1714.1317702227379</v>
      </c>
      <c r="R342" s="49">
        <f t="shared" si="104"/>
        <v>1673.9282532239183</v>
      </c>
      <c r="S342" s="49">
        <f t="shared" si="104"/>
        <v>1692.2025791324813</v>
      </c>
      <c r="T342" s="49">
        <f t="shared" si="104"/>
        <v>1667.9160000000002</v>
      </c>
      <c r="U342" s="49">
        <f t="shared" si="104"/>
        <v>1683.5040000000001</v>
      </c>
      <c r="V342" s="49">
        <f t="shared" si="104"/>
        <v>1777.0320000000002</v>
      </c>
      <c r="W342" s="49">
        <f t="shared" si="104"/>
        <v>1692.2025791324813</v>
      </c>
      <c r="X342" s="49">
        <f t="shared" si="104"/>
        <v>1498.4947245017579</v>
      </c>
      <c r="Y342" s="49">
        <f t="shared" si="104"/>
        <v>1381.5390386869881</v>
      </c>
      <c r="Z342" s="49">
        <f t="shared" si="104"/>
        <v>1264.5833528722164</v>
      </c>
      <c r="AA342" s="49">
        <f t="shared" si="104"/>
        <v>1133.0082063305977</v>
      </c>
      <c r="AB342" s="49">
        <f t="shared" si="104"/>
        <v>964.88440797186388</v>
      </c>
      <c r="AC342" s="44" t="s">
        <v>325</v>
      </c>
      <c r="AD342" s="93"/>
    </row>
    <row r="343" spans="1:30" ht="13.5" thickBot="1">
      <c r="A343" s="742"/>
      <c r="B343" s="748"/>
      <c r="C343" s="61" t="s">
        <v>18</v>
      </c>
      <c r="D343" s="103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5"/>
      <c r="AC343" s="44"/>
      <c r="AD343" s="93"/>
    </row>
    <row r="344" spans="1:30" ht="12.75" customHeight="1">
      <c r="A344" s="767" t="s">
        <v>51</v>
      </c>
      <c r="B344" s="768"/>
      <c r="C344" s="39" t="s">
        <v>16</v>
      </c>
      <c r="D344" s="151">
        <f t="shared" ref="D344:AB346" si="105">D303+D331</f>
        <v>249.25556858147701</v>
      </c>
      <c r="E344" s="151">
        <f t="shared" si="105"/>
        <v>218.01289566236798</v>
      </c>
      <c r="F344" s="151">
        <f t="shared" si="105"/>
        <v>204.94138335287207</v>
      </c>
      <c r="G344" s="151">
        <f t="shared" si="105"/>
        <v>199.43141852286055</v>
      </c>
      <c r="H344" s="151">
        <f t="shared" si="105"/>
        <v>199.20867526377492</v>
      </c>
      <c r="I344" s="151">
        <f t="shared" si="105"/>
        <v>194.50410316529877</v>
      </c>
      <c r="J344" s="151">
        <f t="shared" si="105"/>
        <v>228.79835873388035</v>
      </c>
      <c r="K344" s="151">
        <f t="shared" si="105"/>
        <v>284.71864009378675</v>
      </c>
      <c r="L344" s="151">
        <f t="shared" si="105"/>
        <v>341.98710433763188</v>
      </c>
      <c r="M344" s="151">
        <f t="shared" si="105"/>
        <v>366.59202813599063</v>
      </c>
      <c r="N344" s="151">
        <f t="shared" si="105"/>
        <v>397.55334114888637</v>
      </c>
      <c r="O344" s="151">
        <f t="shared" si="105"/>
        <v>388.35287221570911</v>
      </c>
      <c r="P344" s="151">
        <f t="shared" si="105"/>
        <v>382.0222743259086</v>
      </c>
      <c r="Q344" s="151">
        <f t="shared" si="105"/>
        <v>373.81594372801828</v>
      </c>
      <c r="R344" s="151">
        <f t="shared" si="105"/>
        <v>368.83352872215738</v>
      </c>
      <c r="S344" s="151">
        <f t="shared" si="105"/>
        <v>367.13364595545181</v>
      </c>
      <c r="T344" s="151">
        <f t="shared" si="105"/>
        <v>397.34583821805381</v>
      </c>
      <c r="U344" s="151">
        <f t="shared" si="105"/>
        <v>409.46189917936692</v>
      </c>
      <c r="V344" s="151">
        <f t="shared" si="105"/>
        <v>440.36014067995308</v>
      </c>
      <c r="W344" s="151">
        <f t="shared" si="105"/>
        <v>426.32145369284933</v>
      </c>
      <c r="X344" s="151">
        <f t="shared" si="105"/>
        <v>414.37866354044536</v>
      </c>
      <c r="Y344" s="151">
        <f t="shared" si="105"/>
        <v>379.38452520515841</v>
      </c>
      <c r="Z344" s="151">
        <f t="shared" si="105"/>
        <v>329.61899179366935</v>
      </c>
      <c r="AA344" s="151">
        <f t="shared" si="105"/>
        <v>300.31066822977715</v>
      </c>
      <c r="AB344" s="151">
        <f t="shared" si="105"/>
        <v>254.58968347010551</v>
      </c>
      <c r="AC344" s="68"/>
      <c r="AD344" s="273"/>
    </row>
    <row r="345" spans="1:30">
      <c r="A345" s="769"/>
      <c r="B345" s="770"/>
      <c r="C345" s="69" t="s">
        <v>17</v>
      </c>
      <c r="D345" s="70">
        <f>D304+D332</f>
        <v>3838.6318030480634</v>
      </c>
      <c r="E345" s="70">
        <f t="shared" si="105"/>
        <v>3398.3850175849921</v>
      </c>
      <c r="F345" s="70">
        <f t="shared" si="105"/>
        <v>3194.6262837045697</v>
      </c>
      <c r="G345" s="70">
        <f t="shared" si="105"/>
        <v>3108.7369519343501</v>
      </c>
      <c r="H345" s="70">
        <f t="shared" si="105"/>
        <v>3105.2648300117235</v>
      </c>
      <c r="I345" s="70">
        <f t="shared" si="105"/>
        <v>3031.9299601406774</v>
      </c>
      <c r="J345" s="70">
        <f t="shared" si="105"/>
        <v>3566.5088159437273</v>
      </c>
      <c r="K345" s="70">
        <f t="shared" si="105"/>
        <v>4438.1941617819484</v>
      </c>
      <c r="L345" s="70">
        <f t="shared" si="105"/>
        <v>5330.894982415005</v>
      </c>
      <c r="M345" s="70">
        <f t="shared" si="105"/>
        <v>5714.4365345838232</v>
      </c>
      <c r="N345" s="70">
        <f t="shared" si="105"/>
        <v>6197.0614818288404</v>
      </c>
      <c r="O345" s="70">
        <f t="shared" si="105"/>
        <v>6053.6445720984739</v>
      </c>
      <c r="P345" s="70">
        <f>P304+P332</f>
        <v>5954.9632121922623</v>
      </c>
      <c r="Q345" s="70">
        <f>Q304+Q332</f>
        <v>5827.0429308323492</v>
      </c>
      <c r="R345" s="70">
        <f t="shared" si="105"/>
        <v>5749.3770457209885</v>
      </c>
      <c r="S345" s="70">
        <f t="shared" si="105"/>
        <v>5722.8792731535832</v>
      </c>
      <c r="T345" s="70">
        <f t="shared" si="105"/>
        <v>6193.8269261430232</v>
      </c>
      <c r="U345" s="70">
        <f t="shared" si="105"/>
        <v>6382.6920844079714</v>
      </c>
      <c r="V345" s="70">
        <f t="shared" si="105"/>
        <v>6944.6986729191085</v>
      </c>
      <c r="W345" s="70">
        <f t="shared" si="105"/>
        <v>6725.8636201641357</v>
      </c>
      <c r="X345" s="70">
        <f t="shared" si="105"/>
        <v>6459.3346072684617</v>
      </c>
      <c r="Y345" s="70">
        <f t="shared" si="105"/>
        <v>5913.845978898009</v>
      </c>
      <c r="Z345" s="70">
        <f t="shared" si="105"/>
        <v>5138.1008440797177</v>
      </c>
      <c r="AA345" s="70">
        <f t="shared" si="105"/>
        <v>4681.2426963657654</v>
      </c>
      <c r="AB345" s="106">
        <f t="shared" si="105"/>
        <v>3968.5439859320049</v>
      </c>
      <c r="AC345" s="68"/>
      <c r="AD345" s="273"/>
    </row>
    <row r="346" spans="1:30" ht="13.5" thickBot="1">
      <c r="A346" s="771"/>
      <c r="B346" s="772"/>
      <c r="C346" s="71" t="s">
        <v>33</v>
      </c>
      <c r="D346" s="90">
        <f>D305+D333</f>
        <v>1402.64405767878</v>
      </c>
      <c r="E346" s="90">
        <f t="shared" si="105"/>
        <v>1239.5235870105503</v>
      </c>
      <c r="F346" s="90">
        <f t="shared" si="105"/>
        <v>1164.4343818522852</v>
      </c>
      <c r="G346" s="90">
        <f t="shared" si="105"/>
        <v>1135.9995307385702</v>
      </c>
      <c r="H346" s="90">
        <f t="shared" si="105"/>
        <v>1134.8557406799532</v>
      </c>
      <c r="I346" s="90">
        <f t="shared" si="105"/>
        <v>1107.0858922860484</v>
      </c>
      <c r="J346" s="90">
        <f t="shared" si="105"/>
        <v>1306.9375752872211</v>
      </c>
      <c r="K346" s="90">
        <f t="shared" si="105"/>
        <v>1621.9778167878085</v>
      </c>
      <c r="L346" s="90">
        <f t="shared" si="105"/>
        <v>1959.0751696600232</v>
      </c>
      <c r="M346" s="90">
        <f t="shared" si="105"/>
        <v>2099.7454482063313</v>
      </c>
      <c r="N346" s="90">
        <f t="shared" si="105"/>
        <v>2279.2300294958973</v>
      </c>
      <c r="O346" s="90">
        <f t="shared" si="105"/>
        <v>2227.6986233528714</v>
      </c>
      <c r="P346" s="90">
        <f t="shared" si="105"/>
        <v>2197.3541051817119</v>
      </c>
      <c r="Q346" s="90">
        <f>Q305+Q333</f>
        <v>2147.4195096365743</v>
      </c>
      <c r="R346" s="90">
        <f t="shared" si="105"/>
        <v>2116.3531555920299</v>
      </c>
      <c r="S346" s="90">
        <f t="shared" si="105"/>
        <v>2104.191591699886</v>
      </c>
      <c r="T346" s="90">
        <f t="shared" si="105"/>
        <v>2267.0779682532238</v>
      </c>
      <c r="U346" s="90">
        <f t="shared" si="105"/>
        <v>2335.8808052989448</v>
      </c>
      <c r="V346" s="90">
        <f t="shared" si="105"/>
        <v>2526.2915248300119</v>
      </c>
      <c r="W346" s="90">
        <f t="shared" si="105"/>
        <v>2441.0699369284912</v>
      </c>
      <c r="X346" s="90">
        <f t="shared" si="105"/>
        <v>2340.5517230011715</v>
      </c>
      <c r="Y346" s="90">
        <f t="shared" si="105"/>
        <v>2151.0561004923807</v>
      </c>
      <c r="Z346" s="90">
        <f t="shared" si="105"/>
        <v>1876.6122739976549</v>
      </c>
      <c r="AA346" s="90">
        <f t="shared" si="105"/>
        <v>1706.5331227667052</v>
      </c>
      <c r="AB346" s="91">
        <f t="shared" si="105"/>
        <v>1443.9858824384528</v>
      </c>
      <c r="AC346" s="68"/>
      <c r="AD346" s="273"/>
    </row>
    <row r="347" spans="1:30">
      <c r="AC347" s="7"/>
      <c r="AD347" s="10"/>
    </row>
    <row r="348" spans="1:30" ht="13.5" thickBot="1">
      <c r="AC348" s="7"/>
      <c r="AD348" s="10"/>
    </row>
    <row r="349" spans="1:30" ht="34.5" thickBot="1">
      <c r="A349" s="331" t="s">
        <v>3</v>
      </c>
      <c r="B349" s="16" t="s">
        <v>4</v>
      </c>
      <c r="C349" s="17" t="s">
        <v>5</v>
      </c>
      <c r="D349" s="18"/>
      <c r="E349" s="775" t="s">
        <v>6</v>
      </c>
      <c r="F349" s="776"/>
      <c r="G349" s="776"/>
      <c r="H349" s="776"/>
      <c r="I349" s="776"/>
      <c r="J349" s="776"/>
      <c r="K349" s="776"/>
      <c r="L349" s="776"/>
      <c r="M349" s="776"/>
      <c r="N349" s="776"/>
      <c r="O349" s="776"/>
      <c r="P349" s="776"/>
      <c r="Q349" s="776"/>
      <c r="R349" s="776"/>
      <c r="S349" s="776"/>
      <c r="T349" s="776"/>
      <c r="U349" s="776"/>
      <c r="V349" s="776"/>
      <c r="W349" s="776"/>
      <c r="X349" s="776"/>
      <c r="Y349" s="776"/>
      <c r="Z349" s="776"/>
      <c r="AA349" s="776"/>
      <c r="AB349" s="777"/>
      <c r="AC349" s="19" t="s">
        <v>7</v>
      </c>
      <c r="AD349" s="560"/>
    </row>
    <row r="350" spans="1:30" ht="13.5" thickBot="1">
      <c r="A350" s="20" t="s">
        <v>117</v>
      </c>
      <c r="B350" s="21"/>
      <c r="C350" s="22"/>
      <c r="D350" s="23">
        <v>0</v>
      </c>
      <c r="E350" s="23">
        <v>1</v>
      </c>
      <c r="F350" s="23">
        <v>2</v>
      </c>
      <c r="G350" s="23">
        <v>3</v>
      </c>
      <c r="H350" s="24">
        <v>4</v>
      </c>
      <c r="I350" s="23">
        <v>5</v>
      </c>
      <c r="J350" s="23">
        <v>6</v>
      </c>
      <c r="K350" s="23">
        <v>7</v>
      </c>
      <c r="L350" s="23">
        <v>8</v>
      </c>
      <c r="M350" s="23">
        <v>9</v>
      </c>
      <c r="N350" s="24">
        <v>10</v>
      </c>
      <c r="O350" s="23">
        <v>11</v>
      </c>
      <c r="P350" s="23">
        <v>12</v>
      </c>
      <c r="Q350" s="23">
        <v>13</v>
      </c>
      <c r="R350" s="23">
        <v>14</v>
      </c>
      <c r="S350" s="23">
        <v>15</v>
      </c>
      <c r="T350" s="23">
        <v>16</v>
      </c>
      <c r="U350" s="23">
        <v>17</v>
      </c>
      <c r="V350" s="24">
        <v>18</v>
      </c>
      <c r="W350" s="23">
        <v>19</v>
      </c>
      <c r="X350" s="23">
        <v>20</v>
      </c>
      <c r="Y350" s="24">
        <v>21</v>
      </c>
      <c r="Z350" s="23">
        <v>22</v>
      </c>
      <c r="AA350" s="23">
        <v>23</v>
      </c>
      <c r="AB350" s="25">
        <v>24</v>
      </c>
      <c r="AC350" s="26" t="s">
        <v>9</v>
      </c>
      <c r="AD350" s="473"/>
    </row>
    <row r="351" spans="1:30" ht="13.5" thickBot="1">
      <c r="A351" s="27" t="s">
        <v>10</v>
      </c>
      <c r="B351" s="28"/>
      <c r="C351" s="29" t="s">
        <v>11</v>
      </c>
      <c r="D351" s="98">
        <v>10.59</v>
      </c>
      <c r="E351" s="30">
        <v>10.46</v>
      </c>
      <c r="F351" s="30">
        <v>10.38</v>
      </c>
      <c r="G351" s="30">
        <v>10.41</v>
      </c>
      <c r="H351" s="31">
        <v>10.4</v>
      </c>
      <c r="I351" s="30">
        <v>10.41</v>
      </c>
      <c r="J351" s="30">
        <v>10.52</v>
      </c>
      <c r="K351" s="30">
        <v>10.52</v>
      </c>
      <c r="L351" s="30">
        <v>10.52</v>
      </c>
      <c r="M351" s="30">
        <v>10.46</v>
      </c>
      <c r="N351" s="31">
        <v>10.45</v>
      </c>
      <c r="O351" s="30">
        <v>10.44</v>
      </c>
      <c r="P351" s="30">
        <v>10.51</v>
      </c>
      <c r="Q351" s="30">
        <v>10.53</v>
      </c>
      <c r="R351" s="30">
        <v>10.42</v>
      </c>
      <c r="S351" s="30">
        <v>10.44</v>
      </c>
      <c r="T351" s="30">
        <v>10.44</v>
      </c>
      <c r="U351" s="30">
        <v>10.5</v>
      </c>
      <c r="V351" s="31">
        <v>10.53</v>
      </c>
      <c r="W351" s="30">
        <v>10.47</v>
      </c>
      <c r="X351" s="30">
        <v>10.5</v>
      </c>
      <c r="Y351" s="31">
        <v>10.53</v>
      </c>
      <c r="Z351" s="30">
        <v>10.59</v>
      </c>
      <c r="AA351" s="30">
        <v>10.53</v>
      </c>
      <c r="AB351" s="32">
        <v>10.43</v>
      </c>
      <c r="AC351" s="26" t="s">
        <v>12</v>
      </c>
      <c r="AD351" s="473"/>
    </row>
    <row r="352" spans="1:30" ht="13.5" thickBot="1">
      <c r="A352" s="33" t="s">
        <v>13</v>
      </c>
      <c r="B352" s="34"/>
      <c r="C352" s="35" t="s">
        <v>11</v>
      </c>
      <c r="D352" s="98">
        <v>10.59</v>
      </c>
      <c r="E352" s="30">
        <v>10.46</v>
      </c>
      <c r="F352" s="30">
        <v>10.38</v>
      </c>
      <c r="G352" s="30">
        <v>10.41</v>
      </c>
      <c r="H352" s="31">
        <v>10.4</v>
      </c>
      <c r="I352" s="30">
        <v>10.41</v>
      </c>
      <c r="J352" s="30">
        <v>10.52</v>
      </c>
      <c r="K352" s="30">
        <v>10.52</v>
      </c>
      <c r="L352" s="30">
        <v>10.52</v>
      </c>
      <c r="M352" s="30">
        <v>10.46</v>
      </c>
      <c r="N352" s="31">
        <v>10.45</v>
      </c>
      <c r="O352" s="30">
        <v>10.44</v>
      </c>
      <c r="P352" s="30">
        <v>10.51</v>
      </c>
      <c r="Q352" s="30">
        <v>10.53</v>
      </c>
      <c r="R352" s="30">
        <v>10.42</v>
      </c>
      <c r="S352" s="30">
        <v>10.44</v>
      </c>
      <c r="T352" s="30">
        <v>10.44</v>
      </c>
      <c r="U352" s="30">
        <v>10.5</v>
      </c>
      <c r="V352" s="31">
        <v>10.53</v>
      </c>
      <c r="W352" s="30">
        <v>10.47</v>
      </c>
      <c r="X352" s="30">
        <v>10.5</v>
      </c>
      <c r="Y352" s="31">
        <v>10.53</v>
      </c>
      <c r="Z352" s="30">
        <v>10.59</v>
      </c>
      <c r="AA352" s="30">
        <v>10.53</v>
      </c>
      <c r="AB352" s="32">
        <v>10.43</v>
      </c>
      <c r="AC352" s="26"/>
      <c r="AD352" s="473"/>
    </row>
    <row r="353" spans="1:30">
      <c r="A353" s="740" t="s">
        <v>14</v>
      </c>
      <c r="B353" s="746" t="s">
        <v>32</v>
      </c>
      <c r="C353" s="39" t="s">
        <v>16</v>
      </c>
      <c r="D353" s="399">
        <v>2.4618991793669398</v>
      </c>
      <c r="E353" s="479">
        <v>2.4618991793669398</v>
      </c>
      <c r="F353" s="479">
        <v>2.4618991793669398</v>
      </c>
      <c r="G353" s="479">
        <v>2.4032825322391602</v>
      </c>
      <c r="H353" s="479">
        <v>2.4618991793669398</v>
      </c>
      <c r="I353" s="479">
        <v>2.4618991793669398</v>
      </c>
      <c r="J353" s="479">
        <v>2.4032825322391602</v>
      </c>
      <c r="K353" s="479">
        <v>2.2274325908558001</v>
      </c>
      <c r="L353" s="479">
        <v>2.34466588511137</v>
      </c>
      <c r="M353" s="479">
        <v>2.1688159437280201</v>
      </c>
      <c r="N353" s="479">
        <v>2.2274325908558001</v>
      </c>
      <c r="O353" s="479">
        <v>2.1688159437280201</v>
      </c>
      <c r="P353" s="479">
        <v>2.2860492379835899</v>
      </c>
      <c r="Q353" s="479">
        <v>2.2860492379835899</v>
      </c>
      <c r="R353" s="479">
        <v>2.2860492379835899</v>
      </c>
      <c r="S353" s="479">
        <v>2.2274325908558001</v>
      </c>
      <c r="T353" s="479">
        <v>2.2274325908558001</v>
      </c>
      <c r="U353" s="479">
        <v>2.1101992966002299</v>
      </c>
      <c r="V353" s="479">
        <v>2.1101992966002299</v>
      </c>
      <c r="W353" s="479">
        <v>2.2860492379835899</v>
      </c>
      <c r="X353" s="479">
        <v>2.2274325908558001</v>
      </c>
      <c r="Y353" s="479">
        <v>2.2274325908558001</v>
      </c>
      <c r="Z353" s="479">
        <v>2.4032825322391602</v>
      </c>
      <c r="AA353" s="479">
        <v>2.4618991793669398</v>
      </c>
      <c r="AB353" s="479">
        <v>2.6377491207502901</v>
      </c>
      <c r="AC353" s="26" t="s">
        <v>9</v>
      </c>
      <c r="AD353" s="473"/>
    </row>
    <row r="354" spans="1:30">
      <c r="A354" s="741"/>
      <c r="B354" s="747"/>
      <c r="C354" s="41" t="s">
        <v>17</v>
      </c>
      <c r="D354" s="49">
        <f t="shared" ref="D354:AB354" si="106">1.732*D353*10*0.9</f>
        <v>38.376084407971852</v>
      </c>
      <c r="E354" s="49">
        <f t="shared" si="106"/>
        <v>38.376084407971852</v>
      </c>
      <c r="F354" s="49">
        <f t="shared" si="106"/>
        <v>38.376084407971852</v>
      </c>
      <c r="G354" s="49">
        <f t="shared" si="106"/>
        <v>37.462368112544034</v>
      </c>
      <c r="H354" s="49">
        <f t="shared" si="106"/>
        <v>38.376084407971852</v>
      </c>
      <c r="I354" s="49">
        <f t="shared" si="106"/>
        <v>38.376084407971852</v>
      </c>
      <c r="J354" s="49">
        <f t="shared" si="106"/>
        <v>37.462368112544034</v>
      </c>
      <c r="K354" s="49">
        <f t="shared" si="106"/>
        <v>34.72121922626021</v>
      </c>
      <c r="L354" s="49">
        <f t="shared" si="106"/>
        <v>36.548651817116038</v>
      </c>
      <c r="M354" s="49">
        <f t="shared" si="106"/>
        <v>33.807502930832378</v>
      </c>
      <c r="N354" s="49">
        <f t="shared" si="106"/>
        <v>34.72121922626021</v>
      </c>
      <c r="O354" s="49">
        <f t="shared" si="106"/>
        <v>33.807502930832378</v>
      </c>
      <c r="P354" s="49">
        <f t="shared" si="106"/>
        <v>35.634935521688199</v>
      </c>
      <c r="Q354" s="49">
        <f t="shared" si="106"/>
        <v>35.634935521688199</v>
      </c>
      <c r="R354" s="49">
        <f t="shared" si="106"/>
        <v>35.634935521688199</v>
      </c>
      <c r="S354" s="49">
        <f t="shared" si="106"/>
        <v>34.72121922626021</v>
      </c>
      <c r="T354" s="49">
        <f t="shared" si="106"/>
        <v>34.72121922626021</v>
      </c>
      <c r="U354" s="49">
        <f t="shared" si="106"/>
        <v>32.893786635404382</v>
      </c>
      <c r="V354" s="49">
        <f t="shared" si="106"/>
        <v>32.893786635404382</v>
      </c>
      <c r="W354" s="49">
        <f t="shared" si="106"/>
        <v>35.634935521688199</v>
      </c>
      <c r="X354" s="49">
        <f t="shared" si="106"/>
        <v>34.72121922626021</v>
      </c>
      <c r="Y354" s="49">
        <f t="shared" si="106"/>
        <v>34.72121922626021</v>
      </c>
      <c r="Z354" s="49">
        <f t="shared" si="106"/>
        <v>37.462368112544034</v>
      </c>
      <c r="AA354" s="49">
        <f t="shared" si="106"/>
        <v>38.376084407971852</v>
      </c>
      <c r="AB354" s="49">
        <f t="shared" si="106"/>
        <v>41.11723329425552</v>
      </c>
      <c r="AC354" s="44" t="s">
        <v>325</v>
      </c>
      <c r="AD354" s="93"/>
    </row>
    <row r="355" spans="1:30" ht="13.5" thickBot="1">
      <c r="A355" s="742"/>
      <c r="B355" s="748"/>
      <c r="C355" s="45" t="s">
        <v>18</v>
      </c>
      <c r="D355" s="52"/>
      <c r="E355" s="5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53"/>
      <c r="U355" s="53"/>
      <c r="V355" s="53"/>
      <c r="W355" s="53"/>
      <c r="X355" s="53"/>
      <c r="Y355" s="53"/>
      <c r="Z355" s="53"/>
      <c r="AA355" s="53"/>
      <c r="AB355" s="53"/>
      <c r="AC355" s="44"/>
      <c r="AD355" s="93"/>
    </row>
    <row r="356" spans="1:30">
      <c r="A356" s="740" t="s">
        <v>31</v>
      </c>
      <c r="B356" s="746" t="s">
        <v>118</v>
      </c>
      <c r="C356" s="39" t="s">
        <v>16</v>
      </c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44"/>
      <c r="AD356" s="93"/>
    </row>
    <row r="357" spans="1:30">
      <c r="A357" s="741"/>
      <c r="B357" s="747"/>
      <c r="C357" s="41" t="s">
        <v>17</v>
      </c>
      <c r="D357" s="53" t="s">
        <v>50</v>
      </c>
      <c r="E357" s="5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53"/>
      <c r="U357" s="53"/>
      <c r="V357" s="53"/>
      <c r="W357" s="53"/>
      <c r="X357" s="53"/>
      <c r="Y357" s="53"/>
      <c r="Z357" s="53"/>
      <c r="AA357" s="53"/>
      <c r="AB357" s="53"/>
      <c r="AC357" s="44"/>
      <c r="AD357" s="93"/>
    </row>
    <row r="358" spans="1:30" ht="13.5" thickBot="1">
      <c r="A358" s="742"/>
      <c r="B358" s="748"/>
      <c r="C358" s="45" t="s">
        <v>18</v>
      </c>
      <c r="D358" s="52"/>
      <c r="E358" s="5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53"/>
      <c r="U358" s="53"/>
      <c r="V358" s="53"/>
      <c r="W358" s="53"/>
      <c r="X358" s="53"/>
      <c r="Y358" s="53"/>
      <c r="Z358" s="53"/>
      <c r="AA358" s="53"/>
      <c r="AB358" s="53"/>
      <c r="AC358" s="44"/>
      <c r="AD358" s="93"/>
    </row>
    <row r="359" spans="1:30">
      <c r="A359" s="740" t="s">
        <v>56</v>
      </c>
      <c r="B359" s="746" t="s">
        <v>119</v>
      </c>
      <c r="C359" s="39" t="s">
        <v>16</v>
      </c>
      <c r="D359" s="399">
        <v>1.05509964830012</v>
      </c>
      <c r="E359" s="479">
        <v>1.1430246189917901</v>
      </c>
      <c r="F359" s="479">
        <v>0.967174677608441</v>
      </c>
      <c r="G359" s="479">
        <v>0.967174677608441</v>
      </c>
      <c r="H359" s="479">
        <v>1.05509964830012</v>
      </c>
      <c r="I359" s="479">
        <v>0.967174677608441</v>
      </c>
      <c r="J359" s="479">
        <v>1.05509964830012</v>
      </c>
      <c r="K359" s="479">
        <v>0.967174677608441</v>
      </c>
      <c r="L359" s="479">
        <v>0.967174677608441</v>
      </c>
      <c r="M359" s="479">
        <v>0</v>
      </c>
      <c r="N359" s="479">
        <v>0.87924970691676396</v>
      </c>
      <c r="O359" s="479">
        <v>0.87924970691676396</v>
      </c>
      <c r="P359" s="479">
        <v>0.967174677608441</v>
      </c>
      <c r="Q359" s="479">
        <v>0.87924970691676396</v>
      </c>
      <c r="R359" s="479">
        <v>0.967174677608441</v>
      </c>
      <c r="S359" s="479">
        <v>0.87924970691676396</v>
      </c>
      <c r="T359" s="479">
        <v>0</v>
      </c>
      <c r="U359" s="479">
        <v>0.87924970691676396</v>
      </c>
      <c r="V359" s="479">
        <v>0.967174677608441</v>
      </c>
      <c r="W359" s="479">
        <v>0.967174677608441</v>
      </c>
      <c r="X359" s="479">
        <v>0.87924970691676396</v>
      </c>
      <c r="Y359" s="479">
        <v>0.87924970691676396</v>
      </c>
      <c r="Z359" s="479">
        <v>0.967174677608441</v>
      </c>
      <c r="AA359" s="479">
        <v>1.1430246189917901</v>
      </c>
      <c r="AB359" s="479">
        <v>1.1430246189917901</v>
      </c>
      <c r="AC359" s="26" t="s">
        <v>9</v>
      </c>
      <c r="AD359" s="473"/>
    </row>
    <row r="360" spans="1:30">
      <c r="A360" s="741"/>
      <c r="B360" s="747"/>
      <c r="C360" s="41" t="s">
        <v>17</v>
      </c>
      <c r="D360" s="49">
        <f t="shared" ref="D360:AB360" si="107">1.732*D359*10*0.9</f>
        <v>16.446893317702273</v>
      </c>
      <c r="E360" s="49">
        <f t="shared" si="107"/>
        <v>17.817467760844025</v>
      </c>
      <c r="F360" s="49">
        <f t="shared" si="107"/>
        <v>15.07631887456038</v>
      </c>
      <c r="G360" s="49">
        <f t="shared" si="107"/>
        <v>15.07631887456038</v>
      </c>
      <c r="H360" s="49">
        <f t="shared" si="107"/>
        <v>16.446893317702273</v>
      </c>
      <c r="I360" s="49">
        <f t="shared" si="107"/>
        <v>15.07631887456038</v>
      </c>
      <c r="J360" s="49">
        <f t="shared" si="107"/>
        <v>16.446893317702273</v>
      </c>
      <c r="K360" s="49">
        <f t="shared" si="107"/>
        <v>15.07631887456038</v>
      </c>
      <c r="L360" s="49">
        <f t="shared" si="107"/>
        <v>15.07631887456038</v>
      </c>
      <c r="M360" s="49">
        <f t="shared" si="107"/>
        <v>0</v>
      </c>
      <c r="N360" s="49">
        <f t="shared" si="107"/>
        <v>13.705744431418518</v>
      </c>
      <c r="O360" s="49">
        <f t="shared" si="107"/>
        <v>13.705744431418518</v>
      </c>
      <c r="P360" s="49">
        <f t="shared" si="107"/>
        <v>15.07631887456038</v>
      </c>
      <c r="Q360" s="49">
        <f t="shared" si="107"/>
        <v>13.705744431418518</v>
      </c>
      <c r="R360" s="49">
        <f t="shared" si="107"/>
        <v>15.07631887456038</v>
      </c>
      <c r="S360" s="49">
        <f t="shared" si="107"/>
        <v>13.705744431418518</v>
      </c>
      <c r="T360" s="49">
        <f t="shared" si="107"/>
        <v>0</v>
      </c>
      <c r="U360" s="49">
        <f t="shared" si="107"/>
        <v>13.705744431418518</v>
      </c>
      <c r="V360" s="49">
        <f t="shared" si="107"/>
        <v>15.07631887456038</v>
      </c>
      <c r="W360" s="49">
        <f t="shared" si="107"/>
        <v>15.07631887456038</v>
      </c>
      <c r="X360" s="49">
        <f t="shared" si="107"/>
        <v>13.705744431418518</v>
      </c>
      <c r="Y360" s="49">
        <f t="shared" si="107"/>
        <v>13.705744431418518</v>
      </c>
      <c r="Z360" s="49">
        <f t="shared" si="107"/>
        <v>15.07631887456038</v>
      </c>
      <c r="AA360" s="49">
        <f t="shared" si="107"/>
        <v>17.817467760844025</v>
      </c>
      <c r="AB360" s="49">
        <f t="shared" si="107"/>
        <v>17.817467760844025</v>
      </c>
      <c r="AC360" s="44" t="s">
        <v>325</v>
      </c>
      <c r="AD360" s="93"/>
    </row>
    <row r="361" spans="1:30" ht="13.5" thickBot="1">
      <c r="A361" s="742"/>
      <c r="B361" s="748"/>
      <c r="C361" s="45" t="s">
        <v>18</v>
      </c>
      <c r="D361" s="52"/>
      <c r="E361" s="5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44"/>
      <c r="AD361" s="93"/>
    </row>
    <row r="362" spans="1:30">
      <c r="A362" s="740" t="s">
        <v>78</v>
      </c>
      <c r="B362" s="746" t="s">
        <v>39</v>
      </c>
      <c r="C362" s="39" t="s">
        <v>16</v>
      </c>
      <c r="D362" s="399">
        <v>34.642438452520501</v>
      </c>
      <c r="E362" s="479">
        <v>34.7596717467761</v>
      </c>
      <c r="F362" s="479">
        <v>34.583821805392702</v>
      </c>
      <c r="G362" s="479">
        <v>34.583821805392702</v>
      </c>
      <c r="H362" s="479">
        <v>34.583821805392702</v>
      </c>
      <c r="I362" s="479">
        <v>34.642438452520501</v>
      </c>
      <c r="J362" s="479">
        <v>34.583821805392702</v>
      </c>
      <c r="K362" s="479">
        <v>34.7596717467761</v>
      </c>
      <c r="L362" s="479">
        <v>34.642438452520501</v>
      </c>
      <c r="M362" s="479">
        <v>35.2286049237984</v>
      </c>
      <c r="N362" s="479">
        <v>35.2286049237984</v>
      </c>
      <c r="O362" s="479">
        <v>35.169988276670601</v>
      </c>
      <c r="P362" s="479">
        <v>35.169988276670601</v>
      </c>
      <c r="Q362" s="479">
        <v>35.169988276670601</v>
      </c>
      <c r="R362" s="479">
        <v>35.2872215709261</v>
      </c>
      <c r="S362" s="479">
        <v>35.2872215709261</v>
      </c>
      <c r="T362" s="479">
        <v>35.2286049237984</v>
      </c>
      <c r="U362" s="479">
        <v>35.2872215709261</v>
      </c>
      <c r="V362" s="479">
        <v>35.345838218053899</v>
      </c>
      <c r="W362" s="479">
        <v>35.2286049237984</v>
      </c>
      <c r="X362" s="479">
        <v>35.2872215709261</v>
      </c>
      <c r="Y362" s="479">
        <v>35.2872215709261</v>
      </c>
      <c r="Z362" s="479">
        <v>35.111371629542802</v>
      </c>
      <c r="AA362" s="479">
        <v>35.990621336459597</v>
      </c>
      <c r="AB362" s="479">
        <v>36.107854630715103</v>
      </c>
      <c r="AC362" s="26" t="s">
        <v>9</v>
      </c>
      <c r="AD362" s="473"/>
    </row>
    <row r="363" spans="1:30">
      <c r="A363" s="741"/>
      <c r="B363" s="747"/>
      <c r="C363" s="41" t="s">
        <v>17</v>
      </c>
      <c r="D363" s="49">
        <f t="shared" ref="D363:AB363" si="108">1.732*D362*10*0.9</f>
        <v>540.00633059788959</v>
      </c>
      <c r="E363" s="49">
        <f t="shared" si="108"/>
        <v>541.83376318874582</v>
      </c>
      <c r="F363" s="49">
        <f t="shared" si="108"/>
        <v>539.09261430246147</v>
      </c>
      <c r="G363" s="49">
        <f t="shared" si="108"/>
        <v>539.09261430246147</v>
      </c>
      <c r="H363" s="49">
        <f t="shared" si="108"/>
        <v>539.09261430246147</v>
      </c>
      <c r="I363" s="49">
        <f t="shared" si="108"/>
        <v>540.00633059788959</v>
      </c>
      <c r="J363" s="49">
        <f t="shared" si="108"/>
        <v>539.09261430246147</v>
      </c>
      <c r="K363" s="49">
        <f t="shared" si="108"/>
        <v>541.83376318874582</v>
      </c>
      <c r="L363" s="49">
        <f t="shared" si="108"/>
        <v>540.00633059788959</v>
      </c>
      <c r="M363" s="49">
        <f t="shared" si="108"/>
        <v>549.1434935521695</v>
      </c>
      <c r="N363" s="49">
        <f t="shared" si="108"/>
        <v>549.1434935521695</v>
      </c>
      <c r="O363" s="49">
        <f t="shared" si="108"/>
        <v>548.22977725674127</v>
      </c>
      <c r="P363" s="49">
        <f t="shared" si="108"/>
        <v>548.22977725674127</v>
      </c>
      <c r="Q363" s="49">
        <f t="shared" si="108"/>
        <v>548.22977725674127</v>
      </c>
      <c r="R363" s="49">
        <f t="shared" si="108"/>
        <v>550.05720984759614</v>
      </c>
      <c r="S363" s="49">
        <f t="shared" si="108"/>
        <v>550.05720984759614</v>
      </c>
      <c r="T363" s="49">
        <f t="shared" si="108"/>
        <v>549.1434935521695</v>
      </c>
      <c r="U363" s="49">
        <f t="shared" si="108"/>
        <v>550.05720984759614</v>
      </c>
      <c r="V363" s="49">
        <f t="shared" si="108"/>
        <v>550.97092614302414</v>
      </c>
      <c r="W363" s="49">
        <f t="shared" si="108"/>
        <v>549.1434935521695</v>
      </c>
      <c r="X363" s="49">
        <f t="shared" si="108"/>
        <v>550.05720984759614</v>
      </c>
      <c r="Y363" s="49">
        <f t="shared" si="108"/>
        <v>550.05720984759614</v>
      </c>
      <c r="Z363" s="49">
        <f t="shared" si="108"/>
        <v>547.31606096131327</v>
      </c>
      <c r="AA363" s="49">
        <f t="shared" si="108"/>
        <v>561.02180539273218</v>
      </c>
      <c r="AB363" s="49">
        <f t="shared" si="108"/>
        <v>562.84923798358705</v>
      </c>
      <c r="AC363" s="44" t="s">
        <v>325</v>
      </c>
      <c r="AD363" s="93"/>
    </row>
    <row r="364" spans="1:30" ht="13.5" thickBot="1">
      <c r="A364" s="742"/>
      <c r="B364" s="748"/>
      <c r="C364" s="45" t="s">
        <v>18</v>
      </c>
      <c r="D364" s="52"/>
      <c r="E364" s="5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53"/>
      <c r="U364" s="53"/>
      <c r="V364" s="53"/>
      <c r="W364" s="53"/>
      <c r="X364" s="53"/>
      <c r="Y364" s="53"/>
      <c r="Z364" s="53"/>
      <c r="AA364" s="53"/>
      <c r="AB364" s="53"/>
      <c r="AC364" s="44"/>
      <c r="AD364" s="93"/>
    </row>
    <row r="365" spans="1:30">
      <c r="A365" s="740" t="s">
        <v>58</v>
      </c>
      <c r="B365" s="746" t="s">
        <v>119</v>
      </c>
      <c r="C365" s="39" t="s">
        <v>16</v>
      </c>
      <c r="D365" s="399">
        <v>34.554513481828799</v>
      </c>
      <c r="E365" s="479">
        <v>34.554513481828799</v>
      </c>
      <c r="F365" s="479">
        <v>34.466588511137203</v>
      </c>
      <c r="G365" s="479">
        <v>34.290738569753799</v>
      </c>
      <c r="H365" s="479">
        <v>34.290738569753799</v>
      </c>
      <c r="I365" s="479">
        <v>34.466588511137203</v>
      </c>
      <c r="J365" s="479">
        <v>34.290738569753799</v>
      </c>
      <c r="K365" s="479">
        <v>34.554513481828799</v>
      </c>
      <c r="L365" s="479">
        <v>34.466588511137203</v>
      </c>
      <c r="M365" s="479">
        <v>34.994138335287197</v>
      </c>
      <c r="N365" s="479">
        <v>34.906213364595502</v>
      </c>
      <c r="O365" s="479">
        <v>34.906213364595502</v>
      </c>
      <c r="P365" s="479">
        <v>34.994138335287197</v>
      </c>
      <c r="Q365" s="479">
        <v>34.906213364595502</v>
      </c>
      <c r="R365" s="479">
        <v>35.082063305978899</v>
      </c>
      <c r="S365" s="479">
        <v>35.082063305978899</v>
      </c>
      <c r="T365" s="479">
        <v>34.906213364595502</v>
      </c>
      <c r="U365" s="479">
        <v>35.082063305978899</v>
      </c>
      <c r="V365" s="479">
        <v>35.082063305978899</v>
      </c>
      <c r="W365" s="479">
        <v>34.994138335287197</v>
      </c>
      <c r="X365" s="479">
        <v>35.082063305978899</v>
      </c>
      <c r="Y365" s="479">
        <v>34.818288393903899</v>
      </c>
      <c r="Z365" s="479">
        <v>34.906213364595502</v>
      </c>
      <c r="AA365" s="479">
        <v>35.697538100820601</v>
      </c>
      <c r="AB365" s="479">
        <v>36.049237983587297</v>
      </c>
      <c r="AC365" s="26" t="s">
        <v>9</v>
      </c>
      <c r="AD365" s="473"/>
    </row>
    <row r="366" spans="1:30">
      <c r="A366" s="741"/>
      <c r="B366" s="747"/>
      <c r="C366" s="41" t="s">
        <v>17</v>
      </c>
      <c r="D366" s="49">
        <f t="shared" ref="D366:AB366" si="109">1.732*D365*10*0.9</f>
        <v>538.63575615474724</v>
      </c>
      <c r="E366" s="49">
        <f t="shared" si="109"/>
        <v>538.63575615474724</v>
      </c>
      <c r="F366" s="49">
        <f t="shared" si="109"/>
        <v>537.26518171160671</v>
      </c>
      <c r="G366" s="49">
        <f t="shared" si="109"/>
        <v>534.52403282532225</v>
      </c>
      <c r="H366" s="49">
        <f t="shared" si="109"/>
        <v>534.52403282532225</v>
      </c>
      <c r="I366" s="49">
        <f t="shared" si="109"/>
        <v>537.26518171160671</v>
      </c>
      <c r="J366" s="49">
        <f t="shared" si="109"/>
        <v>534.52403282532225</v>
      </c>
      <c r="K366" s="49">
        <f t="shared" si="109"/>
        <v>538.63575615474724</v>
      </c>
      <c r="L366" s="49">
        <f t="shared" si="109"/>
        <v>537.26518171160671</v>
      </c>
      <c r="M366" s="49">
        <f t="shared" si="109"/>
        <v>545.48862837045681</v>
      </c>
      <c r="N366" s="49">
        <f t="shared" si="109"/>
        <v>544.11805392731469</v>
      </c>
      <c r="O366" s="49">
        <f t="shared" si="109"/>
        <v>544.11805392731469</v>
      </c>
      <c r="P366" s="49">
        <f t="shared" si="109"/>
        <v>545.48862837045681</v>
      </c>
      <c r="Q366" s="49">
        <f t="shared" si="109"/>
        <v>544.11805392731469</v>
      </c>
      <c r="R366" s="49">
        <f t="shared" si="109"/>
        <v>546.85920281359904</v>
      </c>
      <c r="S366" s="49">
        <f t="shared" si="109"/>
        <v>546.85920281359904</v>
      </c>
      <c r="T366" s="49">
        <f t="shared" si="109"/>
        <v>544.11805392731469</v>
      </c>
      <c r="U366" s="49">
        <f t="shared" si="109"/>
        <v>546.85920281359904</v>
      </c>
      <c r="V366" s="49">
        <f t="shared" si="109"/>
        <v>546.85920281359904</v>
      </c>
      <c r="W366" s="49">
        <f t="shared" si="109"/>
        <v>545.48862837045681</v>
      </c>
      <c r="X366" s="49">
        <f t="shared" si="109"/>
        <v>546.85920281359904</v>
      </c>
      <c r="Y366" s="49">
        <f t="shared" si="109"/>
        <v>542.74747948417405</v>
      </c>
      <c r="Z366" s="49">
        <f t="shared" si="109"/>
        <v>544.11805392731469</v>
      </c>
      <c r="AA366" s="49">
        <f t="shared" si="109"/>
        <v>556.45322391559159</v>
      </c>
      <c r="AB366" s="49">
        <f t="shared" si="109"/>
        <v>561.93552168815881</v>
      </c>
      <c r="AC366" s="44" t="s">
        <v>325</v>
      </c>
      <c r="AD366" s="93"/>
    </row>
    <row r="367" spans="1:30" ht="13.5" thickBot="1">
      <c r="A367" s="742"/>
      <c r="B367" s="748"/>
      <c r="C367" s="45" t="s">
        <v>18</v>
      </c>
      <c r="D367" s="52"/>
      <c r="E367" s="5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53"/>
      <c r="U367" s="53"/>
      <c r="V367" s="53"/>
      <c r="W367" s="53"/>
      <c r="X367" s="53"/>
      <c r="Y367" s="53"/>
      <c r="Z367" s="53"/>
      <c r="AA367" s="53"/>
      <c r="AB367" s="53"/>
      <c r="AC367" s="44"/>
      <c r="AD367" s="93"/>
    </row>
    <row r="368" spans="1:30">
      <c r="A368" s="740" t="s">
        <v>25</v>
      </c>
      <c r="B368" s="743" t="s">
        <v>120</v>
      </c>
      <c r="C368" s="39" t="s">
        <v>16</v>
      </c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3"/>
      <c r="Z368" s="53"/>
      <c r="AA368" s="53"/>
      <c r="AB368" s="53"/>
      <c r="AC368" s="65"/>
      <c r="AD368" s="249"/>
    </row>
    <row r="369" spans="1:30">
      <c r="A369" s="741"/>
      <c r="B369" s="744"/>
      <c r="C369" s="41" t="s">
        <v>17</v>
      </c>
      <c r="D369" s="53" t="s">
        <v>50</v>
      </c>
      <c r="E369" s="114"/>
      <c r="F369" s="114"/>
      <c r="G369" s="114"/>
      <c r="H369" s="53"/>
      <c r="I369" s="114"/>
      <c r="J369" s="114"/>
      <c r="K369" s="114"/>
      <c r="L369" s="114"/>
      <c r="M369" s="114"/>
      <c r="N369" s="53"/>
      <c r="O369" s="114"/>
      <c r="P369" s="114"/>
      <c r="Q369" s="114"/>
      <c r="R369" s="114"/>
      <c r="S369" s="114"/>
      <c r="T369" s="114"/>
      <c r="U369" s="114"/>
      <c r="V369" s="53"/>
      <c r="W369" s="114"/>
      <c r="X369" s="114"/>
      <c r="Y369" s="53"/>
      <c r="Z369" s="114"/>
      <c r="AA369" s="114"/>
      <c r="AB369" s="114"/>
      <c r="AC369" s="65"/>
      <c r="AD369" s="249"/>
    </row>
    <row r="370" spans="1:30" ht="13.5" thickBot="1">
      <c r="A370" s="742"/>
      <c r="B370" s="745"/>
      <c r="C370" s="61" t="s">
        <v>18</v>
      </c>
      <c r="D370" s="52"/>
      <c r="E370" s="114"/>
      <c r="F370" s="114"/>
      <c r="G370" s="114"/>
      <c r="H370" s="53"/>
      <c r="I370" s="114"/>
      <c r="J370" s="114"/>
      <c r="K370" s="114"/>
      <c r="L370" s="114"/>
      <c r="M370" s="114"/>
      <c r="N370" s="53"/>
      <c r="O370" s="114"/>
      <c r="P370" s="114"/>
      <c r="Q370" s="114"/>
      <c r="R370" s="114"/>
      <c r="S370" s="114"/>
      <c r="T370" s="114"/>
      <c r="U370" s="114"/>
      <c r="V370" s="53"/>
      <c r="W370" s="114"/>
      <c r="X370" s="114"/>
      <c r="Y370" s="53"/>
      <c r="Z370" s="114"/>
      <c r="AA370" s="114"/>
      <c r="AB370" s="114"/>
      <c r="AC370" s="65"/>
      <c r="AD370" s="249"/>
    </row>
    <row r="371" spans="1:30">
      <c r="A371" s="740" t="s">
        <v>21</v>
      </c>
      <c r="B371" s="746" t="s">
        <v>121</v>
      </c>
      <c r="C371" s="39" t="s">
        <v>16</v>
      </c>
      <c r="D371" s="53" t="s">
        <v>50</v>
      </c>
      <c r="E371" s="114"/>
      <c r="F371" s="114"/>
      <c r="G371" s="114"/>
      <c r="H371" s="53"/>
      <c r="I371" s="114"/>
      <c r="J371" s="114"/>
      <c r="K371" s="114"/>
      <c r="L371" s="114"/>
      <c r="M371" s="114"/>
      <c r="N371" s="53"/>
      <c r="O371" s="114"/>
      <c r="P371" s="114"/>
      <c r="Q371" s="114"/>
      <c r="R371" s="114"/>
      <c r="S371" s="114"/>
      <c r="T371" s="114"/>
      <c r="U371" s="114"/>
      <c r="V371" s="53"/>
      <c r="W371" s="114"/>
      <c r="X371" s="114"/>
      <c r="Y371" s="53"/>
      <c r="Z371" s="114"/>
      <c r="AA371" s="114"/>
      <c r="AB371" s="114"/>
      <c r="AC371" s="65"/>
      <c r="AD371" s="249"/>
    </row>
    <row r="372" spans="1:30">
      <c r="A372" s="741"/>
      <c r="B372" s="747"/>
      <c r="C372" s="41" t="s">
        <v>17</v>
      </c>
      <c r="D372" s="52"/>
      <c r="E372" s="114"/>
      <c r="F372" s="114"/>
      <c r="G372" s="114"/>
      <c r="H372" s="53"/>
      <c r="I372" s="114"/>
      <c r="J372" s="114"/>
      <c r="K372" s="114"/>
      <c r="L372" s="114"/>
      <c r="M372" s="114"/>
      <c r="N372" s="53"/>
      <c r="O372" s="114"/>
      <c r="P372" s="114"/>
      <c r="Q372" s="114"/>
      <c r="R372" s="114"/>
      <c r="S372" s="114"/>
      <c r="T372" s="114"/>
      <c r="U372" s="114"/>
      <c r="V372" s="53"/>
      <c r="W372" s="114"/>
      <c r="X372" s="114"/>
      <c r="Y372" s="53"/>
      <c r="Z372" s="114"/>
      <c r="AA372" s="114"/>
      <c r="AB372" s="114"/>
      <c r="AC372" s="65"/>
      <c r="AD372" s="249"/>
    </row>
    <row r="373" spans="1:30" ht="13.5" thickBot="1">
      <c r="A373" s="742"/>
      <c r="B373" s="748"/>
      <c r="C373" s="61" t="s">
        <v>18</v>
      </c>
      <c r="D373" s="52"/>
      <c r="E373" s="114"/>
      <c r="F373" s="114"/>
      <c r="G373" s="114"/>
      <c r="H373" s="53"/>
      <c r="I373" s="114"/>
      <c r="J373" s="114"/>
      <c r="K373" s="114"/>
      <c r="L373" s="114"/>
      <c r="M373" s="114"/>
      <c r="N373" s="53"/>
      <c r="O373" s="114"/>
      <c r="P373" s="114"/>
      <c r="Q373" s="114"/>
      <c r="R373" s="114"/>
      <c r="S373" s="114"/>
      <c r="T373" s="114"/>
      <c r="U373" s="114"/>
      <c r="V373" s="53"/>
      <c r="W373" s="114"/>
      <c r="X373" s="114"/>
      <c r="Y373" s="53"/>
      <c r="Z373" s="114"/>
      <c r="AA373" s="114"/>
      <c r="AB373" s="114"/>
      <c r="AC373" s="65"/>
      <c r="AD373" s="249"/>
    </row>
    <row r="374" spans="1:30">
      <c r="A374" s="152"/>
      <c r="B374" s="400" t="s">
        <v>122</v>
      </c>
      <c r="C374" s="55" t="s">
        <v>17</v>
      </c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  <c r="AA374" s="78"/>
      <c r="AB374" s="78"/>
      <c r="AC374" s="44"/>
      <c r="AD374" s="93"/>
    </row>
    <row r="375" spans="1:30">
      <c r="A375" s="152"/>
      <c r="B375" s="400" t="s">
        <v>122</v>
      </c>
      <c r="C375" s="55" t="s">
        <v>17</v>
      </c>
      <c r="D375" s="53" t="s">
        <v>50</v>
      </c>
      <c r="E375" s="5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53"/>
      <c r="U375" s="53"/>
      <c r="V375" s="53"/>
      <c r="W375" s="53"/>
      <c r="X375" s="53"/>
      <c r="Y375" s="53"/>
      <c r="Z375" s="53"/>
      <c r="AA375" s="53"/>
      <c r="AB375" s="100"/>
      <c r="AC375" s="65"/>
      <c r="AD375" s="249"/>
    </row>
    <row r="376" spans="1:30" ht="13.5" thickBot="1">
      <c r="A376" s="153"/>
      <c r="B376" s="401" t="s">
        <v>122</v>
      </c>
      <c r="C376" s="61" t="s">
        <v>17</v>
      </c>
      <c r="D376" s="104" t="s">
        <v>50</v>
      </c>
      <c r="E376" s="119"/>
      <c r="F376" s="119"/>
      <c r="G376" s="119"/>
      <c r="H376" s="104"/>
      <c r="I376" s="119"/>
      <c r="J376" s="119"/>
      <c r="K376" s="119"/>
      <c r="L376" s="119"/>
      <c r="M376" s="119"/>
      <c r="N376" s="104"/>
      <c r="O376" s="119"/>
      <c r="P376" s="119"/>
      <c r="Q376" s="119"/>
      <c r="R376" s="119"/>
      <c r="S376" s="119"/>
      <c r="T376" s="119"/>
      <c r="U376" s="119"/>
      <c r="V376" s="104"/>
      <c r="W376" s="119"/>
      <c r="X376" s="119"/>
      <c r="Y376" s="104"/>
      <c r="Z376" s="119"/>
      <c r="AA376" s="119"/>
      <c r="AB376" s="154"/>
      <c r="AC376" s="65"/>
      <c r="AD376" s="249"/>
    </row>
    <row r="377" spans="1:30" ht="15.75" customHeight="1">
      <c r="A377" s="800" t="s">
        <v>51</v>
      </c>
      <c r="B377" s="801"/>
      <c r="C377" s="69" t="s">
        <v>17</v>
      </c>
      <c r="D377" s="67">
        <f>D354+D363</f>
        <v>578.38241500586139</v>
      </c>
      <c r="E377" s="67">
        <f t="shared" ref="E377:AB377" si="110">E354+E363</f>
        <v>580.20984759671762</v>
      </c>
      <c r="F377" s="67">
        <f t="shared" si="110"/>
        <v>577.46869871043327</v>
      </c>
      <c r="G377" s="67">
        <f t="shared" si="110"/>
        <v>576.5549824150055</v>
      </c>
      <c r="H377" s="67">
        <f t="shared" si="110"/>
        <v>577.46869871043327</v>
      </c>
      <c r="I377" s="67">
        <f t="shared" si="110"/>
        <v>578.38241500586139</v>
      </c>
      <c r="J377" s="67">
        <f t="shared" si="110"/>
        <v>576.5549824150055</v>
      </c>
      <c r="K377" s="67">
        <f t="shared" si="110"/>
        <v>576.55498241500607</v>
      </c>
      <c r="L377" s="67">
        <f t="shared" si="110"/>
        <v>576.55498241500561</v>
      </c>
      <c r="M377" s="67">
        <f t="shared" si="110"/>
        <v>582.95099648300186</v>
      </c>
      <c r="N377" s="67">
        <f t="shared" si="110"/>
        <v>583.86471277842975</v>
      </c>
      <c r="O377" s="67">
        <f>O354+O363</f>
        <v>582.03728018757363</v>
      </c>
      <c r="P377" s="67">
        <f t="shared" si="110"/>
        <v>583.86471277842952</v>
      </c>
      <c r="Q377" s="67">
        <f>Q354+Q363</f>
        <v>583.86471277842952</v>
      </c>
      <c r="R377" s="67">
        <f t="shared" si="110"/>
        <v>585.69214536928439</v>
      </c>
      <c r="S377" s="67">
        <f t="shared" si="110"/>
        <v>584.77842907385639</v>
      </c>
      <c r="T377" s="67">
        <f t="shared" si="110"/>
        <v>583.86471277842975</v>
      </c>
      <c r="U377" s="67">
        <f t="shared" si="110"/>
        <v>582.95099648300049</v>
      </c>
      <c r="V377" s="67">
        <f t="shared" si="110"/>
        <v>583.8647127784285</v>
      </c>
      <c r="W377" s="67">
        <f t="shared" si="110"/>
        <v>584.77842907385775</v>
      </c>
      <c r="X377" s="67">
        <f t="shared" si="110"/>
        <v>584.77842907385639</v>
      </c>
      <c r="Y377" s="67">
        <f t="shared" si="110"/>
        <v>584.77842907385639</v>
      </c>
      <c r="Z377" s="67">
        <f t="shared" si="110"/>
        <v>584.7784290738573</v>
      </c>
      <c r="AA377" s="67">
        <f t="shared" si="110"/>
        <v>599.39788980070398</v>
      </c>
      <c r="AB377" s="67">
        <f t="shared" si="110"/>
        <v>603.96647127784252</v>
      </c>
      <c r="AC377" s="68"/>
      <c r="AD377" s="273"/>
    </row>
    <row r="378" spans="1:30" ht="17.25" customHeight="1" thickBot="1">
      <c r="A378" s="802"/>
      <c r="B378" s="803"/>
      <c r="C378" s="71" t="s">
        <v>33</v>
      </c>
      <c r="D378" s="138"/>
      <c r="E378" s="139"/>
      <c r="F378" s="139"/>
      <c r="G378" s="139"/>
      <c r="H378" s="139"/>
      <c r="I378" s="139"/>
      <c r="J378" s="139"/>
      <c r="K378" s="139"/>
      <c r="L378" s="139"/>
      <c r="M378" s="139"/>
      <c r="N378" s="139"/>
      <c r="O378" s="139"/>
      <c r="P378" s="139"/>
      <c r="Q378" s="139"/>
      <c r="R378" s="139"/>
      <c r="S378" s="139"/>
      <c r="T378" s="139"/>
      <c r="U378" s="139"/>
      <c r="V378" s="139"/>
      <c r="W378" s="139"/>
      <c r="X378" s="139"/>
      <c r="Y378" s="139"/>
      <c r="Z378" s="139"/>
      <c r="AA378" s="139"/>
      <c r="AB378" s="140"/>
      <c r="AC378" s="68"/>
      <c r="AD378" s="273"/>
    </row>
    <row r="379" spans="1:30">
      <c r="AC379" s="7"/>
      <c r="AD379" s="10"/>
    </row>
    <row r="380" spans="1:30" ht="13.5" thickBot="1">
      <c r="AC380" s="7"/>
      <c r="AD380" s="10"/>
    </row>
    <row r="381" spans="1:30" ht="34.5" thickBot="1">
      <c r="A381" s="402" t="s">
        <v>3</v>
      </c>
      <c r="B381" s="155" t="s">
        <v>4</v>
      </c>
      <c r="C381" s="156" t="s">
        <v>5</v>
      </c>
      <c r="D381" s="157"/>
      <c r="E381" s="775" t="s">
        <v>6</v>
      </c>
      <c r="F381" s="776"/>
      <c r="G381" s="776"/>
      <c r="H381" s="776"/>
      <c r="I381" s="776"/>
      <c r="J381" s="776"/>
      <c r="K381" s="776"/>
      <c r="L381" s="776"/>
      <c r="M381" s="776"/>
      <c r="N381" s="776"/>
      <c r="O381" s="776"/>
      <c r="P381" s="776"/>
      <c r="Q381" s="776"/>
      <c r="R381" s="776"/>
      <c r="S381" s="776"/>
      <c r="T381" s="776"/>
      <c r="U381" s="776"/>
      <c r="V381" s="776"/>
      <c r="W381" s="776"/>
      <c r="X381" s="776"/>
      <c r="Y381" s="776"/>
      <c r="Z381" s="776"/>
      <c r="AA381" s="776"/>
      <c r="AB381" s="777"/>
      <c r="AC381" s="19" t="s">
        <v>7</v>
      </c>
      <c r="AD381" s="560"/>
    </row>
    <row r="382" spans="1:30" ht="13.5" thickBot="1">
      <c r="A382" s="20" t="s">
        <v>123</v>
      </c>
      <c r="B382" s="21"/>
      <c r="C382" s="22"/>
      <c r="D382" s="74">
        <v>0</v>
      </c>
      <c r="E382" s="23">
        <v>1</v>
      </c>
      <c r="F382" s="23">
        <v>2</v>
      </c>
      <c r="G382" s="23">
        <v>3</v>
      </c>
      <c r="H382" s="24">
        <v>4</v>
      </c>
      <c r="I382" s="23">
        <v>5</v>
      </c>
      <c r="J382" s="23">
        <v>6</v>
      </c>
      <c r="K382" s="23">
        <v>7</v>
      </c>
      <c r="L382" s="23">
        <v>8</v>
      </c>
      <c r="M382" s="23">
        <v>9</v>
      </c>
      <c r="N382" s="24">
        <v>10</v>
      </c>
      <c r="O382" s="23">
        <v>11</v>
      </c>
      <c r="P382" s="23">
        <v>12</v>
      </c>
      <c r="Q382" s="23">
        <v>13</v>
      </c>
      <c r="R382" s="23">
        <v>14</v>
      </c>
      <c r="S382" s="23">
        <v>15</v>
      </c>
      <c r="T382" s="23">
        <v>16</v>
      </c>
      <c r="U382" s="23">
        <v>17</v>
      </c>
      <c r="V382" s="24">
        <v>18</v>
      </c>
      <c r="W382" s="23">
        <v>19</v>
      </c>
      <c r="X382" s="23">
        <v>20</v>
      </c>
      <c r="Y382" s="24">
        <v>21</v>
      </c>
      <c r="Z382" s="23">
        <v>22</v>
      </c>
      <c r="AA382" s="23">
        <v>23</v>
      </c>
      <c r="AB382" s="25">
        <v>24</v>
      </c>
      <c r="AC382" s="26"/>
      <c r="AD382" s="473"/>
    </row>
    <row r="383" spans="1:30">
      <c r="A383" s="27" t="s">
        <v>10</v>
      </c>
      <c r="B383" s="28"/>
      <c r="C383" s="29" t="s">
        <v>11</v>
      </c>
      <c r="D383" s="158">
        <v>10.39</v>
      </c>
      <c r="E383" s="159">
        <v>10.42</v>
      </c>
      <c r="F383" s="159">
        <v>10.3</v>
      </c>
      <c r="G383" s="159">
        <v>10.3</v>
      </c>
      <c r="H383" s="160">
        <v>10.31</v>
      </c>
      <c r="I383" s="159">
        <v>10.32</v>
      </c>
      <c r="J383" s="159">
        <v>10.42</v>
      </c>
      <c r="K383" s="159">
        <v>10.47</v>
      </c>
      <c r="L383" s="159">
        <v>10.54</v>
      </c>
      <c r="M383" s="159">
        <v>10.37</v>
      </c>
      <c r="N383" s="160">
        <v>10.56</v>
      </c>
      <c r="O383" s="159">
        <v>10.43</v>
      </c>
      <c r="P383" s="159">
        <v>10.51</v>
      </c>
      <c r="Q383" s="159">
        <v>10.55</v>
      </c>
      <c r="R383" s="159">
        <v>10.42</v>
      </c>
      <c r="S383" s="159">
        <v>10.3</v>
      </c>
      <c r="T383" s="159">
        <v>10.45</v>
      </c>
      <c r="U383" s="159">
        <v>10.52</v>
      </c>
      <c r="V383" s="160">
        <v>10.58</v>
      </c>
      <c r="W383" s="159">
        <v>10.51</v>
      </c>
      <c r="X383" s="159">
        <v>10.57</v>
      </c>
      <c r="Y383" s="160">
        <v>10.47</v>
      </c>
      <c r="Z383" s="159">
        <v>10.49</v>
      </c>
      <c r="AA383" s="159">
        <v>10.43</v>
      </c>
      <c r="AB383" s="161">
        <v>10.47</v>
      </c>
      <c r="AC383" s="26"/>
      <c r="AD383" s="473"/>
    </row>
    <row r="384" spans="1:30" ht="13.5" thickBot="1">
      <c r="A384" s="33" t="s">
        <v>13</v>
      </c>
      <c r="B384" s="34"/>
      <c r="C384" s="35" t="s">
        <v>11</v>
      </c>
      <c r="D384" s="162">
        <v>10.4</v>
      </c>
      <c r="E384" s="163">
        <v>10.43</v>
      </c>
      <c r="F384" s="163">
        <v>10.46</v>
      </c>
      <c r="G384" s="163">
        <v>10.46</v>
      </c>
      <c r="H384" s="164">
        <v>10.46</v>
      </c>
      <c r="I384" s="163">
        <v>10.46</v>
      </c>
      <c r="J384" s="163">
        <v>10.43</v>
      </c>
      <c r="K384" s="163">
        <v>10.48</v>
      </c>
      <c r="L384" s="163">
        <v>10.41</v>
      </c>
      <c r="M384" s="163">
        <v>10.43</v>
      </c>
      <c r="N384" s="164">
        <v>10.44</v>
      </c>
      <c r="O384" s="163">
        <v>10.47</v>
      </c>
      <c r="P384" s="163">
        <v>10.54</v>
      </c>
      <c r="Q384" s="163">
        <v>10.4</v>
      </c>
      <c r="R384" s="163">
        <v>10.31</v>
      </c>
      <c r="S384" s="163">
        <v>10.39</v>
      </c>
      <c r="T384" s="163">
        <v>10.36</v>
      </c>
      <c r="U384" s="163">
        <v>10.43</v>
      </c>
      <c r="V384" s="164">
        <v>10.48</v>
      </c>
      <c r="W384" s="163">
        <v>10.59</v>
      </c>
      <c r="X384" s="163">
        <v>10.57</v>
      </c>
      <c r="Y384" s="164">
        <v>10.47</v>
      </c>
      <c r="Z384" s="163">
        <v>10.5</v>
      </c>
      <c r="AA384" s="163">
        <v>10.44</v>
      </c>
      <c r="AB384" s="165">
        <v>10.47</v>
      </c>
      <c r="AC384" s="26"/>
      <c r="AD384" s="473"/>
    </row>
    <row r="385" spans="1:30">
      <c r="A385" s="740" t="s">
        <v>23</v>
      </c>
      <c r="B385" s="746" t="s">
        <v>124</v>
      </c>
      <c r="C385" s="39" t="s">
        <v>16</v>
      </c>
      <c r="D385" s="166">
        <f t="shared" ref="D385:AB385" si="111">D386/(1.732*10*0.9)</f>
        <v>16.987426225301515</v>
      </c>
      <c r="E385" s="166">
        <f t="shared" si="111"/>
        <v>16.987426225301515</v>
      </c>
      <c r="F385" s="166">
        <f t="shared" si="111"/>
        <v>17.013086989992299</v>
      </c>
      <c r="G385" s="166">
        <f t="shared" si="111"/>
        <v>17.03874775468309</v>
      </c>
      <c r="H385" s="166">
        <f t="shared" si="111"/>
        <v>17.03874775468309</v>
      </c>
      <c r="I385" s="166">
        <f t="shared" si="111"/>
        <v>17.03874775468309</v>
      </c>
      <c r="J385" s="166">
        <f t="shared" si="111"/>
        <v>17.064408519373877</v>
      </c>
      <c r="K385" s="166">
        <f t="shared" si="111"/>
        <v>16.884783166538362</v>
      </c>
      <c r="L385" s="166">
        <f t="shared" si="111"/>
        <v>16.756479343084422</v>
      </c>
      <c r="M385" s="166">
        <f t="shared" si="111"/>
        <v>17.37233769566333</v>
      </c>
      <c r="N385" s="166">
        <f t="shared" si="111"/>
        <v>18.296125224531689</v>
      </c>
      <c r="O385" s="166">
        <f t="shared" si="111"/>
        <v>18.013856812933025</v>
      </c>
      <c r="P385" s="166">
        <f t="shared" si="111"/>
        <v>17.757249166025147</v>
      </c>
      <c r="Q385" s="166">
        <f t="shared" si="111"/>
        <v>17.680266871952785</v>
      </c>
      <c r="R385" s="166">
        <f t="shared" si="111"/>
        <v>17.731588401334356</v>
      </c>
      <c r="S385" s="166">
        <f t="shared" si="111"/>
        <v>17.859892224788297</v>
      </c>
      <c r="T385" s="166">
        <f t="shared" si="111"/>
        <v>17.269694636900176</v>
      </c>
      <c r="U385" s="166">
        <f t="shared" si="111"/>
        <v>16.987426225301515</v>
      </c>
      <c r="V385" s="166">
        <f t="shared" si="111"/>
        <v>16.936104695919937</v>
      </c>
      <c r="W385" s="166">
        <f t="shared" si="111"/>
        <v>16.987426225301515</v>
      </c>
      <c r="X385" s="166">
        <f t="shared" si="111"/>
        <v>17.03874775468309</v>
      </c>
      <c r="Y385" s="166">
        <f t="shared" si="111"/>
        <v>17.064408519373877</v>
      </c>
      <c r="Z385" s="166">
        <f t="shared" si="111"/>
        <v>17.090069284064661</v>
      </c>
      <c r="AA385" s="166">
        <f t="shared" si="111"/>
        <v>17.14139081344624</v>
      </c>
      <c r="AB385" s="166">
        <f t="shared" si="111"/>
        <v>17.000256607646907</v>
      </c>
      <c r="AC385" s="44" t="s">
        <v>325</v>
      </c>
      <c r="AD385" s="93"/>
    </row>
    <row r="386" spans="1:30">
      <c r="A386" s="741"/>
      <c r="B386" s="747"/>
      <c r="C386" s="41" t="s">
        <v>17</v>
      </c>
      <c r="D386" s="49">
        <v>264.8</v>
      </c>
      <c r="E386" s="49">
        <v>264.8</v>
      </c>
      <c r="F386" s="49">
        <v>265.2</v>
      </c>
      <c r="G386" s="49">
        <v>265.60000000000002</v>
      </c>
      <c r="H386" s="49">
        <v>265.60000000000002</v>
      </c>
      <c r="I386" s="49">
        <v>265.60000000000002</v>
      </c>
      <c r="J386" s="49">
        <v>266</v>
      </c>
      <c r="K386" s="49">
        <v>263.2</v>
      </c>
      <c r="L386" s="49">
        <v>261.2</v>
      </c>
      <c r="M386" s="49">
        <v>270.8</v>
      </c>
      <c r="N386" s="49">
        <v>285.2</v>
      </c>
      <c r="O386" s="49">
        <v>280.8</v>
      </c>
      <c r="P386" s="49">
        <v>276.8</v>
      </c>
      <c r="Q386" s="49">
        <v>275.60000000000002</v>
      </c>
      <c r="R386" s="49">
        <v>276.39999999999998</v>
      </c>
      <c r="S386" s="49">
        <v>278.39999999999998</v>
      </c>
      <c r="T386" s="49">
        <v>269.2</v>
      </c>
      <c r="U386" s="49">
        <v>264.8</v>
      </c>
      <c r="V386" s="49">
        <v>264</v>
      </c>
      <c r="W386" s="49">
        <v>264.8</v>
      </c>
      <c r="X386" s="49">
        <v>265.60000000000002</v>
      </c>
      <c r="Y386" s="49">
        <v>266</v>
      </c>
      <c r="Z386" s="49">
        <v>266.39999999999998</v>
      </c>
      <c r="AA386" s="49">
        <v>267.2</v>
      </c>
      <c r="AB386" s="49">
        <v>265</v>
      </c>
      <c r="AC386" s="26" t="s">
        <v>125</v>
      </c>
      <c r="AD386" s="473"/>
    </row>
    <row r="387" spans="1:30" ht="13.5" thickBot="1">
      <c r="A387" s="742"/>
      <c r="B387" s="748"/>
      <c r="C387" s="45" t="s">
        <v>18</v>
      </c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4"/>
      <c r="AD387" s="93"/>
    </row>
    <row r="388" spans="1:30">
      <c r="A388" s="740" t="s">
        <v>27</v>
      </c>
      <c r="B388" s="746" t="s">
        <v>126</v>
      </c>
      <c r="C388" s="39" t="s">
        <v>16</v>
      </c>
      <c r="D388" s="166">
        <f t="shared" ref="D388:AB388" si="112">D389/(1.732*10*0.9)</f>
        <v>78.265332306902735</v>
      </c>
      <c r="E388" s="166">
        <f t="shared" si="112"/>
        <v>66.461380549140358</v>
      </c>
      <c r="F388" s="166">
        <f t="shared" si="112"/>
        <v>55.889145496535797</v>
      </c>
      <c r="G388" s="166">
        <f t="shared" si="112"/>
        <v>51.937387734154477</v>
      </c>
      <c r="H388" s="166">
        <f t="shared" si="112"/>
        <v>52.193995381062351</v>
      </c>
      <c r="I388" s="166">
        <f t="shared" si="112"/>
        <v>50.295098793944057</v>
      </c>
      <c r="J388" s="166">
        <f t="shared" si="112"/>
        <v>52.193995381062351</v>
      </c>
      <c r="K388" s="166">
        <f t="shared" si="112"/>
        <v>68.616884783166526</v>
      </c>
      <c r="L388" s="166">
        <f t="shared" si="112"/>
        <v>83.346163715678728</v>
      </c>
      <c r="M388" s="166">
        <f t="shared" si="112"/>
        <v>80.985373364126247</v>
      </c>
      <c r="N388" s="166">
        <f t="shared" si="112"/>
        <v>84.013343597639192</v>
      </c>
      <c r="O388" s="166">
        <f t="shared" si="112"/>
        <v>85.245060302797015</v>
      </c>
      <c r="P388" s="166">
        <f t="shared" si="112"/>
        <v>84.475237362073386</v>
      </c>
      <c r="Q388" s="166">
        <f t="shared" si="112"/>
        <v>85.809597125994344</v>
      </c>
      <c r="R388" s="166">
        <f t="shared" si="112"/>
        <v>85.296381832178582</v>
      </c>
      <c r="S388" s="166">
        <f t="shared" si="112"/>
        <v>84.731845008981253</v>
      </c>
      <c r="T388" s="166">
        <f t="shared" si="112"/>
        <v>89.658711829612514</v>
      </c>
      <c r="U388" s="166">
        <f t="shared" si="112"/>
        <v>96.484475237362062</v>
      </c>
      <c r="V388" s="166">
        <f t="shared" si="112"/>
        <v>101.25737746984861</v>
      </c>
      <c r="W388" s="166">
        <f t="shared" si="112"/>
        <v>112.18886322812419</v>
      </c>
      <c r="X388" s="166">
        <f t="shared" si="112"/>
        <v>120.60559404670258</v>
      </c>
      <c r="Y388" s="166">
        <f t="shared" si="112"/>
        <v>120.81088016422889</v>
      </c>
      <c r="Z388" s="166">
        <f t="shared" si="112"/>
        <v>116.70515781370284</v>
      </c>
      <c r="AA388" s="166">
        <f t="shared" si="112"/>
        <v>100.84680523479599</v>
      </c>
      <c r="AB388" s="166">
        <f t="shared" si="112"/>
        <v>85.604311008468059</v>
      </c>
      <c r="AC388" s="44" t="s">
        <v>325</v>
      </c>
      <c r="AD388" s="93"/>
    </row>
    <row r="389" spans="1:30">
      <c r="A389" s="741"/>
      <c r="B389" s="747"/>
      <c r="C389" s="41" t="s">
        <v>17</v>
      </c>
      <c r="D389" s="404">
        <v>1220</v>
      </c>
      <c r="E389" s="404">
        <v>1036</v>
      </c>
      <c r="F389" s="404">
        <v>871.2</v>
      </c>
      <c r="G389" s="404">
        <v>809.6</v>
      </c>
      <c r="H389" s="404">
        <v>813.6</v>
      </c>
      <c r="I389" s="404">
        <v>784</v>
      </c>
      <c r="J389" s="404">
        <v>813.6</v>
      </c>
      <c r="K389" s="404">
        <v>1069.5999999999999</v>
      </c>
      <c r="L389" s="404">
        <v>1299.2</v>
      </c>
      <c r="M389" s="404">
        <v>1262.4000000000001</v>
      </c>
      <c r="N389" s="404">
        <v>1309.5999999999999</v>
      </c>
      <c r="O389" s="404">
        <v>1328.8</v>
      </c>
      <c r="P389" s="404">
        <v>1316.8</v>
      </c>
      <c r="Q389" s="404">
        <v>1337.6</v>
      </c>
      <c r="R389" s="404">
        <v>1329.6</v>
      </c>
      <c r="S389" s="404">
        <v>1320.8</v>
      </c>
      <c r="T389" s="404">
        <v>1397.6</v>
      </c>
      <c r="U389" s="404">
        <v>1504</v>
      </c>
      <c r="V389" s="404">
        <v>1578.4</v>
      </c>
      <c r="W389" s="404">
        <v>1748.8</v>
      </c>
      <c r="X389" s="404">
        <v>1880</v>
      </c>
      <c r="Y389" s="404">
        <v>1883.2</v>
      </c>
      <c r="Z389" s="404">
        <v>1819.2</v>
      </c>
      <c r="AA389" s="404">
        <v>1572</v>
      </c>
      <c r="AB389" s="51">
        <v>1334.4</v>
      </c>
      <c r="AC389" s="26" t="s">
        <v>125</v>
      </c>
      <c r="AD389" s="473"/>
    </row>
    <row r="390" spans="1:30" ht="13.5" thickBot="1">
      <c r="A390" s="742"/>
      <c r="B390" s="748"/>
      <c r="C390" s="45" t="s">
        <v>18</v>
      </c>
      <c r="D390" s="46"/>
      <c r="E390" s="47"/>
      <c r="F390" s="47"/>
      <c r="G390" s="47"/>
      <c r="H390" s="47"/>
      <c r="I390" s="47"/>
      <c r="J390" s="47"/>
      <c r="K390" s="47"/>
      <c r="L390" s="47"/>
      <c r="M390" s="47"/>
      <c r="N390" s="47"/>
      <c r="O390" s="47"/>
      <c r="P390" s="47"/>
      <c r="Q390" s="47"/>
      <c r="R390" s="47"/>
      <c r="S390" s="47"/>
      <c r="T390" s="47"/>
      <c r="U390" s="47"/>
      <c r="V390" s="47"/>
      <c r="W390" s="47"/>
      <c r="X390" s="47"/>
      <c r="Y390" s="47"/>
      <c r="Z390" s="47"/>
      <c r="AA390" s="47"/>
      <c r="AB390" s="48"/>
      <c r="AC390" s="44"/>
      <c r="AD390" s="93"/>
    </row>
    <row r="391" spans="1:30">
      <c r="A391" s="740" t="s">
        <v>36</v>
      </c>
      <c r="B391" s="746" t="s">
        <v>127</v>
      </c>
      <c r="C391" s="39" t="s">
        <v>16</v>
      </c>
      <c r="D391" s="166">
        <f t="shared" ref="D391:AB391" si="113">D392/(1.732*10*0.9)</f>
        <v>15.884013343597639</v>
      </c>
      <c r="E391" s="166">
        <f t="shared" si="113"/>
        <v>15.85835257890685</v>
      </c>
      <c r="F391" s="166">
        <f t="shared" si="113"/>
        <v>15.755709520143698</v>
      </c>
      <c r="G391" s="166">
        <f t="shared" si="113"/>
        <v>15.832691814216064</v>
      </c>
      <c r="H391" s="166">
        <f t="shared" si="113"/>
        <v>15.884013343597639</v>
      </c>
      <c r="I391" s="166">
        <f t="shared" si="113"/>
        <v>16.525532460867336</v>
      </c>
      <c r="J391" s="166">
        <f t="shared" si="113"/>
        <v>15.781370284834487</v>
      </c>
      <c r="K391" s="166">
        <f t="shared" si="113"/>
        <v>16.397228637413395</v>
      </c>
      <c r="L391" s="166">
        <f t="shared" si="113"/>
        <v>17.757249166025147</v>
      </c>
      <c r="M391" s="166">
        <f t="shared" si="113"/>
        <v>15.216833461637155</v>
      </c>
      <c r="N391" s="166">
        <f t="shared" si="113"/>
        <v>5.4657428791377978</v>
      </c>
      <c r="O391" s="166">
        <f t="shared" si="113"/>
        <v>4.5419553502694372</v>
      </c>
      <c r="P391" s="166">
        <f t="shared" si="113"/>
        <v>4.5162945855786507</v>
      </c>
      <c r="Q391" s="166">
        <f t="shared" si="113"/>
        <v>4.9781883500128297</v>
      </c>
      <c r="R391" s="166">
        <f t="shared" si="113"/>
        <v>4.5932768796510128</v>
      </c>
      <c r="S391" s="166">
        <f t="shared" si="113"/>
        <v>4.208365409289196</v>
      </c>
      <c r="T391" s="166">
        <f t="shared" si="113"/>
        <v>12.625096227867591</v>
      </c>
      <c r="U391" s="166">
        <f t="shared" si="113"/>
        <v>15.319476520400308</v>
      </c>
      <c r="V391" s="166">
        <f t="shared" si="113"/>
        <v>14.883243520656915</v>
      </c>
      <c r="W391" s="166">
        <f t="shared" si="113"/>
        <v>15.114190402874005</v>
      </c>
      <c r="X391" s="166">
        <f t="shared" si="113"/>
        <v>15.16551193225558</v>
      </c>
      <c r="Y391" s="166">
        <f t="shared" si="113"/>
        <v>14.908904285347703</v>
      </c>
      <c r="Z391" s="166">
        <f t="shared" si="113"/>
        <v>14.985886579420065</v>
      </c>
      <c r="AA391" s="166">
        <f t="shared" si="113"/>
        <v>15.16551193225558</v>
      </c>
      <c r="AB391" s="166">
        <f t="shared" si="113"/>
        <v>15.139851167564792</v>
      </c>
      <c r="AC391" s="44" t="s">
        <v>325</v>
      </c>
      <c r="AD391" s="93"/>
    </row>
    <row r="392" spans="1:30">
      <c r="A392" s="741"/>
      <c r="B392" s="747"/>
      <c r="C392" s="41" t="s">
        <v>17</v>
      </c>
      <c r="D392" s="404">
        <v>247.6</v>
      </c>
      <c r="E392" s="404">
        <v>247.2</v>
      </c>
      <c r="F392" s="404">
        <v>245.6</v>
      </c>
      <c r="G392" s="404">
        <v>246.8</v>
      </c>
      <c r="H392" s="404">
        <v>247.6</v>
      </c>
      <c r="I392" s="404">
        <v>257.60000000000002</v>
      </c>
      <c r="J392" s="404">
        <v>246</v>
      </c>
      <c r="K392" s="404">
        <v>255.6</v>
      </c>
      <c r="L392" s="404">
        <v>276.8</v>
      </c>
      <c r="M392" s="404">
        <v>237.2</v>
      </c>
      <c r="N392" s="404">
        <v>85.2</v>
      </c>
      <c r="O392" s="404">
        <v>70.8</v>
      </c>
      <c r="P392" s="404">
        <v>70.400000000000006</v>
      </c>
      <c r="Q392" s="404">
        <v>77.599999999999994</v>
      </c>
      <c r="R392" s="404">
        <v>71.599999999999994</v>
      </c>
      <c r="S392" s="404">
        <v>65.599999999999994</v>
      </c>
      <c r="T392" s="404">
        <v>196.8</v>
      </c>
      <c r="U392" s="404">
        <v>238.8</v>
      </c>
      <c r="V392" s="404">
        <v>232</v>
      </c>
      <c r="W392" s="404">
        <v>235.6</v>
      </c>
      <c r="X392" s="404">
        <v>236.4</v>
      </c>
      <c r="Y392" s="404">
        <v>232.4</v>
      </c>
      <c r="Z392" s="404">
        <v>233.6</v>
      </c>
      <c r="AA392" s="404">
        <v>236.4</v>
      </c>
      <c r="AB392" s="49">
        <v>236</v>
      </c>
      <c r="AC392" s="26" t="s">
        <v>125</v>
      </c>
      <c r="AD392" s="473"/>
    </row>
    <row r="393" spans="1:30" ht="13.5" thickBot="1">
      <c r="A393" s="742"/>
      <c r="B393" s="748"/>
      <c r="C393" s="45" t="s">
        <v>18</v>
      </c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4"/>
      <c r="AD393" s="93"/>
    </row>
    <row r="394" spans="1:30">
      <c r="A394" s="740" t="s">
        <v>31</v>
      </c>
      <c r="B394" s="746" t="s">
        <v>128</v>
      </c>
      <c r="C394" s="39" t="s">
        <v>16</v>
      </c>
      <c r="D394" s="166">
        <f t="shared" ref="D394:AB394" si="114">D395/(1.732*10*0.9)</f>
        <v>30.484988452655887</v>
      </c>
      <c r="E394" s="166">
        <f t="shared" si="114"/>
        <v>30.58763151141904</v>
      </c>
      <c r="F394" s="166">
        <f t="shared" si="114"/>
        <v>30.536309982037462</v>
      </c>
      <c r="G394" s="166">
        <f t="shared" si="114"/>
        <v>30.433666923274309</v>
      </c>
      <c r="H394" s="166">
        <f t="shared" si="114"/>
        <v>23.197331280472159</v>
      </c>
      <c r="I394" s="166">
        <f t="shared" si="114"/>
        <v>23.967154221195791</v>
      </c>
      <c r="J394" s="166">
        <f t="shared" si="114"/>
        <v>36.130356684629206</v>
      </c>
      <c r="K394" s="166">
        <f t="shared" si="114"/>
        <v>36.181678214010773</v>
      </c>
      <c r="L394" s="166">
        <f t="shared" si="114"/>
        <v>36.848858095971259</v>
      </c>
      <c r="M394" s="166">
        <f t="shared" si="114"/>
        <v>36.848858095971259</v>
      </c>
      <c r="N394" s="166">
        <f t="shared" si="114"/>
        <v>34.436746215037203</v>
      </c>
      <c r="O394" s="166">
        <f t="shared" si="114"/>
        <v>34.385424685655629</v>
      </c>
      <c r="P394" s="166">
        <f t="shared" si="114"/>
        <v>36.232999743392348</v>
      </c>
      <c r="Q394" s="166">
        <f t="shared" si="114"/>
        <v>35.873749037721325</v>
      </c>
      <c r="R394" s="166">
        <f t="shared" si="114"/>
        <v>35.822427508339743</v>
      </c>
      <c r="S394" s="166">
        <f t="shared" si="114"/>
        <v>35.103926096997689</v>
      </c>
      <c r="T394" s="166">
        <f t="shared" si="114"/>
        <v>26.430587631511418</v>
      </c>
      <c r="U394" s="166">
        <f t="shared" si="114"/>
        <v>17.090069284064661</v>
      </c>
      <c r="V394" s="166">
        <f t="shared" si="114"/>
        <v>15.39645881447267</v>
      </c>
      <c r="W394" s="166">
        <f t="shared" si="114"/>
        <v>15.088529638183216</v>
      </c>
      <c r="X394" s="166">
        <f t="shared" si="114"/>
        <v>14.780600461893764</v>
      </c>
      <c r="Y394" s="166">
        <f t="shared" si="114"/>
        <v>15.242494226327944</v>
      </c>
      <c r="Z394" s="166">
        <f t="shared" si="114"/>
        <v>21.144470105209134</v>
      </c>
      <c r="AA394" s="166">
        <f t="shared" si="114"/>
        <v>35.052604567616115</v>
      </c>
      <c r="AB394" s="166">
        <f t="shared" si="114"/>
        <v>28.637413394919168</v>
      </c>
      <c r="AC394" s="44" t="s">
        <v>325</v>
      </c>
      <c r="AD394" s="93"/>
    </row>
    <row r="395" spans="1:30">
      <c r="A395" s="741"/>
      <c r="B395" s="747"/>
      <c r="C395" s="41" t="s">
        <v>17</v>
      </c>
      <c r="D395" s="404">
        <v>475.2</v>
      </c>
      <c r="E395" s="404">
        <v>476.8</v>
      </c>
      <c r="F395" s="404">
        <v>476</v>
      </c>
      <c r="G395" s="404">
        <v>474.4</v>
      </c>
      <c r="H395" s="404">
        <v>361.6</v>
      </c>
      <c r="I395" s="404">
        <v>373.6</v>
      </c>
      <c r="J395" s="404">
        <v>563.20000000000005</v>
      </c>
      <c r="K395" s="404">
        <v>564</v>
      </c>
      <c r="L395" s="404">
        <v>574.4</v>
      </c>
      <c r="M395" s="404">
        <v>574.4</v>
      </c>
      <c r="N395" s="404">
        <v>536.79999999999995</v>
      </c>
      <c r="O395" s="404">
        <v>536</v>
      </c>
      <c r="P395" s="404">
        <v>564.79999999999995</v>
      </c>
      <c r="Q395" s="404">
        <v>559.20000000000005</v>
      </c>
      <c r="R395" s="404">
        <v>558.4</v>
      </c>
      <c r="S395" s="404">
        <v>547.20000000000005</v>
      </c>
      <c r="T395" s="404">
        <v>412</v>
      </c>
      <c r="U395" s="404">
        <v>266.39999999999998</v>
      </c>
      <c r="V395" s="404">
        <v>240</v>
      </c>
      <c r="W395" s="404">
        <v>235.2</v>
      </c>
      <c r="X395" s="404">
        <v>230.4</v>
      </c>
      <c r="Y395" s="404">
        <v>237.6</v>
      </c>
      <c r="Z395" s="404">
        <v>329.6</v>
      </c>
      <c r="AA395" s="404">
        <v>546.4</v>
      </c>
      <c r="AB395" s="49">
        <v>446.40000000000003</v>
      </c>
      <c r="AC395" s="26" t="s">
        <v>125</v>
      </c>
      <c r="AD395" s="473"/>
    </row>
    <row r="396" spans="1:30" ht="13.5" thickBot="1">
      <c r="A396" s="742"/>
      <c r="B396" s="748"/>
      <c r="C396" s="45" t="s">
        <v>18</v>
      </c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4"/>
      <c r="AD396" s="93"/>
    </row>
    <row r="397" spans="1:30">
      <c r="A397" s="740" t="s">
        <v>54</v>
      </c>
      <c r="B397" s="746" t="s">
        <v>129</v>
      </c>
      <c r="C397" s="39" t="s">
        <v>16</v>
      </c>
      <c r="D397" s="166">
        <f t="shared" ref="D397:AB397" si="115">D398/(1.732*10*0.9)</f>
        <v>1.9245573518090837</v>
      </c>
      <c r="E397" s="166">
        <f t="shared" si="115"/>
        <v>20.477290223248652</v>
      </c>
      <c r="F397" s="166">
        <f t="shared" si="115"/>
        <v>25.327174749807543</v>
      </c>
      <c r="G397" s="166">
        <f t="shared" si="115"/>
        <v>24.788298691300998</v>
      </c>
      <c r="H397" s="166">
        <f t="shared" si="115"/>
        <v>24.659994867847058</v>
      </c>
      <c r="I397" s="166">
        <f t="shared" si="115"/>
        <v>24.583012573774695</v>
      </c>
      <c r="J397" s="166">
        <f t="shared" si="115"/>
        <v>24.557351809083912</v>
      </c>
      <c r="K397" s="166">
        <f t="shared" si="115"/>
        <v>24.916602514754938</v>
      </c>
      <c r="L397" s="166">
        <f t="shared" si="115"/>
        <v>25.506800102643059</v>
      </c>
      <c r="M397" s="166">
        <f t="shared" si="115"/>
        <v>25.404157043879906</v>
      </c>
      <c r="N397" s="166">
        <f t="shared" si="115"/>
        <v>25.866050808314085</v>
      </c>
      <c r="O397" s="166">
        <f t="shared" si="115"/>
        <v>25.429817808570693</v>
      </c>
      <c r="P397" s="166">
        <f t="shared" si="115"/>
        <v>25.301513985116753</v>
      </c>
      <c r="Q397" s="166">
        <f t="shared" si="115"/>
        <v>25.121888632281241</v>
      </c>
      <c r="R397" s="166">
        <f t="shared" si="115"/>
        <v>25.55812163202463</v>
      </c>
      <c r="S397" s="166">
        <f t="shared" si="115"/>
        <v>25.250192455735181</v>
      </c>
      <c r="T397" s="166">
        <f t="shared" si="115"/>
        <v>25.275853220425969</v>
      </c>
      <c r="U397" s="166">
        <f t="shared" si="115"/>
        <v>24.634334103156274</v>
      </c>
      <c r="V397" s="166">
        <f t="shared" si="115"/>
        <v>24.762637926610211</v>
      </c>
      <c r="W397" s="166">
        <f t="shared" si="115"/>
        <v>24.762637926610211</v>
      </c>
      <c r="X397" s="166">
        <f t="shared" si="115"/>
        <v>24.198101103412881</v>
      </c>
      <c r="Y397" s="166">
        <f t="shared" si="115"/>
        <v>4.926866820631254</v>
      </c>
      <c r="Z397" s="166">
        <f t="shared" si="115"/>
        <v>1.7962535283551448</v>
      </c>
      <c r="AA397" s="166">
        <f t="shared" si="115"/>
        <v>1.8732358224275081</v>
      </c>
      <c r="AB397" s="166">
        <f t="shared" si="115"/>
        <v>1.9245573518090837</v>
      </c>
      <c r="AC397" s="44" t="s">
        <v>325</v>
      </c>
      <c r="AD397" s="93"/>
    </row>
    <row r="398" spans="1:30">
      <c r="A398" s="741"/>
      <c r="B398" s="747"/>
      <c r="C398" s="41" t="s">
        <v>17</v>
      </c>
      <c r="D398" s="404">
        <v>30</v>
      </c>
      <c r="E398" s="404">
        <v>319.2</v>
      </c>
      <c r="F398" s="404">
        <v>394.8</v>
      </c>
      <c r="G398" s="404">
        <v>386.4</v>
      </c>
      <c r="H398" s="404">
        <v>384.4</v>
      </c>
      <c r="I398" s="404">
        <v>383.2</v>
      </c>
      <c r="J398" s="404">
        <v>382.8</v>
      </c>
      <c r="K398" s="404">
        <v>388.4</v>
      </c>
      <c r="L398" s="404">
        <v>397.6</v>
      </c>
      <c r="M398" s="404">
        <v>396</v>
      </c>
      <c r="N398" s="404">
        <v>403.2</v>
      </c>
      <c r="O398" s="404">
        <v>396.4</v>
      </c>
      <c r="P398" s="404">
        <v>394.4</v>
      </c>
      <c r="Q398" s="404">
        <v>391.6</v>
      </c>
      <c r="R398" s="404">
        <v>398.4</v>
      </c>
      <c r="S398" s="404">
        <v>393.6</v>
      </c>
      <c r="T398" s="404">
        <v>394</v>
      </c>
      <c r="U398" s="404">
        <v>384</v>
      </c>
      <c r="V398" s="404">
        <v>386</v>
      </c>
      <c r="W398" s="404">
        <v>386</v>
      </c>
      <c r="X398" s="404">
        <v>377.2</v>
      </c>
      <c r="Y398" s="404">
        <v>76.8</v>
      </c>
      <c r="Z398" s="404">
        <v>28</v>
      </c>
      <c r="AA398" s="404">
        <v>29.2</v>
      </c>
      <c r="AB398" s="49">
        <v>30</v>
      </c>
      <c r="AC398" s="26" t="s">
        <v>125</v>
      </c>
      <c r="AD398" s="473"/>
    </row>
    <row r="399" spans="1:30" ht="13.5" thickBot="1">
      <c r="A399" s="742"/>
      <c r="B399" s="748"/>
      <c r="C399" s="45" t="s">
        <v>18</v>
      </c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44"/>
      <c r="AD399" s="93"/>
    </row>
    <row r="400" spans="1:30">
      <c r="A400" s="740" t="s">
        <v>56</v>
      </c>
      <c r="B400" s="746" t="s">
        <v>53</v>
      </c>
      <c r="C400" s="39" t="s">
        <v>16</v>
      </c>
      <c r="D400" s="166">
        <f t="shared" ref="D400:AB400" si="116">D401/(1.732*10*0.9)</f>
        <v>145.54631768026684</v>
      </c>
      <c r="E400" s="166">
        <f t="shared" si="116"/>
        <v>152.37208108801642</v>
      </c>
      <c r="F400" s="166">
        <f t="shared" si="116"/>
        <v>146.52142673851679</v>
      </c>
      <c r="G400" s="166">
        <f t="shared" si="116"/>
        <v>142.03079291762896</v>
      </c>
      <c r="H400" s="166">
        <f t="shared" si="116"/>
        <v>134.97408262766231</v>
      </c>
      <c r="I400" s="166">
        <f t="shared" si="116"/>
        <v>134.40954580446493</v>
      </c>
      <c r="J400" s="166">
        <f t="shared" si="116"/>
        <v>147.72748267898382</v>
      </c>
      <c r="K400" s="166">
        <f t="shared" si="116"/>
        <v>164.99717731588399</v>
      </c>
      <c r="L400" s="166">
        <f t="shared" si="116"/>
        <v>182.21555042340259</v>
      </c>
      <c r="M400" s="166">
        <f t="shared" si="116"/>
        <v>177.82755966127789</v>
      </c>
      <c r="N400" s="166">
        <f t="shared" si="116"/>
        <v>170.07800872465998</v>
      </c>
      <c r="O400" s="166">
        <f t="shared" si="116"/>
        <v>169.61611496022579</v>
      </c>
      <c r="P400" s="166">
        <f t="shared" si="116"/>
        <v>170.28329484218631</v>
      </c>
      <c r="Q400" s="166">
        <f t="shared" si="116"/>
        <v>171.46369001796251</v>
      </c>
      <c r="R400" s="166">
        <f t="shared" si="116"/>
        <v>171.00179625352834</v>
      </c>
      <c r="S400" s="166">
        <f t="shared" si="116"/>
        <v>169.15422119579162</v>
      </c>
      <c r="T400" s="166">
        <f t="shared" si="116"/>
        <v>173.25994354631766</v>
      </c>
      <c r="U400" s="166">
        <f t="shared" si="116"/>
        <v>172.51578137028483</v>
      </c>
      <c r="V400" s="166">
        <f t="shared" si="116"/>
        <v>175.23582242750834</v>
      </c>
      <c r="W400" s="166">
        <f t="shared" si="116"/>
        <v>186.1416474210931</v>
      </c>
      <c r="X400" s="166">
        <f t="shared" si="116"/>
        <v>193.7885552989479</v>
      </c>
      <c r="Y400" s="166">
        <f t="shared" si="116"/>
        <v>174.95355401590965</v>
      </c>
      <c r="Z400" s="166">
        <f t="shared" si="116"/>
        <v>173.72183731075182</v>
      </c>
      <c r="AA400" s="166">
        <f t="shared" si="116"/>
        <v>172.0795483705414</v>
      </c>
      <c r="AB400" s="166">
        <f t="shared" si="116"/>
        <v>150.30638953040801</v>
      </c>
      <c r="AC400" s="44" t="s">
        <v>325</v>
      </c>
      <c r="AD400" s="93"/>
    </row>
    <row r="401" spans="1:30">
      <c r="A401" s="741"/>
      <c r="B401" s="747"/>
      <c r="C401" s="41" t="s">
        <v>17</v>
      </c>
      <c r="D401" s="49">
        <f t="shared" ref="D401:AB401" si="117">D386+D389+D392+D395+D398+D427</f>
        <v>2268.7759999999998</v>
      </c>
      <c r="E401" s="49">
        <f>E386+E389+E392+E395+E398+E427</f>
        <v>2375.1759999999999</v>
      </c>
      <c r="F401" s="49">
        <f t="shared" si="117"/>
        <v>2283.9760000000001</v>
      </c>
      <c r="G401" s="49">
        <f t="shared" si="117"/>
        <v>2213.9760000000001</v>
      </c>
      <c r="H401" s="49">
        <f t="shared" si="117"/>
        <v>2103.9760000000001</v>
      </c>
      <c r="I401" s="49">
        <f t="shared" si="117"/>
        <v>2095.1759999999995</v>
      </c>
      <c r="J401" s="49">
        <f t="shared" si="117"/>
        <v>2302.7759999999998</v>
      </c>
      <c r="K401" s="49">
        <f t="shared" si="117"/>
        <v>2571.9759999999997</v>
      </c>
      <c r="L401" s="49">
        <f t="shared" si="117"/>
        <v>2840.3759999999997</v>
      </c>
      <c r="M401" s="49">
        <f t="shared" si="117"/>
        <v>2771.9760000000001</v>
      </c>
      <c r="N401" s="49">
        <f t="shared" si="117"/>
        <v>2651.1759999999999</v>
      </c>
      <c r="O401" s="49">
        <f t="shared" si="117"/>
        <v>2643.9759999999997</v>
      </c>
      <c r="P401" s="49">
        <f t="shared" si="117"/>
        <v>2654.3760000000002</v>
      </c>
      <c r="Q401" s="49">
        <f t="shared" si="117"/>
        <v>2672.7759999999998</v>
      </c>
      <c r="R401" s="49">
        <f t="shared" si="117"/>
        <v>2665.576</v>
      </c>
      <c r="S401" s="49">
        <f t="shared" si="117"/>
        <v>2636.7759999999998</v>
      </c>
      <c r="T401" s="49">
        <f t="shared" si="117"/>
        <v>2700.7759999999998</v>
      </c>
      <c r="U401" s="49">
        <f t="shared" si="117"/>
        <v>2689.1759999999999</v>
      </c>
      <c r="V401" s="49">
        <f t="shared" si="117"/>
        <v>2731.576</v>
      </c>
      <c r="W401" s="49">
        <f t="shared" si="117"/>
        <v>2901.5759999999996</v>
      </c>
      <c r="X401" s="49">
        <f t="shared" si="117"/>
        <v>3020.7759999999998</v>
      </c>
      <c r="Y401" s="49">
        <f t="shared" si="117"/>
        <v>2727.1759999999999</v>
      </c>
      <c r="Z401" s="49">
        <f t="shared" si="117"/>
        <v>2707.9759999999997</v>
      </c>
      <c r="AA401" s="49">
        <f t="shared" si="117"/>
        <v>2682.3759999999997</v>
      </c>
      <c r="AB401" s="49">
        <f t="shared" si="117"/>
        <v>2342.9760000000001</v>
      </c>
      <c r="AC401" s="44" t="s">
        <v>144</v>
      </c>
      <c r="AD401" s="93"/>
    </row>
    <row r="402" spans="1:30">
      <c r="A402" s="741"/>
      <c r="B402" s="747"/>
      <c r="C402" s="55" t="s">
        <v>33</v>
      </c>
      <c r="D402" s="167">
        <f>D401*D403</f>
        <v>907.5104</v>
      </c>
      <c r="E402" s="167">
        <f t="shared" ref="E402:AB402" si="118">E401*E403</f>
        <v>950.07040000000006</v>
      </c>
      <c r="F402" s="167">
        <f t="shared" si="118"/>
        <v>913.59040000000005</v>
      </c>
      <c r="G402" s="167">
        <f t="shared" si="118"/>
        <v>885.59040000000005</v>
      </c>
      <c r="H402" s="167">
        <f t="shared" si="118"/>
        <v>841.59040000000005</v>
      </c>
      <c r="I402" s="167">
        <f t="shared" si="118"/>
        <v>838.07039999999984</v>
      </c>
      <c r="J402" s="167">
        <f t="shared" si="118"/>
        <v>921.11040000000003</v>
      </c>
      <c r="K402" s="167">
        <f t="shared" si="118"/>
        <v>1028.7903999999999</v>
      </c>
      <c r="L402" s="167">
        <f t="shared" si="118"/>
        <v>1136.1504</v>
      </c>
      <c r="M402" s="167">
        <f t="shared" si="118"/>
        <v>1108.7904000000001</v>
      </c>
      <c r="N402" s="167">
        <f t="shared" si="118"/>
        <v>1060.4703999999999</v>
      </c>
      <c r="O402" s="167">
        <f t="shared" si="118"/>
        <v>1057.5903999999998</v>
      </c>
      <c r="P402" s="167">
        <f t="shared" si="118"/>
        <v>1061.7504000000001</v>
      </c>
      <c r="Q402" s="167">
        <f t="shared" si="118"/>
        <v>1069.1104</v>
      </c>
      <c r="R402" s="167">
        <f t="shared" si="118"/>
        <v>1066.2304000000001</v>
      </c>
      <c r="S402" s="167">
        <f t="shared" si="118"/>
        <v>1054.7103999999999</v>
      </c>
      <c r="T402" s="167">
        <f t="shared" si="118"/>
        <v>1080.3104000000001</v>
      </c>
      <c r="U402" s="167">
        <f t="shared" si="118"/>
        <v>1075.6704</v>
      </c>
      <c r="V402" s="167">
        <f t="shared" si="118"/>
        <v>1092.6304</v>
      </c>
      <c r="W402" s="167">
        <f t="shared" si="118"/>
        <v>1160.6303999999998</v>
      </c>
      <c r="X402" s="167">
        <f t="shared" si="118"/>
        <v>1208.3104000000001</v>
      </c>
      <c r="Y402" s="167">
        <f t="shared" si="118"/>
        <v>1090.8704</v>
      </c>
      <c r="Z402" s="167">
        <f t="shared" si="118"/>
        <v>1083.1904</v>
      </c>
      <c r="AA402" s="167">
        <f t="shared" si="118"/>
        <v>1072.9503999999999</v>
      </c>
      <c r="AB402" s="167">
        <f t="shared" si="118"/>
        <v>937.19040000000007</v>
      </c>
      <c r="AC402" s="44" t="s">
        <v>144</v>
      </c>
      <c r="AD402" s="93"/>
    </row>
    <row r="403" spans="1:30" ht="13.5" thickBot="1">
      <c r="A403" s="742"/>
      <c r="B403" s="748"/>
      <c r="C403" s="45" t="s">
        <v>18</v>
      </c>
      <c r="D403" s="58">
        <v>0.4</v>
      </c>
      <c r="E403" s="58">
        <v>0.4</v>
      </c>
      <c r="F403" s="58">
        <v>0.4</v>
      </c>
      <c r="G403" s="58">
        <v>0.4</v>
      </c>
      <c r="H403" s="58">
        <v>0.4</v>
      </c>
      <c r="I403" s="58">
        <v>0.4</v>
      </c>
      <c r="J403" s="58">
        <v>0.4</v>
      </c>
      <c r="K403" s="58">
        <v>0.4</v>
      </c>
      <c r="L403" s="58">
        <v>0.4</v>
      </c>
      <c r="M403" s="58">
        <v>0.4</v>
      </c>
      <c r="N403" s="58">
        <v>0.4</v>
      </c>
      <c r="O403" s="58">
        <v>0.4</v>
      </c>
      <c r="P403" s="58">
        <v>0.4</v>
      </c>
      <c r="Q403" s="58">
        <v>0.4</v>
      </c>
      <c r="R403" s="58">
        <v>0.4</v>
      </c>
      <c r="S403" s="58">
        <v>0.4</v>
      </c>
      <c r="T403" s="58">
        <v>0.4</v>
      </c>
      <c r="U403" s="58">
        <v>0.4</v>
      </c>
      <c r="V403" s="58">
        <v>0.4</v>
      </c>
      <c r="W403" s="58">
        <v>0.4</v>
      </c>
      <c r="X403" s="58">
        <v>0.4</v>
      </c>
      <c r="Y403" s="58">
        <v>0.4</v>
      </c>
      <c r="Z403" s="58">
        <v>0.4</v>
      </c>
      <c r="AA403" s="58">
        <v>0.4</v>
      </c>
      <c r="AB403" s="58">
        <v>0.4</v>
      </c>
      <c r="AC403" s="26"/>
      <c r="AD403" s="473"/>
    </row>
    <row r="404" spans="1:30">
      <c r="A404" s="740" t="s">
        <v>34</v>
      </c>
      <c r="B404" s="746" t="s">
        <v>124</v>
      </c>
      <c r="C404" s="39" t="s">
        <v>16</v>
      </c>
      <c r="D404" s="166">
        <f t="shared" ref="D404:AB404" si="119">D405/(1.732*10*0.9)</f>
        <v>12.496792404413652</v>
      </c>
      <c r="E404" s="166">
        <f t="shared" si="119"/>
        <v>12.496792404413652</v>
      </c>
      <c r="F404" s="166">
        <f t="shared" si="119"/>
        <v>12.496792404413652</v>
      </c>
      <c r="G404" s="166">
        <f t="shared" si="119"/>
        <v>12.394149345650499</v>
      </c>
      <c r="H404" s="166">
        <f t="shared" si="119"/>
        <v>12.650756992558376</v>
      </c>
      <c r="I404" s="166">
        <f t="shared" si="119"/>
        <v>12.625096227867591</v>
      </c>
      <c r="J404" s="166">
        <f t="shared" si="119"/>
        <v>12.727739286630742</v>
      </c>
      <c r="K404" s="166">
        <f t="shared" si="119"/>
        <v>12.881703874775468</v>
      </c>
      <c r="L404" s="166">
        <f t="shared" si="119"/>
        <v>12.856043110084681</v>
      </c>
      <c r="M404" s="166">
        <f t="shared" si="119"/>
        <v>12.111880934051834</v>
      </c>
      <c r="N404" s="166">
        <f t="shared" si="119"/>
        <v>13.497562227354374</v>
      </c>
      <c r="O404" s="166">
        <f t="shared" si="119"/>
        <v>13.163972286374133</v>
      </c>
      <c r="P404" s="166">
        <f t="shared" si="119"/>
        <v>13.138311521683345</v>
      </c>
      <c r="Q404" s="166">
        <f t="shared" si="119"/>
        <v>13.215293815755709</v>
      </c>
      <c r="R404" s="166">
        <f t="shared" si="119"/>
        <v>13.061329227610981</v>
      </c>
      <c r="S404" s="166">
        <f t="shared" si="119"/>
        <v>14.087759815242492</v>
      </c>
      <c r="T404" s="166">
        <f t="shared" si="119"/>
        <v>13.163972286374133</v>
      </c>
      <c r="U404" s="166">
        <f t="shared" si="119"/>
        <v>12.907364639466255</v>
      </c>
      <c r="V404" s="166">
        <f t="shared" si="119"/>
        <v>12.856043110084681</v>
      </c>
      <c r="W404" s="166">
        <f t="shared" si="119"/>
        <v>12.009237875288681</v>
      </c>
      <c r="X404" s="166">
        <f t="shared" si="119"/>
        <v>12.830382345393891</v>
      </c>
      <c r="Y404" s="166">
        <f t="shared" si="119"/>
        <v>13.010007698229407</v>
      </c>
      <c r="Z404" s="166">
        <f t="shared" si="119"/>
        <v>13.112650756992558</v>
      </c>
      <c r="AA404" s="166">
        <f t="shared" si="119"/>
        <v>13.112650756992558</v>
      </c>
      <c r="AB404" s="166">
        <f t="shared" si="119"/>
        <v>12.509622786759044</v>
      </c>
      <c r="AC404" s="44" t="s">
        <v>325</v>
      </c>
      <c r="AD404" s="93"/>
    </row>
    <row r="405" spans="1:30">
      <c r="A405" s="741"/>
      <c r="B405" s="747"/>
      <c r="C405" s="41" t="s">
        <v>17</v>
      </c>
      <c r="D405" s="49">
        <v>194.8</v>
      </c>
      <c r="E405" s="49">
        <v>194.8</v>
      </c>
      <c r="F405" s="49">
        <v>194.8</v>
      </c>
      <c r="G405" s="49">
        <v>193.2</v>
      </c>
      <c r="H405" s="49">
        <v>197.2</v>
      </c>
      <c r="I405" s="49">
        <v>196.8</v>
      </c>
      <c r="J405" s="49">
        <v>198.4</v>
      </c>
      <c r="K405" s="49">
        <v>200.8</v>
      </c>
      <c r="L405" s="49">
        <v>200.4</v>
      </c>
      <c r="M405" s="49">
        <v>188.8</v>
      </c>
      <c r="N405" s="49">
        <v>210.4</v>
      </c>
      <c r="O405" s="49">
        <v>205.2</v>
      </c>
      <c r="P405" s="49">
        <v>204.8</v>
      </c>
      <c r="Q405" s="49">
        <v>206</v>
      </c>
      <c r="R405" s="49">
        <v>203.6</v>
      </c>
      <c r="S405" s="49">
        <v>219.6</v>
      </c>
      <c r="T405" s="49">
        <v>205.2</v>
      </c>
      <c r="U405" s="49">
        <v>201.2</v>
      </c>
      <c r="V405" s="49">
        <v>200.4</v>
      </c>
      <c r="W405" s="49">
        <v>187.2</v>
      </c>
      <c r="X405" s="49">
        <v>200</v>
      </c>
      <c r="Y405" s="49">
        <v>202.8</v>
      </c>
      <c r="Z405" s="49">
        <v>204.4</v>
      </c>
      <c r="AA405" s="49">
        <v>204.4</v>
      </c>
      <c r="AB405" s="49">
        <v>195</v>
      </c>
      <c r="AC405" s="26" t="s">
        <v>125</v>
      </c>
      <c r="AD405" s="473"/>
    </row>
    <row r="406" spans="1:30" ht="13.5" thickBot="1">
      <c r="A406" s="742"/>
      <c r="B406" s="748"/>
      <c r="C406" s="45" t="s">
        <v>18</v>
      </c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4"/>
      <c r="AD406" s="93"/>
    </row>
    <row r="407" spans="1:30">
      <c r="A407" s="740" t="s">
        <v>38</v>
      </c>
      <c r="B407" s="807" t="s">
        <v>130</v>
      </c>
      <c r="C407" s="39" t="s">
        <v>16</v>
      </c>
      <c r="D407" s="166">
        <f t="shared" ref="D407:AB407" si="120">D408/(1.732*10*0.9)</f>
        <v>53.374390556838591</v>
      </c>
      <c r="E407" s="166">
        <f t="shared" si="120"/>
        <v>52.655889145496531</v>
      </c>
      <c r="F407" s="166">
        <f t="shared" si="120"/>
        <v>52.142673851680776</v>
      </c>
      <c r="G407" s="166">
        <f t="shared" si="120"/>
        <v>51.886066204772895</v>
      </c>
      <c r="H407" s="166">
        <f t="shared" si="120"/>
        <v>53.015139851167561</v>
      </c>
      <c r="I407" s="166">
        <f t="shared" si="120"/>
        <v>56.145753143443677</v>
      </c>
      <c r="J407" s="166">
        <f t="shared" si="120"/>
        <v>59.738260200153967</v>
      </c>
      <c r="K407" s="166">
        <f t="shared" si="120"/>
        <v>59.943546317680259</v>
      </c>
      <c r="L407" s="166">
        <f t="shared" si="120"/>
        <v>58.763151141904025</v>
      </c>
      <c r="M407" s="166">
        <f t="shared" si="120"/>
        <v>57.326148319219911</v>
      </c>
      <c r="N407" s="166">
        <f t="shared" si="120"/>
        <v>55.478573261483184</v>
      </c>
      <c r="O407" s="166">
        <f t="shared" si="120"/>
        <v>52.963818321785986</v>
      </c>
      <c r="P407" s="166">
        <f t="shared" si="120"/>
        <v>52.963818321785986</v>
      </c>
      <c r="Q407" s="166">
        <f t="shared" si="120"/>
        <v>53.425712086220166</v>
      </c>
      <c r="R407" s="166">
        <f t="shared" si="120"/>
        <v>52.450603027970232</v>
      </c>
      <c r="S407" s="166">
        <f t="shared" si="120"/>
        <v>56.710289966641</v>
      </c>
      <c r="T407" s="166">
        <f t="shared" si="120"/>
        <v>61.84244290479856</v>
      </c>
      <c r="U407" s="166">
        <f t="shared" si="120"/>
        <v>63.48473184500898</v>
      </c>
      <c r="V407" s="166">
        <f t="shared" si="120"/>
        <v>64.921734667693087</v>
      </c>
      <c r="W407" s="166">
        <f t="shared" si="120"/>
        <v>64.511162432640489</v>
      </c>
      <c r="X407" s="166">
        <f t="shared" si="120"/>
        <v>64.203233256351027</v>
      </c>
      <c r="Y407" s="166">
        <f t="shared" si="120"/>
        <v>63.176802668719525</v>
      </c>
      <c r="Z407" s="166">
        <f t="shared" si="120"/>
        <v>60.302797023351289</v>
      </c>
      <c r="AA407" s="166">
        <f t="shared" si="120"/>
        <v>57.018219142930455</v>
      </c>
      <c r="AB407" s="166">
        <f t="shared" si="120"/>
        <v>54.529124967924041</v>
      </c>
      <c r="AC407" s="44" t="s">
        <v>325</v>
      </c>
      <c r="AD407" s="93"/>
    </row>
    <row r="408" spans="1:30">
      <c r="A408" s="741"/>
      <c r="B408" s="808"/>
      <c r="C408" s="41" t="s">
        <v>17</v>
      </c>
      <c r="D408" s="404">
        <v>832</v>
      </c>
      <c r="E408" s="404">
        <v>820.8</v>
      </c>
      <c r="F408" s="404">
        <v>812.8</v>
      </c>
      <c r="G408" s="404">
        <v>808.8</v>
      </c>
      <c r="H408" s="404">
        <v>826.4</v>
      </c>
      <c r="I408" s="404">
        <v>875.2</v>
      </c>
      <c r="J408" s="404">
        <v>931.2</v>
      </c>
      <c r="K408" s="404">
        <v>934.4</v>
      </c>
      <c r="L408" s="404">
        <v>916</v>
      </c>
      <c r="M408" s="404">
        <v>893.6</v>
      </c>
      <c r="N408" s="404">
        <v>864.8</v>
      </c>
      <c r="O408" s="404">
        <v>825.6</v>
      </c>
      <c r="P408" s="404">
        <v>825.6</v>
      </c>
      <c r="Q408" s="404">
        <v>832.8</v>
      </c>
      <c r="R408" s="404">
        <v>817.6</v>
      </c>
      <c r="S408" s="404">
        <v>884</v>
      </c>
      <c r="T408" s="404">
        <v>964</v>
      </c>
      <c r="U408" s="404">
        <v>989.6</v>
      </c>
      <c r="V408" s="404">
        <v>1012</v>
      </c>
      <c r="W408" s="404">
        <v>1005.6</v>
      </c>
      <c r="X408" s="404">
        <v>1000.8</v>
      </c>
      <c r="Y408" s="404">
        <v>984.8</v>
      </c>
      <c r="Z408" s="404">
        <v>940</v>
      </c>
      <c r="AA408" s="404">
        <v>888.8</v>
      </c>
      <c r="AB408" s="173">
        <v>850</v>
      </c>
      <c r="AC408" s="26" t="s">
        <v>125</v>
      </c>
      <c r="AD408" s="473"/>
    </row>
    <row r="409" spans="1:30" ht="13.5" thickBot="1">
      <c r="A409" s="742"/>
      <c r="B409" s="809"/>
      <c r="C409" s="45" t="s">
        <v>18</v>
      </c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4"/>
      <c r="AD409" s="93"/>
    </row>
    <row r="410" spans="1:30">
      <c r="A410" s="812" t="s">
        <v>40</v>
      </c>
      <c r="B410" s="746" t="s">
        <v>127</v>
      </c>
      <c r="C410" s="39" t="s">
        <v>16</v>
      </c>
      <c r="D410" s="166">
        <f t="shared" ref="D410:AB410" si="121">D411/(1.732*10*0.9)</f>
        <v>2.7200410572235052</v>
      </c>
      <c r="E410" s="166">
        <f t="shared" si="121"/>
        <v>2.7713625866050808</v>
      </c>
      <c r="F410" s="166">
        <f t="shared" si="121"/>
        <v>2.7713625866050808</v>
      </c>
      <c r="G410" s="166">
        <f t="shared" si="121"/>
        <v>2.7713625866050808</v>
      </c>
      <c r="H410" s="166">
        <f t="shared" si="121"/>
        <v>2.822684115986656</v>
      </c>
      <c r="I410" s="166">
        <f t="shared" si="121"/>
        <v>10.726199640749293</v>
      </c>
      <c r="J410" s="166">
        <f t="shared" si="121"/>
        <v>11.239414934565049</v>
      </c>
      <c r="K410" s="166">
        <f t="shared" si="121"/>
        <v>4.8755452912496793</v>
      </c>
      <c r="L410" s="166">
        <f t="shared" si="121"/>
        <v>3.5925070567102897</v>
      </c>
      <c r="M410" s="166">
        <f t="shared" si="121"/>
        <v>9.699769053117782</v>
      </c>
      <c r="N410" s="166">
        <f t="shared" si="121"/>
        <v>11.547344110854503</v>
      </c>
      <c r="O410" s="166">
        <f t="shared" si="121"/>
        <v>9.1865537593020257</v>
      </c>
      <c r="P410" s="166">
        <f t="shared" si="121"/>
        <v>3.2332563510392607</v>
      </c>
      <c r="Q410" s="166">
        <f t="shared" si="121"/>
        <v>6.517834231460097</v>
      </c>
      <c r="R410" s="166">
        <f t="shared" si="121"/>
        <v>10.31562740569669</v>
      </c>
      <c r="S410" s="166">
        <f t="shared" si="121"/>
        <v>3.1306132922761094</v>
      </c>
      <c r="T410" s="166">
        <f t="shared" si="121"/>
        <v>3.0279702335129586</v>
      </c>
      <c r="U410" s="166">
        <f t="shared" si="121"/>
        <v>2.9766487041313829</v>
      </c>
      <c r="V410" s="166">
        <f t="shared" si="121"/>
        <v>2.7713625866050808</v>
      </c>
      <c r="W410" s="166">
        <f t="shared" si="121"/>
        <v>2.7713625866050808</v>
      </c>
      <c r="X410" s="166">
        <f t="shared" si="121"/>
        <v>2.7200410572235052</v>
      </c>
      <c r="Y410" s="166">
        <f t="shared" si="121"/>
        <v>2.7200410572235052</v>
      </c>
      <c r="Z410" s="166">
        <f t="shared" si="121"/>
        <v>2.7200410572235052</v>
      </c>
      <c r="AA410" s="166">
        <f t="shared" si="121"/>
        <v>2.822684115986656</v>
      </c>
      <c r="AB410" s="166">
        <f t="shared" si="121"/>
        <v>2.6943802925327174</v>
      </c>
      <c r="AC410" s="44" t="s">
        <v>325</v>
      </c>
      <c r="AD410" s="93"/>
    </row>
    <row r="411" spans="1:30">
      <c r="A411" s="755"/>
      <c r="B411" s="747"/>
      <c r="C411" s="41" t="s">
        <v>17</v>
      </c>
      <c r="D411" s="404">
        <v>42.4</v>
      </c>
      <c r="E411" s="404">
        <v>43.2</v>
      </c>
      <c r="F411" s="404">
        <v>43.2</v>
      </c>
      <c r="G411" s="404">
        <v>43.2</v>
      </c>
      <c r="H411" s="404">
        <v>44</v>
      </c>
      <c r="I411" s="404">
        <v>167.2</v>
      </c>
      <c r="J411" s="404">
        <v>175.2</v>
      </c>
      <c r="K411" s="404">
        <v>76</v>
      </c>
      <c r="L411" s="404">
        <v>56</v>
      </c>
      <c r="M411" s="404">
        <v>151.19999999999999</v>
      </c>
      <c r="N411" s="404">
        <v>180</v>
      </c>
      <c r="O411" s="404">
        <v>143.19999999999999</v>
      </c>
      <c r="P411" s="404">
        <v>50.4</v>
      </c>
      <c r="Q411" s="404">
        <v>101.6</v>
      </c>
      <c r="R411" s="404">
        <v>160.80000000000001</v>
      </c>
      <c r="S411" s="404">
        <v>48.8</v>
      </c>
      <c r="T411" s="404">
        <v>47.2</v>
      </c>
      <c r="U411" s="404">
        <v>46.4</v>
      </c>
      <c r="V411" s="404">
        <v>43.2</v>
      </c>
      <c r="W411" s="404">
        <v>43.2</v>
      </c>
      <c r="X411" s="404">
        <v>42.4</v>
      </c>
      <c r="Y411" s="404">
        <v>42.4</v>
      </c>
      <c r="Z411" s="404">
        <v>42.4</v>
      </c>
      <c r="AA411" s="404">
        <v>44</v>
      </c>
      <c r="AB411" s="49">
        <v>42</v>
      </c>
      <c r="AC411" s="26" t="s">
        <v>125</v>
      </c>
      <c r="AD411" s="473"/>
    </row>
    <row r="412" spans="1:30" ht="13.5" thickBot="1">
      <c r="A412" s="813"/>
      <c r="B412" s="748"/>
      <c r="C412" s="45" t="s">
        <v>18</v>
      </c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4"/>
      <c r="AD412" s="93"/>
    </row>
    <row r="413" spans="1:30">
      <c r="A413" s="740" t="s">
        <v>25</v>
      </c>
      <c r="B413" s="746" t="s">
        <v>131</v>
      </c>
      <c r="C413" s="39" t="s">
        <v>16</v>
      </c>
      <c r="D413" s="166">
        <f t="shared" ref="D413:AB413" si="122">D414/(1.732*10*0.9)</f>
        <v>23.736207338978701</v>
      </c>
      <c r="E413" s="166">
        <f t="shared" si="122"/>
        <v>25.609443161406208</v>
      </c>
      <c r="F413" s="166">
        <f t="shared" si="122"/>
        <v>25.609443161406208</v>
      </c>
      <c r="G413" s="166">
        <f t="shared" si="122"/>
        <v>25.660764690787783</v>
      </c>
      <c r="H413" s="166">
        <f t="shared" si="122"/>
        <v>25.609443161406208</v>
      </c>
      <c r="I413" s="166">
        <f t="shared" si="122"/>
        <v>18.373107518604051</v>
      </c>
      <c r="J413" s="166">
        <f t="shared" si="122"/>
        <v>17.03874775468309</v>
      </c>
      <c r="K413" s="166">
        <f t="shared" si="122"/>
        <v>17.244033872209393</v>
      </c>
      <c r="L413" s="166">
        <f t="shared" si="122"/>
        <v>17.346676930972542</v>
      </c>
      <c r="M413" s="166">
        <f t="shared" si="122"/>
        <v>18.013856812933025</v>
      </c>
      <c r="N413" s="166">
        <f t="shared" si="122"/>
        <v>17.96253528355145</v>
      </c>
      <c r="O413" s="166">
        <f t="shared" si="122"/>
        <v>18.167821401077749</v>
      </c>
      <c r="P413" s="166">
        <f t="shared" si="122"/>
        <v>17.911213754169871</v>
      </c>
      <c r="Q413" s="166">
        <f t="shared" si="122"/>
        <v>17.808570695406722</v>
      </c>
      <c r="R413" s="166">
        <f t="shared" si="122"/>
        <v>17.808570695406722</v>
      </c>
      <c r="S413" s="166">
        <f t="shared" si="122"/>
        <v>17.705927636643572</v>
      </c>
      <c r="T413" s="166">
        <f t="shared" si="122"/>
        <v>15.139851167564792</v>
      </c>
      <c r="U413" s="166">
        <f t="shared" si="122"/>
        <v>7.5955863484731845</v>
      </c>
      <c r="V413" s="166">
        <f t="shared" si="122"/>
        <v>3.8491147036181674</v>
      </c>
      <c r="W413" s="166">
        <f t="shared" si="122"/>
        <v>3.9517577623813187</v>
      </c>
      <c r="X413" s="166">
        <f t="shared" si="122"/>
        <v>4.05440082114447</v>
      </c>
      <c r="Y413" s="166">
        <f t="shared" si="122"/>
        <v>3.9517577623813187</v>
      </c>
      <c r="Z413" s="166">
        <f t="shared" si="122"/>
        <v>3.9004362329997431</v>
      </c>
      <c r="AA413" s="166">
        <f t="shared" si="122"/>
        <v>9.8537336412625081</v>
      </c>
      <c r="AB413" s="166">
        <f t="shared" si="122"/>
        <v>22.889402104182704</v>
      </c>
      <c r="AC413" s="44" t="s">
        <v>325</v>
      </c>
      <c r="AD413" s="93"/>
    </row>
    <row r="414" spans="1:30">
      <c r="A414" s="741"/>
      <c r="B414" s="747"/>
      <c r="C414" s="41" t="s">
        <v>17</v>
      </c>
      <c r="D414" s="404">
        <v>370</v>
      </c>
      <c r="E414" s="404">
        <v>399.2</v>
      </c>
      <c r="F414" s="404">
        <v>399.2</v>
      </c>
      <c r="G414" s="404">
        <v>400</v>
      </c>
      <c r="H414" s="404">
        <v>399.2</v>
      </c>
      <c r="I414" s="404">
        <v>286.39999999999998</v>
      </c>
      <c r="J414" s="404">
        <v>265.60000000000002</v>
      </c>
      <c r="K414" s="404">
        <v>268.8</v>
      </c>
      <c r="L414" s="404">
        <v>270.39999999999998</v>
      </c>
      <c r="M414" s="404">
        <v>280.8</v>
      </c>
      <c r="N414" s="404">
        <v>280</v>
      </c>
      <c r="O414" s="404">
        <v>283.2</v>
      </c>
      <c r="P414" s="404">
        <v>279.2</v>
      </c>
      <c r="Q414" s="404">
        <v>277.60000000000002</v>
      </c>
      <c r="R414" s="404">
        <v>277.60000000000002</v>
      </c>
      <c r="S414" s="404">
        <v>276</v>
      </c>
      <c r="T414" s="404">
        <v>236</v>
      </c>
      <c r="U414" s="404">
        <v>118.4</v>
      </c>
      <c r="V414" s="404">
        <v>60</v>
      </c>
      <c r="W414" s="404">
        <v>61.6</v>
      </c>
      <c r="X414" s="404">
        <v>63.2</v>
      </c>
      <c r="Y414" s="404">
        <v>61.6</v>
      </c>
      <c r="Z414" s="404">
        <v>60.8</v>
      </c>
      <c r="AA414" s="404">
        <v>153.6</v>
      </c>
      <c r="AB414" s="404">
        <v>356.8</v>
      </c>
      <c r="AC414" s="26" t="s">
        <v>125</v>
      </c>
      <c r="AD414" s="473"/>
    </row>
    <row r="415" spans="1:30" ht="13.5" thickBot="1">
      <c r="A415" s="742"/>
      <c r="B415" s="748"/>
      <c r="C415" s="45" t="s">
        <v>18</v>
      </c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4"/>
      <c r="AD415" s="93"/>
    </row>
    <row r="416" spans="1:30">
      <c r="A416" s="740" t="s">
        <v>44</v>
      </c>
      <c r="B416" s="746" t="s">
        <v>132</v>
      </c>
      <c r="C416" s="39" t="s">
        <v>16</v>
      </c>
      <c r="D416" s="166">
        <f t="shared" ref="D416:AB416" si="123">D417/(1.732*10*0.9)</f>
        <v>3.2075955863484729</v>
      </c>
      <c r="E416" s="166">
        <f t="shared" si="123"/>
        <v>3.1819348216576855</v>
      </c>
      <c r="F416" s="166">
        <f t="shared" si="123"/>
        <v>3.2075955863484729</v>
      </c>
      <c r="G416" s="166">
        <f t="shared" si="123"/>
        <v>3.1819348216576855</v>
      </c>
      <c r="H416" s="166">
        <f t="shared" si="123"/>
        <v>3.2075955863484729</v>
      </c>
      <c r="I416" s="166">
        <f t="shared" si="123"/>
        <v>3.2075955863484729</v>
      </c>
      <c r="J416" s="166">
        <f t="shared" si="123"/>
        <v>3.1819348216576855</v>
      </c>
      <c r="K416" s="166">
        <f t="shared" si="123"/>
        <v>3.2075955863484729</v>
      </c>
      <c r="L416" s="166">
        <f t="shared" si="123"/>
        <v>3.2075955863484729</v>
      </c>
      <c r="M416" s="166">
        <f t="shared" si="123"/>
        <v>3.2075955863484729</v>
      </c>
      <c r="N416" s="166">
        <f t="shared" si="123"/>
        <v>3.0279702335129586</v>
      </c>
      <c r="O416" s="166">
        <f t="shared" si="123"/>
        <v>3.1562740569668977</v>
      </c>
      <c r="P416" s="166">
        <f t="shared" si="123"/>
        <v>3.1049525275853216</v>
      </c>
      <c r="Q416" s="166">
        <f t="shared" si="123"/>
        <v>3.0792917628945342</v>
      </c>
      <c r="R416" s="166">
        <f t="shared" si="123"/>
        <v>3.1049525275853216</v>
      </c>
      <c r="S416" s="166">
        <f t="shared" si="123"/>
        <v>3.1049525275853216</v>
      </c>
      <c r="T416" s="166">
        <f t="shared" si="123"/>
        <v>3.1306132922761094</v>
      </c>
      <c r="U416" s="166">
        <f t="shared" si="123"/>
        <v>3.1306132922761094</v>
      </c>
      <c r="V416" s="166">
        <f t="shared" si="123"/>
        <v>3.1562740569668977</v>
      </c>
      <c r="W416" s="166">
        <f t="shared" si="123"/>
        <v>3.1562740569668977</v>
      </c>
      <c r="X416" s="166">
        <f t="shared" si="123"/>
        <v>3.2075955863484729</v>
      </c>
      <c r="Y416" s="166">
        <f t="shared" si="123"/>
        <v>3.2075955863484729</v>
      </c>
      <c r="Z416" s="166">
        <f t="shared" si="123"/>
        <v>3.2589171157300485</v>
      </c>
      <c r="AA416" s="166">
        <f t="shared" si="123"/>
        <v>3.2589171157300485</v>
      </c>
      <c r="AB416" s="166">
        <f t="shared" si="123"/>
        <v>3.2075955863484729</v>
      </c>
      <c r="AC416" s="44" t="s">
        <v>325</v>
      </c>
      <c r="AD416" s="93"/>
    </row>
    <row r="417" spans="1:30">
      <c r="A417" s="741"/>
      <c r="B417" s="747"/>
      <c r="C417" s="41" t="s">
        <v>17</v>
      </c>
      <c r="D417" s="404">
        <v>50</v>
      </c>
      <c r="E417" s="404">
        <v>49.6</v>
      </c>
      <c r="F417" s="404">
        <v>50</v>
      </c>
      <c r="G417" s="404">
        <v>49.6</v>
      </c>
      <c r="H417" s="404">
        <v>50</v>
      </c>
      <c r="I417" s="404">
        <v>50</v>
      </c>
      <c r="J417" s="404">
        <v>49.6</v>
      </c>
      <c r="K417" s="404">
        <v>50</v>
      </c>
      <c r="L417" s="404">
        <v>50</v>
      </c>
      <c r="M417" s="404">
        <v>50</v>
      </c>
      <c r="N417" s="404">
        <v>47.2</v>
      </c>
      <c r="O417" s="404">
        <v>49.2</v>
      </c>
      <c r="P417" s="404">
        <v>48.4</v>
      </c>
      <c r="Q417" s="404">
        <v>48</v>
      </c>
      <c r="R417" s="404">
        <v>48.4</v>
      </c>
      <c r="S417" s="404">
        <v>48.4</v>
      </c>
      <c r="T417" s="404">
        <v>48.8</v>
      </c>
      <c r="U417" s="404">
        <v>48.8</v>
      </c>
      <c r="V417" s="404">
        <v>49.2</v>
      </c>
      <c r="W417" s="404">
        <v>49.2</v>
      </c>
      <c r="X417" s="404">
        <v>50</v>
      </c>
      <c r="Y417" s="404">
        <v>50</v>
      </c>
      <c r="Z417" s="404">
        <v>50.8</v>
      </c>
      <c r="AA417" s="404">
        <v>50.8</v>
      </c>
      <c r="AB417" s="404">
        <v>50</v>
      </c>
      <c r="AC417" s="26" t="s">
        <v>125</v>
      </c>
      <c r="AD417" s="473"/>
    </row>
    <row r="418" spans="1:30" ht="13.5" thickBot="1">
      <c r="A418" s="742"/>
      <c r="B418" s="748"/>
      <c r="C418" s="45" t="s">
        <v>18</v>
      </c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4"/>
      <c r="AD418" s="93"/>
    </row>
    <row r="419" spans="1:30">
      <c r="A419" s="740" t="s">
        <v>29</v>
      </c>
      <c r="B419" s="746" t="s">
        <v>71</v>
      </c>
      <c r="C419" s="39" t="s">
        <v>16</v>
      </c>
      <c r="D419" s="166">
        <f t="shared" ref="D419:AB419" si="124">D420/(1.732*10*0.9)</f>
        <v>4.8113933795227091</v>
      </c>
      <c r="E419" s="166">
        <f t="shared" si="124"/>
        <v>4.8242237618681036</v>
      </c>
      <c r="F419" s="166">
        <f t="shared" si="124"/>
        <v>4.8755452912496793</v>
      </c>
      <c r="G419" s="166">
        <f t="shared" si="124"/>
        <v>4.7215807031049515</v>
      </c>
      <c r="H419" s="166">
        <f t="shared" si="124"/>
        <v>4.9781883500128297</v>
      </c>
      <c r="I419" s="166">
        <f t="shared" si="124"/>
        <v>4.772902232486528</v>
      </c>
      <c r="J419" s="166">
        <f t="shared" si="124"/>
        <v>4.7215807031049515</v>
      </c>
      <c r="K419" s="166">
        <f t="shared" si="124"/>
        <v>5.0295098793944062</v>
      </c>
      <c r="L419" s="166">
        <f t="shared" si="124"/>
        <v>5.9532974082627659</v>
      </c>
      <c r="M419" s="166">
        <f t="shared" si="124"/>
        <v>7.5955863484731845</v>
      </c>
      <c r="N419" s="166">
        <f t="shared" si="124"/>
        <v>8.10880164228894</v>
      </c>
      <c r="O419" s="166">
        <f t="shared" si="124"/>
        <v>7.9035155247626374</v>
      </c>
      <c r="P419" s="166">
        <f t="shared" si="124"/>
        <v>8.0061585835257887</v>
      </c>
      <c r="Q419" s="166">
        <f t="shared" si="124"/>
        <v>8.6733384654862711</v>
      </c>
      <c r="R419" s="166">
        <f t="shared" si="124"/>
        <v>8.5706954067231198</v>
      </c>
      <c r="S419" s="166">
        <f t="shared" si="124"/>
        <v>8.8786245830125736</v>
      </c>
      <c r="T419" s="166">
        <f t="shared" si="124"/>
        <v>9.1865537593020257</v>
      </c>
      <c r="U419" s="166">
        <f t="shared" si="124"/>
        <v>8.7759815242494223</v>
      </c>
      <c r="V419" s="166">
        <f t="shared" si="124"/>
        <v>7.6469078778547601</v>
      </c>
      <c r="W419" s="166">
        <f t="shared" si="124"/>
        <v>5.6453682319733121</v>
      </c>
      <c r="X419" s="166">
        <f t="shared" si="124"/>
        <v>5.9019758788811902</v>
      </c>
      <c r="Y419" s="166">
        <f t="shared" si="124"/>
        <v>5.4914036438285851</v>
      </c>
      <c r="Z419" s="166">
        <f t="shared" si="124"/>
        <v>5.3887605850654348</v>
      </c>
      <c r="AA419" s="166">
        <f t="shared" si="124"/>
        <v>5.1834744675391322</v>
      </c>
      <c r="AB419" s="166">
        <f t="shared" si="124"/>
        <v>4.8113933795227091</v>
      </c>
      <c r="AC419" s="44" t="s">
        <v>325</v>
      </c>
      <c r="AD419" s="93"/>
    </row>
    <row r="420" spans="1:30">
      <c r="A420" s="741"/>
      <c r="B420" s="747"/>
      <c r="C420" s="41" t="s">
        <v>17</v>
      </c>
      <c r="D420" s="404">
        <v>75</v>
      </c>
      <c r="E420" s="404">
        <v>75.2</v>
      </c>
      <c r="F420" s="404">
        <v>76</v>
      </c>
      <c r="G420" s="404">
        <v>73.599999999999994</v>
      </c>
      <c r="H420" s="404">
        <v>77.599999999999994</v>
      </c>
      <c r="I420" s="404">
        <v>74.400000000000006</v>
      </c>
      <c r="J420" s="404">
        <v>73.599999999999994</v>
      </c>
      <c r="K420" s="404">
        <v>78.400000000000006</v>
      </c>
      <c r="L420" s="404">
        <v>92.8</v>
      </c>
      <c r="M420" s="404">
        <v>118.4</v>
      </c>
      <c r="N420" s="404">
        <v>126.4</v>
      </c>
      <c r="O420" s="404">
        <v>123.2</v>
      </c>
      <c r="P420" s="404">
        <v>124.8</v>
      </c>
      <c r="Q420" s="404">
        <v>135.19999999999999</v>
      </c>
      <c r="R420" s="404">
        <v>133.6</v>
      </c>
      <c r="S420" s="404">
        <v>138.4</v>
      </c>
      <c r="T420" s="404">
        <v>143.19999999999999</v>
      </c>
      <c r="U420" s="404">
        <v>136.80000000000001</v>
      </c>
      <c r="V420" s="404">
        <v>119.2</v>
      </c>
      <c r="W420" s="404">
        <v>88</v>
      </c>
      <c r="X420" s="404">
        <v>92</v>
      </c>
      <c r="Y420" s="404">
        <v>85.6</v>
      </c>
      <c r="Z420" s="404">
        <v>84</v>
      </c>
      <c r="AA420" s="404">
        <v>80.8</v>
      </c>
      <c r="AB420" s="49">
        <v>75</v>
      </c>
      <c r="AC420" s="26" t="s">
        <v>125</v>
      </c>
      <c r="AD420" s="473"/>
    </row>
    <row r="421" spans="1:30" ht="13.5" thickBot="1">
      <c r="A421" s="742"/>
      <c r="B421" s="748"/>
      <c r="C421" s="45" t="s">
        <v>18</v>
      </c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44"/>
      <c r="AD421" s="93"/>
    </row>
    <row r="422" spans="1:30">
      <c r="A422" s="740" t="s">
        <v>58</v>
      </c>
      <c r="B422" s="746" t="s">
        <v>53</v>
      </c>
      <c r="C422" s="39" t="s">
        <v>16</v>
      </c>
      <c r="D422" s="56">
        <f t="shared" ref="D422:AB422" si="125">D404+D408+D410+D413+D416+D419+D428</f>
        <v>881.97202976648703</v>
      </c>
      <c r="E422" s="56">
        <f t="shared" si="125"/>
        <v>872.68375673595074</v>
      </c>
      <c r="F422" s="56">
        <f t="shared" si="125"/>
        <v>864.76073903002305</v>
      </c>
      <c r="G422" s="56">
        <f t="shared" si="125"/>
        <v>860.52979214780589</v>
      </c>
      <c r="H422" s="56">
        <f t="shared" si="125"/>
        <v>878.66866820631265</v>
      </c>
      <c r="I422" s="56">
        <f t="shared" si="125"/>
        <v>927.90490120605602</v>
      </c>
      <c r="J422" s="56">
        <f t="shared" si="125"/>
        <v>983.10941750064148</v>
      </c>
      <c r="K422" s="56">
        <f t="shared" si="125"/>
        <v>980.63838850397724</v>
      </c>
      <c r="L422" s="56">
        <f t="shared" si="125"/>
        <v>961.95612009237868</v>
      </c>
      <c r="M422" s="56">
        <f t="shared" si="125"/>
        <v>947.22868873492416</v>
      </c>
      <c r="N422" s="56">
        <f t="shared" si="125"/>
        <v>921.94421349756226</v>
      </c>
      <c r="O422" s="56">
        <f t="shared" si="125"/>
        <v>880.17813702848343</v>
      </c>
      <c r="P422" s="56">
        <f t="shared" si="125"/>
        <v>873.99389273800364</v>
      </c>
      <c r="Q422" s="56">
        <f t="shared" si="125"/>
        <v>885.09432897100328</v>
      </c>
      <c r="R422" s="56">
        <f t="shared" si="125"/>
        <v>873.46117526302271</v>
      </c>
      <c r="S422" s="56">
        <f t="shared" si="125"/>
        <v>933.90787785475993</v>
      </c>
      <c r="T422" s="56">
        <f t="shared" si="125"/>
        <v>1010.64896073903</v>
      </c>
      <c r="U422" s="56">
        <f t="shared" si="125"/>
        <v>1027.9861945085963</v>
      </c>
      <c r="V422" s="56">
        <f t="shared" si="125"/>
        <v>1045.2797023351297</v>
      </c>
      <c r="W422" s="56">
        <f t="shared" si="125"/>
        <v>1036.1340005132154</v>
      </c>
      <c r="X422" s="56">
        <f t="shared" si="125"/>
        <v>1032.5143956889915</v>
      </c>
      <c r="Y422" s="56">
        <f t="shared" si="125"/>
        <v>1016.1808057480113</v>
      </c>
      <c r="Z422" s="56">
        <f t="shared" si="125"/>
        <v>971.38080574801131</v>
      </c>
      <c r="AA422" s="56">
        <f t="shared" si="125"/>
        <v>926.03146009751083</v>
      </c>
      <c r="AB422" s="56">
        <f t="shared" si="125"/>
        <v>899.11239414934562</v>
      </c>
      <c r="AC422" s="44" t="s">
        <v>325</v>
      </c>
      <c r="AD422" s="93"/>
    </row>
    <row r="423" spans="1:30">
      <c r="A423" s="741"/>
      <c r="B423" s="747"/>
      <c r="C423" s="41" t="s">
        <v>17</v>
      </c>
      <c r="D423" s="49">
        <f>D405+D411+D414+D417+D420+D429+D408</f>
        <v>1610.9639999999999</v>
      </c>
      <c r="E423" s="49">
        <f>E405+E411+E414+E417+E420+E429+E408</f>
        <v>1629.5640000000001</v>
      </c>
      <c r="F423" s="49">
        <f t="shared" ref="F423:AB423" si="126">F405+F411+F414+F417+F420+F429+F408</f>
        <v>1622.7640000000001</v>
      </c>
      <c r="G423" s="49">
        <f t="shared" si="126"/>
        <v>1615.164</v>
      </c>
      <c r="H423" s="49">
        <f t="shared" si="126"/>
        <v>1641.164</v>
      </c>
      <c r="I423" s="49">
        <f t="shared" si="126"/>
        <v>1696.7640000000001</v>
      </c>
      <c r="J423" s="49">
        <f t="shared" si="126"/>
        <v>1740.364</v>
      </c>
      <c r="K423" s="49">
        <f t="shared" si="126"/>
        <v>1655.164</v>
      </c>
      <c r="L423" s="49">
        <f t="shared" si="126"/>
        <v>1632.364</v>
      </c>
      <c r="M423" s="49">
        <f t="shared" si="126"/>
        <v>1729.5639999999999</v>
      </c>
      <c r="N423" s="49">
        <f t="shared" si="126"/>
        <v>1755.5639999999999</v>
      </c>
      <c r="O423" s="49">
        <f t="shared" si="126"/>
        <v>1676.364</v>
      </c>
      <c r="P423" s="49">
        <f t="shared" si="126"/>
        <v>1579.9639999999999</v>
      </c>
      <c r="Q423" s="49">
        <f t="shared" si="126"/>
        <v>1647.9639999999999</v>
      </c>
      <c r="R423" s="49">
        <f t="shared" si="126"/>
        <v>1688.364</v>
      </c>
      <c r="S423" s="49">
        <f t="shared" si="126"/>
        <v>1661.9639999999999</v>
      </c>
      <c r="T423" s="49">
        <f t="shared" si="126"/>
        <v>1691.1639999999998</v>
      </c>
      <c r="U423" s="49">
        <f t="shared" si="126"/>
        <v>1587.9639999999999</v>
      </c>
      <c r="V423" s="49">
        <f t="shared" si="126"/>
        <v>1530.7640000000001</v>
      </c>
      <c r="W423" s="49">
        <f t="shared" si="126"/>
        <v>1481.5640000000001</v>
      </c>
      <c r="X423" s="49">
        <f t="shared" si="126"/>
        <v>1495.164</v>
      </c>
      <c r="Y423" s="49">
        <f t="shared" si="126"/>
        <v>1473.9639999999999</v>
      </c>
      <c r="Z423" s="49">
        <f t="shared" si="126"/>
        <v>1429.164</v>
      </c>
      <c r="AA423" s="49">
        <f t="shared" si="126"/>
        <v>1469.164</v>
      </c>
      <c r="AB423" s="49">
        <f t="shared" si="126"/>
        <v>1615.5639999999999</v>
      </c>
      <c r="AC423" s="26" t="s">
        <v>125</v>
      </c>
      <c r="AD423" s="473"/>
    </row>
    <row r="424" spans="1:30">
      <c r="A424" s="741"/>
      <c r="B424" s="747"/>
      <c r="C424" s="55" t="s">
        <v>33</v>
      </c>
      <c r="D424" s="56">
        <f>D423*D425</f>
        <v>644.38560000000007</v>
      </c>
      <c r="E424" s="56">
        <f t="shared" ref="E424:AB424" si="127">E423*E425</f>
        <v>651.82560000000012</v>
      </c>
      <c r="F424" s="56">
        <f t="shared" si="127"/>
        <v>649.10560000000009</v>
      </c>
      <c r="G424" s="56">
        <f t="shared" si="127"/>
        <v>646.06560000000002</v>
      </c>
      <c r="H424" s="56">
        <f t="shared" si="127"/>
        <v>656.46559999999999</v>
      </c>
      <c r="I424" s="56">
        <f t="shared" si="127"/>
        <v>678.70560000000012</v>
      </c>
      <c r="J424" s="56">
        <f t="shared" si="127"/>
        <v>696.14560000000006</v>
      </c>
      <c r="K424" s="56">
        <f t="shared" si="127"/>
        <v>662.06560000000002</v>
      </c>
      <c r="L424" s="56">
        <f t="shared" si="127"/>
        <v>652.94560000000001</v>
      </c>
      <c r="M424" s="56">
        <f t="shared" si="127"/>
        <v>691.82560000000001</v>
      </c>
      <c r="N424" s="56">
        <f t="shared" si="127"/>
        <v>702.22559999999999</v>
      </c>
      <c r="O424" s="56">
        <f t="shared" si="127"/>
        <v>670.54560000000004</v>
      </c>
      <c r="P424" s="56">
        <f t="shared" si="127"/>
        <v>631.98559999999998</v>
      </c>
      <c r="Q424" s="56">
        <f t="shared" si="127"/>
        <v>659.18560000000002</v>
      </c>
      <c r="R424" s="56">
        <f t="shared" si="127"/>
        <v>675.3456000000001</v>
      </c>
      <c r="S424" s="56">
        <f t="shared" si="127"/>
        <v>664.78560000000004</v>
      </c>
      <c r="T424" s="56">
        <f t="shared" si="127"/>
        <v>676.46559999999999</v>
      </c>
      <c r="U424" s="56">
        <f t="shared" si="127"/>
        <v>635.18560000000002</v>
      </c>
      <c r="V424" s="56">
        <f t="shared" si="127"/>
        <v>612.30560000000003</v>
      </c>
      <c r="W424" s="56">
        <f t="shared" si="127"/>
        <v>592.62560000000008</v>
      </c>
      <c r="X424" s="56">
        <f t="shared" si="127"/>
        <v>598.06560000000002</v>
      </c>
      <c r="Y424" s="56">
        <f t="shared" si="127"/>
        <v>589.5856</v>
      </c>
      <c r="Z424" s="56">
        <f t="shared" si="127"/>
        <v>571.66560000000004</v>
      </c>
      <c r="AA424" s="56">
        <f t="shared" si="127"/>
        <v>587.66560000000004</v>
      </c>
      <c r="AB424" s="56">
        <f t="shared" si="127"/>
        <v>646.22559999999999</v>
      </c>
      <c r="AC424" s="26" t="s">
        <v>125</v>
      </c>
      <c r="AD424" s="473"/>
    </row>
    <row r="425" spans="1:30" ht="13.5" thickBot="1">
      <c r="A425" s="742"/>
      <c r="B425" s="748"/>
      <c r="C425" s="45">
        <v>0.62</v>
      </c>
      <c r="D425" s="79">
        <v>0.4</v>
      </c>
      <c r="E425" s="79">
        <v>0.4</v>
      </c>
      <c r="F425" s="79">
        <v>0.4</v>
      </c>
      <c r="G425" s="79">
        <v>0.4</v>
      </c>
      <c r="H425" s="79">
        <v>0.4</v>
      </c>
      <c r="I425" s="79">
        <v>0.4</v>
      </c>
      <c r="J425" s="79">
        <v>0.4</v>
      </c>
      <c r="K425" s="79">
        <v>0.4</v>
      </c>
      <c r="L425" s="79">
        <v>0.4</v>
      </c>
      <c r="M425" s="79">
        <v>0.4</v>
      </c>
      <c r="N425" s="79">
        <v>0.4</v>
      </c>
      <c r="O425" s="79">
        <v>0.4</v>
      </c>
      <c r="P425" s="79">
        <v>0.4</v>
      </c>
      <c r="Q425" s="79">
        <v>0.4</v>
      </c>
      <c r="R425" s="79">
        <v>0.4</v>
      </c>
      <c r="S425" s="79">
        <v>0.4</v>
      </c>
      <c r="T425" s="79">
        <v>0.4</v>
      </c>
      <c r="U425" s="79">
        <v>0.4</v>
      </c>
      <c r="V425" s="79">
        <v>0.4</v>
      </c>
      <c r="W425" s="79">
        <v>0.4</v>
      </c>
      <c r="X425" s="79">
        <v>0.4</v>
      </c>
      <c r="Y425" s="79">
        <v>0.4</v>
      </c>
      <c r="Z425" s="79">
        <v>0.4</v>
      </c>
      <c r="AA425" s="79">
        <v>0.4</v>
      </c>
      <c r="AB425" s="79">
        <v>0.4</v>
      </c>
      <c r="AC425" s="44"/>
      <c r="AD425" s="93"/>
    </row>
    <row r="426" spans="1:30">
      <c r="A426" s="751" t="s">
        <v>14</v>
      </c>
      <c r="B426" s="746" t="s">
        <v>133</v>
      </c>
      <c r="C426" s="39" t="s">
        <v>16</v>
      </c>
      <c r="D426" s="52">
        <v>2</v>
      </c>
      <c r="E426" s="52">
        <v>2</v>
      </c>
      <c r="F426" s="52">
        <v>2</v>
      </c>
      <c r="G426" s="52">
        <v>2</v>
      </c>
      <c r="H426" s="52">
        <v>2</v>
      </c>
      <c r="I426" s="52">
        <v>2</v>
      </c>
      <c r="J426" s="52">
        <v>2</v>
      </c>
      <c r="K426" s="52">
        <v>2</v>
      </c>
      <c r="L426" s="52">
        <v>2</v>
      </c>
      <c r="M426" s="52">
        <v>2</v>
      </c>
      <c r="N426" s="52">
        <v>2</v>
      </c>
      <c r="O426" s="52">
        <v>2</v>
      </c>
      <c r="P426" s="52">
        <v>2</v>
      </c>
      <c r="Q426" s="52">
        <v>2</v>
      </c>
      <c r="R426" s="52">
        <v>2</v>
      </c>
      <c r="S426" s="52">
        <v>2</v>
      </c>
      <c r="T426" s="52">
        <v>2</v>
      </c>
      <c r="U426" s="52">
        <v>2</v>
      </c>
      <c r="V426" s="52">
        <v>2</v>
      </c>
      <c r="W426" s="52">
        <v>2</v>
      </c>
      <c r="X426" s="52">
        <v>2</v>
      </c>
      <c r="Y426" s="52">
        <v>2</v>
      </c>
      <c r="Z426" s="52">
        <v>2</v>
      </c>
      <c r="AA426" s="52">
        <v>2</v>
      </c>
      <c r="AB426" s="52">
        <v>2</v>
      </c>
      <c r="AC426" s="134" t="s">
        <v>134</v>
      </c>
      <c r="AD426" s="278"/>
    </row>
    <row r="427" spans="1:30" ht="13.5" thickBot="1">
      <c r="A427" s="811"/>
      <c r="B427" s="766"/>
      <c r="C427" s="41" t="s">
        <v>17</v>
      </c>
      <c r="D427" s="49">
        <f t="shared" ref="D427:AB429" si="128">1.732*D426*10*0.9</f>
        <v>31.176000000000002</v>
      </c>
      <c r="E427" s="49">
        <f t="shared" si="128"/>
        <v>31.176000000000002</v>
      </c>
      <c r="F427" s="49">
        <f t="shared" si="128"/>
        <v>31.176000000000002</v>
      </c>
      <c r="G427" s="49">
        <f t="shared" si="128"/>
        <v>31.176000000000002</v>
      </c>
      <c r="H427" s="49">
        <f t="shared" si="128"/>
        <v>31.176000000000002</v>
      </c>
      <c r="I427" s="49">
        <f t="shared" si="128"/>
        <v>31.176000000000002</v>
      </c>
      <c r="J427" s="49">
        <f t="shared" si="128"/>
        <v>31.176000000000002</v>
      </c>
      <c r="K427" s="49">
        <f t="shared" si="128"/>
        <v>31.176000000000002</v>
      </c>
      <c r="L427" s="49">
        <f t="shared" si="128"/>
        <v>31.176000000000002</v>
      </c>
      <c r="M427" s="49">
        <f t="shared" si="128"/>
        <v>31.176000000000002</v>
      </c>
      <c r="N427" s="49">
        <f t="shared" si="128"/>
        <v>31.176000000000002</v>
      </c>
      <c r="O427" s="49">
        <f t="shared" si="128"/>
        <v>31.176000000000002</v>
      </c>
      <c r="P427" s="49">
        <f t="shared" si="128"/>
        <v>31.176000000000002</v>
      </c>
      <c r="Q427" s="49">
        <f t="shared" si="128"/>
        <v>31.176000000000002</v>
      </c>
      <c r="R427" s="49">
        <f t="shared" si="128"/>
        <v>31.176000000000002</v>
      </c>
      <c r="S427" s="49">
        <f t="shared" si="128"/>
        <v>31.176000000000002</v>
      </c>
      <c r="T427" s="49">
        <f t="shared" si="128"/>
        <v>31.176000000000002</v>
      </c>
      <c r="U427" s="49">
        <f t="shared" si="128"/>
        <v>31.176000000000002</v>
      </c>
      <c r="V427" s="49">
        <f t="shared" si="128"/>
        <v>31.176000000000002</v>
      </c>
      <c r="W427" s="49">
        <f t="shared" si="128"/>
        <v>31.176000000000002</v>
      </c>
      <c r="X427" s="49">
        <f t="shared" si="128"/>
        <v>31.176000000000002</v>
      </c>
      <c r="Y427" s="49">
        <f t="shared" si="128"/>
        <v>31.176000000000002</v>
      </c>
      <c r="Z427" s="49">
        <f t="shared" si="128"/>
        <v>31.176000000000002</v>
      </c>
      <c r="AA427" s="49">
        <f t="shared" si="128"/>
        <v>31.176000000000002</v>
      </c>
      <c r="AB427" s="49">
        <f t="shared" si="128"/>
        <v>31.176000000000002</v>
      </c>
      <c r="AC427" s="44" t="s">
        <v>325</v>
      </c>
      <c r="AD427" s="93"/>
    </row>
    <row r="428" spans="1:30">
      <c r="A428" s="810" t="s">
        <v>78</v>
      </c>
      <c r="B428" s="765" t="s">
        <v>133</v>
      </c>
      <c r="C428" s="39" t="s">
        <v>16</v>
      </c>
      <c r="D428" s="168">
        <v>3</v>
      </c>
      <c r="E428" s="168">
        <v>3</v>
      </c>
      <c r="F428" s="168">
        <v>3</v>
      </c>
      <c r="G428" s="168">
        <v>3</v>
      </c>
      <c r="H428" s="168">
        <v>3</v>
      </c>
      <c r="I428" s="168">
        <v>3</v>
      </c>
      <c r="J428" s="168">
        <v>3</v>
      </c>
      <c r="K428" s="168">
        <v>3</v>
      </c>
      <c r="L428" s="168">
        <v>3</v>
      </c>
      <c r="M428" s="168">
        <v>3</v>
      </c>
      <c r="N428" s="168">
        <v>3</v>
      </c>
      <c r="O428" s="168">
        <v>3</v>
      </c>
      <c r="P428" s="168">
        <v>3</v>
      </c>
      <c r="Q428" s="168">
        <v>3</v>
      </c>
      <c r="R428" s="168">
        <v>3</v>
      </c>
      <c r="S428" s="168">
        <v>3</v>
      </c>
      <c r="T428" s="168">
        <v>3</v>
      </c>
      <c r="U428" s="168">
        <v>3</v>
      </c>
      <c r="V428" s="168">
        <v>3</v>
      </c>
      <c r="W428" s="168">
        <v>3</v>
      </c>
      <c r="X428" s="168">
        <v>3</v>
      </c>
      <c r="Y428" s="168">
        <v>3</v>
      </c>
      <c r="Z428" s="168">
        <v>3</v>
      </c>
      <c r="AA428" s="168">
        <v>3</v>
      </c>
      <c r="AB428" s="168">
        <v>3</v>
      </c>
      <c r="AC428" s="134" t="s">
        <v>134</v>
      </c>
      <c r="AD428" s="278"/>
    </row>
    <row r="429" spans="1:30" ht="13.5" thickBot="1">
      <c r="A429" s="742"/>
      <c r="B429" s="748"/>
      <c r="C429" s="61" t="s">
        <v>17</v>
      </c>
      <c r="D429" s="49">
        <f t="shared" si="128"/>
        <v>46.763999999999996</v>
      </c>
      <c r="E429" s="49">
        <f t="shared" si="128"/>
        <v>46.763999999999996</v>
      </c>
      <c r="F429" s="49">
        <f t="shared" si="128"/>
        <v>46.763999999999996</v>
      </c>
      <c r="G429" s="49">
        <f t="shared" si="128"/>
        <v>46.763999999999996</v>
      </c>
      <c r="H429" s="49">
        <f t="shared" si="128"/>
        <v>46.763999999999996</v>
      </c>
      <c r="I429" s="49">
        <f t="shared" si="128"/>
        <v>46.763999999999996</v>
      </c>
      <c r="J429" s="49">
        <f t="shared" si="128"/>
        <v>46.763999999999996</v>
      </c>
      <c r="K429" s="49">
        <f t="shared" si="128"/>
        <v>46.763999999999996</v>
      </c>
      <c r="L429" s="49">
        <f t="shared" si="128"/>
        <v>46.763999999999996</v>
      </c>
      <c r="M429" s="49">
        <f t="shared" si="128"/>
        <v>46.763999999999996</v>
      </c>
      <c r="N429" s="49">
        <f t="shared" si="128"/>
        <v>46.763999999999996</v>
      </c>
      <c r="O429" s="49">
        <f t="shared" si="128"/>
        <v>46.763999999999996</v>
      </c>
      <c r="P429" s="49">
        <f t="shared" si="128"/>
        <v>46.763999999999996</v>
      </c>
      <c r="Q429" s="49">
        <f t="shared" si="128"/>
        <v>46.763999999999996</v>
      </c>
      <c r="R429" s="49">
        <f t="shared" si="128"/>
        <v>46.763999999999996</v>
      </c>
      <c r="S429" s="49">
        <f t="shared" si="128"/>
        <v>46.763999999999996</v>
      </c>
      <c r="T429" s="49">
        <f t="shared" si="128"/>
        <v>46.763999999999996</v>
      </c>
      <c r="U429" s="49">
        <f t="shared" si="128"/>
        <v>46.763999999999996</v>
      </c>
      <c r="V429" s="49">
        <f t="shared" si="128"/>
        <v>46.763999999999996</v>
      </c>
      <c r="W429" s="49">
        <f t="shared" si="128"/>
        <v>46.763999999999996</v>
      </c>
      <c r="X429" s="49">
        <f t="shared" si="128"/>
        <v>46.763999999999996</v>
      </c>
      <c r="Y429" s="49">
        <f t="shared" si="128"/>
        <v>46.763999999999996</v>
      </c>
      <c r="Z429" s="49">
        <f t="shared" si="128"/>
        <v>46.763999999999996</v>
      </c>
      <c r="AA429" s="49">
        <f t="shared" si="128"/>
        <v>46.763999999999996</v>
      </c>
      <c r="AB429" s="49">
        <f t="shared" si="128"/>
        <v>46.763999999999996</v>
      </c>
      <c r="AC429" s="44" t="s">
        <v>325</v>
      </c>
      <c r="AD429" s="93"/>
    </row>
    <row r="430" spans="1:30" ht="16.5" customHeight="1">
      <c r="A430" s="800" t="s">
        <v>51</v>
      </c>
      <c r="B430" s="801"/>
      <c r="C430" s="136" t="s">
        <v>17</v>
      </c>
      <c r="D430" s="151">
        <f>D401+D423</f>
        <v>3879.74</v>
      </c>
      <c r="E430" s="151">
        <f t="shared" ref="E430:AB431" si="129">E401+E423</f>
        <v>4004.74</v>
      </c>
      <c r="F430" s="151">
        <f t="shared" si="129"/>
        <v>3906.7400000000002</v>
      </c>
      <c r="G430" s="151">
        <f t="shared" si="129"/>
        <v>3829.1400000000003</v>
      </c>
      <c r="H430" s="151">
        <f t="shared" si="129"/>
        <v>3745.1400000000003</v>
      </c>
      <c r="I430" s="151">
        <f t="shared" si="129"/>
        <v>3791.9399999999996</v>
      </c>
      <c r="J430" s="151">
        <f t="shared" si="129"/>
        <v>4043.14</v>
      </c>
      <c r="K430" s="151">
        <f t="shared" si="129"/>
        <v>4227.1399999999994</v>
      </c>
      <c r="L430" s="151">
        <f t="shared" si="129"/>
        <v>4472.74</v>
      </c>
      <c r="M430" s="151">
        <f t="shared" si="129"/>
        <v>4501.54</v>
      </c>
      <c r="N430" s="151">
        <f t="shared" si="129"/>
        <v>4406.74</v>
      </c>
      <c r="O430" s="151">
        <f t="shared" si="129"/>
        <v>4320.34</v>
      </c>
      <c r="P430" s="151">
        <f>P401+P423</f>
        <v>4234.34</v>
      </c>
      <c r="Q430" s="151">
        <f t="shared" si="129"/>
        <v>4320.74</v>
      </c>
      <c r="R430" s="151">
        <f t="shared" si="129"/>
        <v>4353.9400000000005</v>
      </c>
      <c r="S430" s="151">
        <f t="shared" si="129"/>
        <v>4298.74</v>
      </c>
      <c r="T430" s="151">
        <f t="shared" si="129"/>
        <v>4391.9399999999996</v>
      </c>
      <c r="U430" s="151">
        <f t="shared" si="129"/>
        <v>4277.1399999999994</v>
      </c>
      <c r="V430" s="151">
        <f t="shared" si="129"/>
        <v>4262.34</v>
      </c>
      <c r="W430" s="151">
        <f t="shared" si="129"/>
        <v>4383.1399999999994</v>
      </c>
      <c r="X430" s="151">
        <f t="shared" si="129"/>
        <v>4515.9399999999996</v>
      </c>
      <c r="Y430" s="151">
        <f t="shared" si="129"/>
        <v>4201.1399999999994</v>
      </c>
      <c r="Z430" s="151">
        <f t="shared" si="129"/>
        <v>4137.1399999999994</v>
      </c>
      <c r="AA430" s="151">
        <f t="shared" si="129"/>
        <v>4151.54</v>
      </c>
      <c r="AB430" s="151">
        <f t="shared" si="129"/>
        <v>3958.54</v>
      </c>
      <c r="AC430" s="68"/>
      <c r="AD430" s="273"/>
    </row>
    <row r="431" spans="1:30" ht="18" customHeight="1" thickBot="1">
      <c r="A431" s="802"/>
      <c r="B431" s="803"/>
      <c r="C431" s="71" t="s">
        <v>33</v>
      </c>
      <c r="D431" s="67">
        <f>D402+D424</f>
        <v>1551.8960000000002</v>
      </c>
      <c r="E431" s="67">
        <f t="shared" si="129"/>
        <v>1601.8960000000002</v>
      </c>
      <c r="F431" s="67">
        <f t="shared" si="129"/>
        <v>1562.6960000000001</v>
      </c>
      <c r="G431" s="67">
        <f t="shared" si="129"/>
        <v>1531.6559999999999</v>
      </c>
      <c r="H431" s="67">
        <f t="shared" si="129"/>
        <v>1498.056</v>
      </c>
      <c r="I431" s="67">
        <f t="shared" si="129"/>
        <v>1516.7759999999998</v>
      </c>
      <c r="J431" s="67">
        <f t="shared" si="129"/>
        <v>1617.2560000000001</v>
      </c>
      <c r="K431" s="67">
        <f t="shared" si="129"/>
        <v>1690.8559999999998</v>
      </c>
      <c r="L431" s="67">
        <f t="shared" si="129"/>
        <v>1789.096</v>
      </c>
      <c r="M431" s="67">
        <f t="shared" si="129"/>
        <v>1800.616</v>
      </c>
      <c r="N431" s="67">
        <f t="shared" si="129"/>
        <v>1762.6959999999999</v>
      </c>
      <c r="O431" s="67">
        <f t="shared" si="129"/>
        <v>1728.136</v>
      </c>
      <c r="P431" s="67">
        <f t="shared" si="129"/>
        <v>1693.7360000000001</v>
      </c>
      <c r="Q431" s="67">
        <f t="shared" si="129"/>
        <v>1728.296</v>
      </c>
      <c r="R431" s="67">
        <f t="shared" si="129"/>
        <v>1741.5760000000002</v>
      </c>
      <c r="S431" s="67">
        <f t="shared" si="129"/>
        <v>1719.4960000000001</v>
      </c>
      <c r="T431" s="67">
        <f t="shared" si="129"/>
        <v>1756.7760000000001</v>
      </c>
      <c r="U431" s="67">
        <f t="shared" si="129"/>
        <v>1710.856</v>
      </c>
      <c r="V431" s="67">
        <f t="shared" si="129"/>
        <v>1704.9360000000001</v>
      </c>
      <c r="W431" s="67">
        <f t="shared" si="129"/>
        <v>1753.2559999999999</v>
      </c>
      <c r="X431" s="67">
        <f t="shared" si="129"/>
        <v>1806.3760000000002</v>
      </c>
      <c r="Y431" s="67">
        <f t="shared" si="129"/>
        <v>1680.4560000000001</v>
      </c>
      <c r="Z431" s="67">
        <f t="shared" si="129"/>
        <v>1654.856</v>
      </c>
      <c r="AA431" s="67">
        <f t="shared" si="129"/>
        <v>1660.616</v>
      </c>
      <c r="AB431" s="67">
        <f t="shared" si="129"/>
        <v>1583.4160000000002</v>
      </c>
      <c r="AC431" s="68"/>
      <c r="AD431" s="273"/>
    </row>
    <row r="432" spans="1:30">
      <c r="AC432" s="7"/>
      <c r="AD432" s="10"/>
    </row>
    <row r="433" spans="1:30" ht="13.5" thickBot="1">
      <c r="AC433" s="7"/>
      <c r="AD433" s="10"/>
    </row>
    <row r="434" spans="1:30" ht="34.5" thickBot="1">
      <c r="A434" s="331" t="s">
        <v>3</v>
      </c>
      <c r="B434" s="16" t="s">
        <v>4</v>
      </c>
      <c r="C434" s="17" t="s">
        <v>5</v>
      </c>
      <c r="D434" s="18"/>
      <c r="E434" s="775" t="s">
        <v>6</v>
      </c>
      <c r="F434" s="776"/>
      <c r="G434" s="776"/>
      <c r="H434" s="776"/>
      <c r="I434" s="776"/>
      <c r="J434" s="776"/>
      <c r="K434" s="776"/>
      <c r="L434" s="776"/>
      <c r="M434" s="776"/>
      <c r="N434" s="776"/>
      <c r="O434" s="776"/>
      <c r="P434" s="776"/>
      <c r="Q434" s="776"/>
      <c r="R434" s="776"/>
      <c r="S434" s="776"/>
      <c r="T434" s="776"/>
      <c r="U434" s="776"/>
      <c r="V434" s="776"/>
      <c r="W434" s="776"/>
      <c r="X434" s="776"/>
      <c r="Y434" s="776"/>
      <c r="Z434" s="776"/>
      <c r="AA434" s="776"/>
      <c r="AB434" s="777"/>
      <c r="AC434" s="19" t="s">
        <v>7</v>
      </c>
      <c r="AD434" s="560"/>
    </row>
    <row r="435" spans="1:30" ht="13.5" thickBot="1">
      <c r="A435" s="20" t="s">
        <v>135</v>
      </c>
      <c r="B435" s="21"/>
      <c r="C435" s="22"/>
      <c r="D435" s="23">
        <v>0</v>
      </c>
      <c r="E435" s="23">
        <v>1</v>
      </c>
      <c r="F435" s="23">
        <v>2</v>
      </c>
      <c r="G435" s="23">
        <v>3</v>
      </c>
      <c r="H435" s="24">
        <v>4</v>
      </c>
      <c r="I435" s="23">
        <v>5</v>
      </c>
      <c r="J435" s="23">
        <v>6</v>
      </c>
      <c r="K435" s="23">
        <v>7</v>
      </c>
      <c r="L435" s="23">
        <v>8</v>
      </c>
      <c r="M435" s="23">
        <v>9</v>
      </c>
      <c r="N435" s="24">
        <v>10</v>
      </c>
      <c r="O435" s="23">
        <v>11</v>
      </c>
      <c r="P435" s="23">
        <v>12</v>
      </c>
      <c r="Q435" s="23">
        <v>13</v>
      </c>
      <c r="R435" s="23">
        <v>14</v>
      </c>
      <c r="S435" s="23">
        <v>15</v>
      </c>
      <c r="T435" s="23">
        <v>16</v>
      </c>
      <c r="U435" s="23">
        <v>17</v>
      </c>
      <c r="V435" s="24">
        <v>18</v>
      </c>
      <c r="W435" s="23">
        <v>19</v>
      </c>
      <c r="X435" s="23">
        <v>20</v>
      </c>
      <c r="Y435" s="24">
        <v>21</v>
      </c>
      <c r="Z435" s="23">
        <v>22</v>
      </c>
      <c r="AA435" s="23">
        <v>23</v>
      </c>
      <c r="AB435" s="25">
        <v>24</v>
      </c>
      <c r="AC435" s="26"/>
      <c r="AD435" s="473"/>
    </row>
    <row r="436" spans="1:30" ht="13.5" thickBot="1">
      <c r="A436" s="27" t="s">
        <v>10</v>
      </c>
      <c r="B436" s="28"/>
      <c r="C436" s="29" t="s">
        <v>11</v>
      </c>
      <c r="D436" s="158">
        <v>10.26</v>
      </c>
      <c r="E436" s="159">
        <v>10.34</v>
      </c>
      <c r="F436" s="159">
        <v>10.37</v>
      </c>
      <c r="G436" s="159">
        <v>10.36</v>
      </c>
      <c r="H436" s="160">
        <v>10.38</v>
      </c>
      <c r="I436" s="159">
        <v>10.37</v>
      </c>
      <c r="J436" s="159">
        <v>10.46</v>
      </c>
      <c r="K436" s="159">
        <v>10.32</v>
      </c>
      <c r="L436" s="159">
        <v>10.36</v>
      </c>
      <c r="M436" s="159">
        <v>10.36</v>
      </c>
      <c r="N436" s="160">
        <v>10.37</v>
      </c>
      <c r="O436" s="159">
        <v>10.41</v>
      </c>
      <c r="P436" s="159">
        <v>10.34</v>
      </c>
      <c r="Q436" s="159">
        <v>10.37</v>
      </c>
      <c r="R436" s="159">
        <v>10.24</v>
      </c>
      <c r="S436" s="159">
        <v>10.34</v>
      </c>
      <c r="T436" s="159">
        <v>10.44</v>
      </c>
      <c r="U436" s="159">
        <v>10.35</v>
      </c>
      <c r="V436" s="160">
        <v>10.4</v>
      </c>
      <c r="W436" s="159">
        <v>10.51</v>
      </c>
      <c r="X436" s="159">
        <v>10.38</v>
      </c>
      <c r="Y436" s="160">
        <v>10.45</v>
      </c>
      <c r="Z436" s="159">
        <v>10.31</v>
      </c>
      <c r="AA436" s="159">
        <v>10.26</v>
      </c>
      <c r="AB436" s="161">
        <v>10.31</v>
      </c>
      <c r="AC436" s="26"/>
      <c r="AD436" s="473"/>
    </row>
    <row r="437" spans="1:30" ht="13.5" thickBot="1">
      <c r="A437" s="33" t="s">
        <v>13</v>
      </c>
      <c r="B437" s="34"/>
      <c r="C437" s="35" t="s">
        <v>11</v>
      </c>
      <c r="D437" s="158">
        <v>10.26</v>
      </c>
      <c r="E437" s="159">
        <v>10.34</v>
      </c>
      <c r="F437" s="159">
        <v>10.37</v>
      </c>
      <c r="G437" s="159">
        <v>10.36</v>
      </c>
      <c r="H437" s="160">
        <v>10.38</v>
      </c>
      <c r="I437" s="159">
        <v>10.37</v>
      </c>
      <c r="J437" s="159">
        <v>10.46</v>
      </c>
      <c r="K437" s="159">
        <v>10.32</v>
      </c>
      <c r="L437" s="159">
        <v>10.36</v>
      </c>
      <c r="M437" s="159">
        <v>10.36</v>
      </c>
      <c r="N437" s="160">
        <v>10.37</v>
      </c>
      <c r="O437" s="159">
        <v>10.41</v>
      </c>
      <c r="P437" s="159">
        <v>10.34</v>
      </c>
      <c r="Q437" s="159">
        <v>10.37</v>
      </c>
      <c r="R437" s="159">
        <v>10.24</v>
      </c>
      <c r="S437" s="159">
        <v>10.34</v>
      </c>
      <c r="T437" s="159">
        <v>10.44</v>
      </c>
      <c r="U437" s="159">
        <v>10.35</v>
      </c>
      <c r="V437" s="160">
        <v>10.4</v>
      </c>
      <c r="W437" s="159">
        <v>10.51</v>
      </c>
      <c r="X437" s="159">
        <v>10.38</v>
      </c>
      <c r="Y437" s="160">
        <v>10.45</v>
      </c>
      <c r="Z437" s="159">
        <v>10.31</v>
      </c>
      <c r="AA437" s="159">
        <v>10.26</v>
      </c>
      <c r="AB437" s="169">
        <v>10.31</v>
      </c>
      <c r="AC437" s="26"/>
      <c r="AD437" s="473"/>
    </row>
    <row r="438" spans="1:30">
      <c r="A438" s="740" t="s">
        <v>23</v>
      </c>
      <c r="B438" s="746" t="s">
        <v>106</v>
      </c>
      <c r="C438" s="39" t="s">
        <v>16</v>
      </c>
      <c r="D438" s="60">
        <v>10.24</v>
      </c>
      <c r="E438" s="60">
        <v>12</v>
      </c>
      <c r="F438" s="60">
        <v>11.459999999999999</v>
      </c>
      <c r="G438" s="60">
        <v>10.68</v>
      </c>
      <c r="H438" s="60">
        <v>10.68</v>
      </c>
      <c r="I438" s="60">
        <v>10.600000000000001</v>
      </c>
      <c r="J438" s="60">
        <v>10.84</v>
      </c>
      <c r="K438" s="60">
        <v>6.9799999999999995</v>
      </c>
      <c r="L438" s="60">
        <v>7.62</v>
      </c>
      <c r="M438" s="60">
        <v>12.24</v>
      </c>
      <c r="N438" s="60">
        <v>18.2</v>
      </c>
      <c r="O438" s="60">
        <v>18</v>
      </c>
      <c r="P438" s="60">
        <v>17.16</v>
      </c>
      <c r="Q438" s="60">
        <v>17.2</v>
      </c>
      <c r="R438" s="60">
        <v>16.599999999999998</v>
      </c>
      <c r="S438" s="60">
        <v>16.759999999999998</v>
      </c>
      <c r="T438" s="60">
        <v>16.939999999999998</v>
      </c>
      <c r="U438" s="60">
        <v>16.98</v>
      </c>
      <c r="V438" s="60">
        <v>16.98</v>
      </c>
      <c r="W438" s="60">
        <v>12.780000000000001</v>
      </c>
      <c r="X438" s="60">
        <v>11.92</v>
      </c>
      <c r="Y438" s="60">
        <v>12.059999999999999</v>
      </c>
      <c r="Z438" s="60">
        <v>11.739999999999998</v>
      </c>
      <c r="AA438" s="60">
        <v>10.24</v>
      </c>
      <c r="AB438" s="60">
        <v>9.3999999999999986</v>
      </c>
      <c r="AC438" s="26" t="s">
        <v>99</v>
      </c>
      <c r="AD438" s="473"/>
    </row>
    <row r="439" spans="1:30">
      <c r="A439" s="741"/>
      <c r="B439" s="747"/>
      <c r="C439" s="41" t="s">
        <v>17</v>
      </c>
      <c r="D439" s="49">
        <f t="shared" ref="D439:AB439" si="130">1.732*D438*10*0.9</f>
        <v>159.62111999999999</v>
      </c>
      <c r="E439" s="49">
        <f t="shared" si="130"/>
        <v>187.05599999999998</v>
      </c>
      <c r="F439" s="49">
        <f t="shared" si="130"/>
        <v>178.63847999999999</v>
      </c>
      <c r="G439" s="49">
        <f t="shared" si="130"/>
        <v>166.47984</v>
      </c>
      <c r="H439" s="49">
        <f t="shared" si="130"/>
        <v>166.47984</v>
      </c>
      <c r="I439" s="49">
        <f t="shared" si="130"/>
        <v>165.23280000000003</v>
      </c>
      <c r="J439" s="49">
        <f t="shared" si="130"/>
        <v>168.97391999999999</v>
      </c>
      <c r="K439" s="49">
        <f t="shared" si="130"/>
        <v>108.80423999999999</v>
      </c>
      <c r="L439" s="49">
        <f t="shared" si="130"/>
        <v>118.78055999999999</v>
      </c>
      <c r="M439" s="49">
        <f t="shared" si="130"/>
        <v>190.79712000000001</v>
      </c>
      <c r="N439" s="49">
        <f t="shared" si="130"/>
        <v>283.70159999999998</v>
      </c>
      <c r="O439" s="49">
        <f t="shared" si="130"/>
        <v>280.584</v>
      </c>
      <c r="P439" s="49">
        <f t="shared" si="130"/>
        <v>267.49007999999998</v>
      </c>
      <c r="Q439" s="49">
        <f t="shared" si="130"/>
        <v>268.11360000000002</v>
      </c>
      <c r="R439" s="49">
        <f t="shared" si="130"/>
        <v>258.76079999999996</v>
      </c>
      <c r="S439" s="49">
        <f t="shared" si="130"/>
        <v>261.25487999999996</v>
      </c>
      <c r="T439" s="49">
        <f t="shared" si="130"/>
        <v>264.06071999999995</v>
      </c>
      <c r="U439" s="49">
        <f t="shared" si="130"/>
        <v>264.68423999999999</v>
      </c>
      <c r="V439" s="49">
        <f t="shared" si="130"/>
        <v>264.68423999999999</v>
      </c>
      <c r="W439" s="49">
        <f t="shared" si="130"/>
        <v>199.21464000000003</v>
      </c>
      <c r="X439" s="49">
        <f t="shared" si="130"/>
        <v>185.80896000000001</v>
      </c>
      <c r="Y439" s="49">
        <f t="shared" si="130"/>
        <v>187.99127999999999</v>
      </c>
      <c r="Z439" s="49">
        <f t="shared" si="130"/>
        <v>183.00312</v>
      </c>
      <c r="AA439" s="49">
        <f t="shared" si="130"/>
        <v>159.62111999999999</v>
      </c>
      <c r="AB439" s="49">
        <f t="shared" si="130"/>
        <v>146.52719999999997</v>
      </c>
      <c r="AC439" s="44" t="s">
        <v>325</v>
      </c>
      <c r="AD439" s="473"/>
    </row>
    <row r="440" spans="1:30" ht="13.5" thickBot="1">
      <c r="A440" s="742"/>
      <c r="B440" s="748"/>
      <c r="C440" s="45" t="s">
        <v>18</v>
      </c>
      <c r="D440" s="285"/>
      <c r="E440" s="285"/>
      <c r="F440" s="285"/>
      <c r="G440" s="285"/>
      <c r="H440" s="285"/>
      <c r="I440" s="285"/>
      <c r="J440" s="285"/>
      <c r="K440" s="285"/>
      <c r="L440" s="285"/>
      <c r="M440" s="285"/>
      <c r="N440" s="285"/>
      <c r="O440" s="285"/>
      <c r="P440" s="285"/>
      <c r="Q440" s="285"/>
      <c r="R440" s="285"/>
      <c r="S440" s="285"/>
      <c r="T440" s="285"/>
      <c r="U440" s="285"/>
      <c r="V440" s="285"/>
      <c r="W440" s="285"/>
      <c r="X440" s="285"/>
      <c r="Y440" s="285"/>
      <c r="Z440" s="285"/>
      <c r="AA440" s="285"/>
      <c r="AB440" s="285"/>
      <c r="AC440" s="65"/>
      <c r="AD440" s="249"/>
    </row>
    <row r="441" spans="1:30">
      <c r="A441" s="740" t="s">
        <v>36</v>
      </c>
      <c r="B441" s="746" t="s">
        <v>136</v>
      </c>
      <c r="C441" s="39" t="s">
        <v>16</v>
      </c>
      <c r="D441" s="52"/>
      <c r="E441" s="5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65"/>
      <c r="AD441" s="249"/>
    </row>
    <row r="442" spans="1:30">
      <c r="A442" s="741"/>
      <c r="B442" s="747"/>
      <c r="C442" s="41" t="s">
        <v>17</v>
      </c>
      <c r="D442" s="788" t="s">
        <v>50</v>
      </c>
      <c r="E442" s="789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53"/>
      <c r="Z442" s="53"/>
      <c r="AA442" s="53"/>
      <c r="AB442" s="53"/>
      <c r="AC442" s="65"/>
      <c r="AD442" s="249"/>
    </row>
    <row r="443" spans="1:30" ht="13.5" thickBot="1">
      <c r="A443" s="742"/>
      <c r="B443" s="748"/>
      <c r="C443" s="45" t="s">
        <v>18</v>
      </c>
      <c r="D443" s="52"/>
      <c r="E443" s="5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53"/>
      <c r="U443" s="53"/>
      <c r="V443" s="53"/>
      <c r="W443" s="53"/>
      <c r="X443" s="53"/>
      <c r="Y443" s="53"/>
      <c r="Z443" s="53"/>
      <c r="AA443" s="53"/>
      <c r="AB443" s="53"/>
      <c r="AC443" s="65"/>
      <c r="AD443" s="249"/>
    </row>
    <row r="444" spans="1:30">
      <c r="A444" s="740" t="s">
        <v>27</v>
      </c>
      <c r="B444" s="746" t="s">
        <v>137</v>
      </c>
      <c r="C444" s="39" t="s">
        <v>16</v>
      </c>
      <c r="D444" s="133">
        <v>0.3</v>
      </c>
      <c r="E444" s="133">
        <v>0.3</v>
      </c>
      <c r="F444" s="133">
        <v>0.3</v>
      </c>
      <c r="G444" s="133">
        <v>0.3</v>
      </c>
      <c r="H444" s="133">
        <v>0.3</v>
      </c>
      <c r="I444" s="133">
        <v>0.3</v>
      </c>
      <c r="J444" s="133">
        <v>0.3</v>
      </c>
      <c r="K444" s="133">
        <v>0.3</v>
      </c>
      <c r="L444" s="133">
        <v>0.3</v>
      </c>
      <c r="M444" s="133">
        <v>0.3</v>
      </c>
      <c r="N444" s="133">
        <v>0.3</v>
      </c>
      <c r="O444" s="133">
        <v>0.3</v>
      </c>
      <c r="P444" s="133">
        <v>0.3</v>
      </c>
      <c r="Q444" s="133">
        <v>0.3</v>
      </c>
      <c r="R444" s="133">
        <v>0.3</v>
      </c>
      <c r="S444" s="133">
        <v>0.3</v>
      </c>
      <c r="T444" s="133">
        <v>0.3</v>
      </c>
      <c r="U444" s="133">
        <v>0.3</v>
      </c>
      <c r="V444" s="133">
        <v>0.3</v>
      </c>
      <c r="W444" s="133">
        <v>0.3</v>
      </c>
      <c r="X444" s="133">
        <v>0.3</v>
      </c>
      <c r="Y444" s="133">
        <v>0.3</v>
      </c>
      <c r="Z444" s="133">
        <v>0.3</v>
      </c>
      <c r="AA444" s="133">
        <v>0.3</v>
      </c>
      <c r="AB444" s="133">
        <v>0.3</v>
      </c>
      <c r="AC444" s="26" t="s">
        <v>99</v>
      </c>
      <c r="AD444" s="473"/>
    </row>
    <row r="445" spans="1:30">
      <c r="A445" s="741"/>
      <c r="B445" s="747"/>
      <c r="C445" s="41" t="s">
        <v>17</v>
      </c>
      <c r="D445" s="49">
        <f t="shared" ref="D445:AB445" si="131">1.732*D444*10*0.9</f>
        <v>4.6764000000000001</v>
      </c>
      <c r="E445" s="49">
        <f t="shared" si="131"/>
        <v>4.6764000000000001</v>
      </c>
      <c r="F445" s="49">
        <f t="shared" si="131"/>
        <v>4.6764000000000001</v>
      </c>
      <c r="G445" s="49">
        <f t="shared" si="131"/>
        <v>4.6764000000000001</v>
      </c>
      <c r="H445" s="49">
        <f t="shared" si="131"/>
        <v>4.6764000000000001</v>
      </c>
      <c r="I445" s="49">
        <f t="shared" si="131"/>
        <v>4.6764000000000001</v>
      </c>
      <c r="J445" s="49">
        <f t="shared" si="131"/>
        <v>4.6764000000000001</v>
      </c>
      <c r="K445" s="49">
        <f t="shared" si="131"/>
        <v>4.6764000000000001</v>
      </c>
      <c r="L445" s="49">
        <f t="shared" si="131"/>
        <v>4.6764000000000001</v>
      </c>
      <c r="M445" s="49">
        <f t="shared" si="131"/>
        <v>4.6764000000000001</v>
      </c>
      <c r="N445" s="49">
        <f t="shared" si="131"/>
        <v>4.6764000000000001</v>
      </c>
      <c r="O445" s="49">
        <f t="shared" si="131"/>
        <v>4.6764000000000001</v>
      </c>
      <c r="P445" s="49">
        <f t="shared" si="131"/>
        <v>4.6764000000000001</v>
      </c>
      <c r="Q445" s="49">
        <f t="shared" si="131"/>
        <v>4.6764000000000001</v>
      </c>
      <c r="R445" s="49">
        <f t="shared" si="131"/>
        <v>4.6764000000000001</v>
      </c>
      <c r="S445" s="49">
        <f t="shared" si="131"/>
        <v>4.6764000000000001</v>
      </c>
      <c r="T445" s="49">
        <f t="shared" si="131"/>
        <v>4.6764000000000001</v>
      </c>
      <c r="U445" s="49">
        <f t="shared" si="131"/>
        <v>4.6764000000000001</v>
      </c>
      <c r="V445" s="49">
        <f t="shared" si="131"/>
        <v>4.6764000000000001</v>
      </c>
      <c r="W445" s="49">
        <f t="shared" si="131"/>
        <v>4.6764000000000001</v>
      </c>
      <c r="X445" s="49">
        <f t="shared" si="131"/>
        <v>4.6764000000000001</v>
      </c>
      <c r="Y445" s="49">
        <f t="shared" si="131"/>
        <v>4.6764000000000001</v>
      </c>
      <c r="Z445" s="49">
        <f t="shared" si="131"/>
        <v>4.6764000000000001</v>
      </c>
      <c r="AA445" s="49">
        <f t="shared" si="131"/>
        <v>4.6764000000000001</v>
      </c>
      <c r="AB445" s="49">
        <f t="shared" si="131"/>
        <v>4.6764000000000001</v>
      </c>
      <c r="AC445" s="44" t="s">
        <v>325</v>
      </c>
      <c r="AD445" s="473"/>
    </row>
    <row r="446" spans="1:30" ht="13.5" thickBot="1">
      <c r="A446" s="742"/>
      <c r="B446" s="748"/>
      <c r="C446" s="45" t="s">
        <v>18</v>
      </c>
      <c r="D446" s="52"/>
      <c r="E446" s="171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65"/>
      <c r="AD446" s="249"/>
    </row>
    <row r="447" spans="1:30">
      <c r="A447" s="740" t="s">
        <v>42</v>
      </c>
      <c r="B447" s="746" t="s">
        <v>138</v>
      </c>
      <c r="C447" s="39" t="s">
        <v>16</v>
      </c>
      <c r="D447" s="60">
        <v>6.33</v>
      </c>
      <c r="E447" s="60">
        <v>6.02</v>
      </c>
      <c r="F447" s="60">
        <v>5.13</v>
      </c>
      <c r="G447" s="60">
        <v>4.0699999999999994</v>
      </c>
      <c r="H447" s="60">
        <v>4.0699999999999994</v>
      </c>
      <c r="I447" s="60">
        <v>4.0699999999999994</v>
      </c>
      <c r="J447" s="60">
        <v>4.0699999999999994</v>
      </c>
      <c r="K447" s="60">
        <v>4.71</v>
      </c>
      <c r="L447" s="60">
        <v>4.99</v>
      </c>
      <c r="M447" s="60">
        <v>5.17</v>
      </c>
      <c r="N447" s="60">
        <v>6.25</v>
      </c>
      <c r="O447" s="60">
        <v>6.25</v>
      </c>
      <c r="P447" s="60">
        <v>6.3</v>
      </c>
      <c r="Q447" s="60">
        <v>6.25</v>
      </c>
      <c r="R447" s="60">
        <v>6.28</v>
      </c>
      <c r="S447" s="60">
        <v>6.3</v>
      </c>
      <c r="T447" s="60">
        <v>6.45</v>
      </c>
      <c r="U447" s="60">
        <v>6.49</v>
      </c>
      <c r="V447" s="60">
        <v>6.5600000000000005</v>
      </c>
      <c r="W447" s="60">
        <v>6.51</v>
      </c>
      <c r="X447" s="60">
        <v>6.41</v>
      </c>
      <c r="Y447" s="60">
        <v>6.4</v>
      </c>
      <c r="Z447" s="60">
        <v>6.4</v>
      </c>
      <c r="AA447" s="60">
        <v>6.4</v>
      </c>
      <c r="AB447" s="60">
        <v>6.41</v>
      </c>
      <c r="AC447" s="26" t="s">
        <v>99</v>
      </c>
      <c r="AD447" s="473"/>
    </row>
    <row r="448" spans="1:30">
      <c r="A448" s="741"/>
      <c r="B448" s="747"/>
      <c r="C448" s="41" t="s">
        <v>17</v>
      </c>
      <c r="D448" s="49">
        <f t="shared" ref="D448:AB448" si="132">1.732*D447*10*0.9</f>
        <v>98.672039999999996</v>
      </c>
      <c r="E448" s="49">
        <f t="shared" si="132"/>
        <v>93.839759999999998</v>
      </c>
      <c r="F448" s="49">
        <f t="shared" si="132"/>
        <v>79.966439999999992</v>
      </c>
      <c r="G448" s="49">
        <f t="shared" si="132"/>
        <v>63.443159999999992</v>
      </c>
      <c r="H448" s="49">
        <f t="shared" si="132"/>
        <v>63.443159999999992</v>
      </c>
      <c r="I448" s="49">
        <f t="shared" si="132"/>
        <v>63.443159999999992</v>
      </c>
      <c r="J448" s="49">
        <f t="shared" si="132"/>
        <v>63.443159999999992</v>
      </c>
      <c r="K448" s="49">
        <f t="shared" si="132"/>
        <v>73.419479999999993</v>
      </c>
      <c r="L448" s="49">
        <f t="shared" si="132"/>
        <v>77.784120000000001</v>
      </c>
      <c r="M448" s="49">
        <f t="shared" si="132"/>
        <v>80.589960000000005</v>
      </c>
      <c r="N448" s="49">
        <f t="shared" si="132"/>
        <v>97.424999999999997</v>
      </c>
      <c r="O448" s="49">
        <f t="shared" si="132"/>
        <v>97.424999999999997</v>
      </c>
      <c r="P448" s="49">
        <f t="shared" si="132"/>
        <v>98.204400000000007</v>
      </c>
      <c r="Q448" s="49">
        <f t="shared" si="132"/>
        <v>97.424999999999997</v>
      </c>
      <c r="R448" s="49">
        <f t="shared" si="132"/>
        <v>97.89264</v>
      </c>
      <c r="S448" s="49">
        <f t="shared" si="132"/>
        <v>98.204400000000007</v>
      </c>
      <c r="T448" s="49">
        <f t="shared" si="132"/>
        <v>100.54260000000001</v>
      </c>
      <c r="U448" s="49">
        <f t="shared" si="132"/>
        <v>101.16612000000001</v>
      </c>
      <c r="V448" s="49">
        <f t="shared" si="132"/>
        <v>102.25728000000001</v>
      </c>
      <c r="W448" s="49">
        <f t="shared" si="132"/>
        <v>101.47788</v>
      </c>
      <c r="X448" s="49">
        <f t="shared" si="132"/>
        <v>99.919079999999994</v>
      </c>
      <c r="Y448" s="49">
        <f t="shared" si="132"/>
        <v>99.763200000000012</v>
      </c>
      <c r="Z448" s="49">
        <f t="shared" si="132"/>
        <v>99.763200000000012</v>
      </c>
      <c r="AA448" s="49">
        <f t="shared" si="132"/>
        <v>99.763200000000012</v>
      </c>
      <c r="AB448" s="49">
        <f t="shared" si="132"/>
        <v>99.919079999999994</v>
      </c>
      <c r="AC448" s="44" t="s">
        <v>325</v>
      </c>
      <c r="AD448" s="473"/>
    </row>
    <row r="449" spans="1:30" ht="13.5" thickBot="1">
      <c r="A449" s="742"/>
      <c r="B449" s="748"/>
      <c r="C449" s="45" t="s">
        <v>18</v>
      </c>
      <c r="D449" s="285"/>
      <c r="E449" s="285"/>
      <c r="F449" s="285"/>
      <c r="G449" s="285"/>
      <c r="H449" s="285"/>
      <c r="I449" s="285"/>
      <c r="J449" s="285"/>
      <c r="K449" s="285"/>
      <c r="L449" s="285"/>
      <c r="M449" s="285"/>
      <c r="N449" s="285"/>
      <c r="O449" s="285"/>
      <c r="P449" s="285"/>
      <c r="Q449" s="285"/>
      <c r="R449" s="285"/>
      <c r="S449" s="285"/>
      <c r="T449" s="285"/>
      <c r="U449" s="285"/>
      <c r="V449" s="285"/>
      <c r="W449" s="285"/>
      <c r="X449" s="285"/>
      <c r="Y449" s="285"/>
      <c r="Z449" s="285"/>
      <c r="AA449" s="285"/>
      <c r="AB449" s="285"/>
      <c r="AC449" s="65"/>
      <c r="AD449" s="249"/>
    </row>
    <row r="450" spans="1:30">
      <c r="A450" s="740" t="s">
        <v>45</v>
      </c>
      <c r="B450" s="746" t="s">
        <v>60</v>
      </c>
      <c r="C450" s="39" t="s">
        <v>16</v>
      </c>
      <c r="D450" s="52"/>
      <c r="E450" s="5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53"/>
      <c r="U450" s="53"/>
      <c r="V450" s="53"/>
      <c r="W450" s="53"/>
      <c r="X450" s="53"/>
      <c r="Y450" s="53"/>
      <c r="Z450" s="53"/>
      <c r="AA450" s="53"/>
      <c r="AB450" s="53"/>
      <c r="AC450" s="65"/>
      <c r="AD450" s="249"/>
    </row>
    <row r="451" spans="1:30">
      <c r="A451" s="741"/>
      <c r="B451" s="747"/>
      <c r="C451" s="41" t="s">
        <v>17</v>
      </c>
      <c r="D451" s="788" t="s">
        <v>50</v>
      </c>
      <c r="E451" s="789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65"/>
      <c r="AD451" s="249"/>
    </row>
    <row r="452" spans="1:30" ht="13.5" thickBot="1">
      <c r="A452" s="742"/>
      <c r="B452" s="748"/>
      <c r="C452" s="45" t="s">
        <v>18</v>
      </c>
      <c r="D452" s="52"/>
      <c r="E452" s="5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53"/>
      <c r="U452" s="53"/>
      <c r="V452" s="53"/>
      <c r="W452" s="53"/>
      <c r="X452" s="53"/>
      <c r="Y452" s="53"/>
      <c r="Z452" s="53"/>
      <c r="AA452" s="53"/>
      <c r="AB452" s="53"/>
      <c r="AC452" s="65"/>
      <c r="AD452" s="249"/>
    </row>
    <row r="453" spans="1:30">
      <c r="A453" s="740" t="s">
        <v>56</v>
      </c>
      <c r="B453" s="746" t="s">
        <v>139</v>
      </c>
      <c r="C453" s="39" t="s">
        <v>16</v>
      </c>
      <c r="D453" s="60">
        <v>0.94</v>
      </c>
      <c r="E453" s="60">
        <v>0.94</v>
      </c>
      <c r="F453" s="60">
        <v>0.91999999999999993</v>
      </c>
      <c r="G453" s="60">
        <v>0.91999999999999993</v>
      </c>
      <c r="H453" s="60">
        <v>0.91999999999999993</v>
      </c>
      <c r="I453" s="60">
        <v>0.96</v>
      </c>
      <c r="J453" s="60">
        <v>1.1400000000000001</v>
      </c>
      <c r="K453" s="60">
        <v>1.4000000000000001</v>
      </c>
      <c r="L453" s="60">
        <v>1.94</v>
      </c>
      <c r="M453" s="60">
        <v>2</v>
      </c>
      <c r="N453" s="60">
        <v>2</v>
      </c>
      <c r="O453" s="60">
        <v>1.7999999999999998</v>
      </c>
      <c r="P453" s="60">
        <v>1.4000000000000001</v>
      </c>
      <c r="Q453" s="60">
        <v>1.4000000000000001</v>
      </c>
      <c r="R453" s="60">
        <v>1.4000000000000001</v>
      </c>
      <c r="S453" s="60">
        <v>1.32</v>
      </c>
      <c r="T453" s="60">
        <v>1.28</v>
      </c>
      <c r="U453" s="60">
        <v>1.3</v>
      </c>
      <c r="V453" s="60">
        <v>1.44</v>
      </c>
      <c r="W453" s="60">
        <v>1.26</v>
      </c>
      <c r="X453" s="60">
        <v>1.04</v>
      </c>
      <c r="Y453" s="60">
        <v>1</v>
      </c>
      <c r="Z453" s="60">
        <v>1</v>
      </c>
      <c r="AA453" s="60">
        <v>1</v>
      </c>
      <c r="AB453" s="60">
        <v>0.98</v>
      </c>
      <c r="AC453" s="26" t="s">
        <v>99</v>
      </c>
      <c r="AD453" s="473"/>
    </row>
    <row r="454" spans="1:30">
      <c r="A454" s="741"/>
      <c r="B454" s="747"/>
      <c r="C454" s="41" t="s">
        <v>17</v>
      </c>
      <c r="D454" s="49">
        <f t="shared" ref="D454:AB454" si="133">1.732*D453*10*0.9</f>
        <v>14.65272</v>
      </c>
      <c r="E454" s="49">
        <f t="shared" si="133"/>
        <v>14.65272</v>
      </c>
      <c r="F454" s="49">
        <f t="shared" si="133"/>
        <v>14.340960000000001</v>
      </c>
      <c r="G454" s="49">
        <f t="shared" si="133"/>
        <v>14.340960000000001</v>
      </c>
      <c r="H454" s="49">
        <f t="shared" si="133"/>
        <v>14.340960000000001</v>
      </c>
      <c r="I454" s="49">
        <f t="shared" si="133"/>
        <v>14.964479999999998</v>
      </c>
      <c r="J454" s="49">
        <f t="shared" si="133"/>
        <v>17.770320000000002</v>
      </c>
      <c r="K454" s="49">
        <f t="shared" si="133"/>
        <v>21.823200000000003</v>
      </c>
      <c r="L454" s="49">
        <f t="shared" si="133"/>
        <v>30.24072</v>
      </c>
      <c r="M454" s="49">
        <f t="shared" si="133"/>
        <v>31.176000000000002</v>
      </c>
      <c r="N454" s="49">
        <f t="shared" si="133"/>
        <v>31.176000000000002</v>
      </c>
      <c r="O454" s="49">
        <f t="shared" si="133"/>
        <v>28.058399999999995</v>
      </c>
      <c r="P454" s="49">
        <f t="shared" si="133"/>
        <v>21.823200000000003</v>
      </c>
      <c r="Q454" s="49">
        <f t="shared" si="133"/>
        <v>21.823200000000003</v>
      </c>
      <c r="R454" s="49">
        <f t="shared" si="133"/>
        <v>21.823200000000003</v>
      </c>
      <c r="S454" s="49">
        <f t="shared" si="133"/>
        <v>20.576160000000002</v>
      </c>
      <c r="T454" s="49">
        <f t="shared" si="133"/>
        <v>19.952639999999999</v>
      </c>
      <c r="U454" s="49">
        <f t="shared" si="133"/>
        <v>20.264400000000002</v>
      </c>
      <c r="V454" s="49">
        <f t="shared" si="133"/>
        <v>22.446719999999999</v>
      </c>
      <c r="W454" s="49">
        <f t="shared" si="133"/>
        <v>19.640879999999999</v>
      </c>
      <c r="X454" s="49">
        <f t="shared" si="133"/>
        <v>16.21152</v>
      </c>
      <c r="Y454" s="49">
        <f t="shared" si="133"/>
        <v>15.588000000000001</v>
      </c>
      <c r="Z454" s="49">
        <f t="shared" si="133"/>
        <v>15.588000000000001</v>
      </c>
      <c r="AA454" s="49">
        <f t="shared" si="133"/>
        <v>15.588000000000001</v>
      </c>
      <c r="AB454" s="49">
        <f t="shared" si="133"/>
        <v>15.276240000000001</v>
      </c>
      <c r="AC454" s="44" t="s">
        <v>325</v>
      </c>
      <c r="AD454" s="473"/>
    </row>
    <row r="455" spans="1:30" ht="13.5" thickBot="1">
      <c r="A455" s="742"/>
      <c r="B455" s="748"/>
      <c r="C455" s="45" t="s">
        <v>18</v>
      </c>
      <c r="D455" s="171"/>
      <c r="E455" s="171"/>
      <c r="F455" s="171"/>
      <c r="G455" s="171"/>
      <c r="H455" s="171"/>
      <c r="I455" s="171"/>
      <c r="J455" s="171"/>
      <c r="K455" s="171"/>
      <c r="L455" s="171"/>
      <c r="M455" s="171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  <c r="AA455" s="171"/>
      <c r="AB455" s="171"/>
      <c r="AC455" s="65"/>
      <c r="AD455" s="249"/>
    </row>
    <row r="456" spans="1:30">
      <c r="A456" s="740" t="s">
        <v>54</v>
      </c>
      <c r="B456" s="746" t="s">
        <v>426</v>
      </c>
      <c r="C456" s="39" t="s">
        <v>16</v>
      </c>
      <c r="D456" s="60">
        <v>22.400000000000002</v>
      </c>
      <c r="E456" s="60">
        <v>22.400000000000002</v>
      </c>
      <c r="F456" s="60">
        <v>22.32</v>
      </c>
      <c r="G456" s="60">
        <v>22.400000000000002</v>
      </c>
      <c r="H456" s="60">
        <v>22.400000000000002</v>
      </c>
      <c r="I456" s="60">
        <v>22.400000000000002</v>
      </c>
      <c r="J456" s="60">
        <v>23.919999999999998</v>
      </c>
      <c r="K456" s="60">
        <v>27.12</v>
      </c>
      <c r="L456" s="60">
        <v>26.400000000000002</v>
      </c>
      <c r="M456" s="60">
        <v>30.48</v>
      </c>
      <c r="N456" s="60">
        <v>35.200000000000003</v>
      </c>
      <c r="O456" s="60">
        <v>35.200000000000003</v>
      </c>
      <c r="P456" s="60">
        <v>35.200000000000003</v>
      </c>
      <c r="Q456" s="60">
        <v>34.799999999999997</v>
      </c>
      <c r="R456" s="60">
        <v>35.28</v>
      </c>
      <c r="S456" s="60">
        <v>34.4</v>
      </c>
      <c r="T456" s="60">
        <v>33.6</v>
      </c>
      <c r="U456" s="60">
        <v>32.160000000000004</v>
      </c>
      <c r="V456" s="60">
        <v>27.759999999999998</v>
      </c>
      <c r="W456" s="60">
        <v>27.919999999999998</v>
      </c>
      <c r="X456" s="60">
        <v>27.919999999999998</v>
      </c>
      <c r="Y456" s="60">
        <v>27.599999999999998</v>
      </c>
      <c r="Z456" s="60">
        <v>26.48</v>
      </c>
      <c r="AA456" s="60">
        <v>25.76</v>
      </c>
      <c r="AB456" s="60">
        <v>24.64</v>
      </c>
      <c r="AC456" s="26" t="s">
        <v>99</v>
      </c>
      <c r="AD456" s="473"/>
    </row>
    <row r="457" spans="1:30">
      <c r="A457" s="741"/>
      <c r="B457" s="747"/>
      <c r="C457" s="41" t="s">
        <v>17</v>
      </c>
      <c r="D457" s="49">
        <f t="shared" ref="D457:AB457" si="134">1.732*D456*10*0.9</f>
        <v>349.17120000000006</v>
      </c>
      <c r="E457" s="49">
        <f t="shared" si="134"/>
        <v>349.17120000000006</v>
      </c>
      <c r="F457" s="49">
        <f t="shared" si="134"/>
        <v>347.92416000000003</v>
      </c>
      <c r="G457" s="49">
        <f t="shared" si="134"/>
        <v>349.17120000000006</v>
      </c>
      <c r="H457" s="49">
        <f t="shared" si="134"/>
        <v>349.17120000000006</v>
      </c>
      <c r="I457" s="49">
        <f t="shared" si="134"/>
        <v>349.17120000000006</v>
      </c>
      <c r="J457" s="49">
        <f t="shared" si="134"/>
        <v>372.86496</v>
      </c>
      <c r="K457" s="49">
        <f t="shared" si="134"/>
        <v>422.74655999999999</v>
      </c>
      <c r="L457" s="49">
        <f t="shared" si="134"/>
        <v>411.52320000000003</v>
      </c>
      <c r="M457" s="49">
        <f t="shared" si="134"/>
        <v>475.12223999999998</v>
      </c>
      <c r="N457" s="49">
        <f t="shared" si="134"/>
        <v>548.69760000000008</v>
      </c>
      <c r="O457" s="49">
        <f t="shared" si="134"/>
        <v>548.69760000000008</v>
      </c>
      <c r="P457" s="49">
        <f t="shared" si="134"/>
        <v>548.69760000000008</v>
      </c>
      <c r="Q457" s="49">
        <f t="shared" si="134"/>
        <v>542.4624</v>
      </c>
      <c r="R457" s="49">
        <f t="shared" si="134"/>
        <v>549.94463999999994</v>
      </c>
      <c r="S457" s="49">
        <f t="shared" si="134"/>
        <v>536.22720000000004</v>
      </c>
      <c r="T457" s="49">
        <f t="shared" si="134"/>
        <v>523.7568</v>
      </c>
      <c r="U457" s="49">
        <f t="shared" si="134"/>
        <v>501.31008000000003</v>
      </c>
      <c r="V457" s="49">
        <f t="shared" si="134"/>
        <v>432.72287999999998</v>
      </c>
      <c r="W457" s="49">
        <f t="shared" si="134"/>
        <v>435.21695999999997</v>
      </c>
      <c r="X457" s="49">
        <f t="shared" si="134"/>
        <v>435.21695999999997</v>
      </c>
      <c r="Y457" s="49">
        <f t="shared" si="134"/>
        <v>430.22879999999998</v>
      </c>
      <c r="Z457" s="49">
        <f t="shared" si="134"/>
        <v>412.77024</v>
      </c>
      <c r="AA457" s="49">
        <f t="shared" si="134"/>
        <v>401.54688000000004</v>
      </c>
      <c r="AB457" s="49">
        <f t="shared" si="134"/>
        <v>384.08832000000001</v>
      </c>
      <c r="AC457" s="44" t="s">
        <v>325</v>
      </c>
      <c r="AD457" s="473"/>
    </row>
    <row r="458" spans="1:30" ht="13.5" thickBot="1">
      <c r="A458" s="742"/>
      <c r="B458" s="748"/>
      <c r="C458" s="45" t="s">
        <v>18</v>
      </c>
      <c r="D458" s="79"/>
      <c r="E458" s="79"/>
      <c r="F458" s="79"/>
      <c r="G458" s="79"/>
      <c r="H458" s="79"/>
      <c r="I458" s="79"/>
      <c r="J458" s="79"/>
      <c r="K458" s="79"/>
      <c r="L458" s="79"/>
      <c r="M458" s="79"/>
      <c r="N458" s="79"/>
      <c r="O458" s="79"/>
      <c r="P458" s="79"/>
      <c r="Q458" s="79"/>
      <c r="R458" s="79"/>
      <c r="S458" s="79"/>
      <c r="T458" s="79"/>
      <c r="U458" s="79"/>
      <c r="V458" s="79"/>
      <c r="W458" s="79"/>
      <c r="X458" s="79"/>
      <c r="Y458" s="79"/>
      <c r="Z458" s="79"/>
      <c r="AA458" s="79"/>
      <c r="AB458" s="79"/>
      <c r="AC458" s="65"/>
      <c r="AD458" s="249"/>
    </row>
    <row r="459" spans="1:30">
      <c r="A459" s="740" t="s">
        <v>31</v>
      </c>
      <c r="B459" s="746" t="s">
        <v>140</v>
      </c>
      <c r="C459" s="39" t="s">
        <v>16</v>
      </c>
      <c r="D459" s="60">
        <v>8.25</v>
      </c>
      <c r="E459" s="60">
        <v>7.8000000000000007</v>
      </c>
      <c r="F459" s="60">
        <v>6.8100000000000005</v>
      </c>
      <c r="G459" s="60">
        <v>6.0600000000000005</v>
      </c>
      <c r="H459" s="60">
        <v>6.0600000000000005</v>
      </c>
      <c r="I459" s="60">
        <v>6.0600000000000005</v>
      </c>
      <c r="J459" s="60">
        <v>5.43</v>
      </c>
      <c r="K459" s="60">
        <v>5.1899999999999995</v>
      </c>
      <c r="L459" s="60">
        <v>5.34</v>
      </c>
      <c r="M459" s="60">
        <v>9.0299999999999994</v>
      </c>
      <c r="N459" s="60">
        <v>14.7</v>
      </c>
      <c r="O459" s="60">
        <v>14.7</v>
      </c>
      <c r="P459" s="60">
        <v>15.3</v>
      </c>
      <c r="Q459" s="60">
        <v>15.3</v>
      </c>
      <c r="R459" s="60">
        <v>14.7</v>
      </c>
      <c r="S459" s="60">
        <v>14.7</v>
      </c>
      <c r="T459" s="60">
        <v>15.09</v>
      </c>
      <c r="U459" s="60">
        <v>14.399999999999999</v>
      </c>
      <c r="V459" s="60">
        <v>13.47</v>
      </c>
      <c r="W459" s="60">
        <v>13.41</v>
      </c>
      <c r="X459" s="60">
        <v>9.9</v>
      </c>
      <c r="Y459" s="60">
        <v>8.6999999999999993</v>
      </c>
      <c r="Z459" s="60">
        <v>8.6999999999999993</v>
      </c>
      <c r="AA459" s="60">
        <v>8.6399999999999988</v>
      </c>
      <c r="AB459" s="60">
        <v>8.6399999999999988</v>
      </c>
      <c r="AC459" s="26" t="s">
        <v>99</v>
      </c>
      <c r="AD459" s="473"/>
    </row>
    <row r="460" spans="1:30">
      <c r="A460" s="741"/>
      <c r="B460" s="747"/>
      <c r="C460" s="41" t="s">
        <v>17</v>
      </c>
      <c r="D460" s="49">
        <f t="shared" ref="D460:AB460" si="135">1.732*D459*10*0.9</f>
        <v>128.601</v>
      </c>
      <c r="E460" s="49">
        <f t="shared" si="135"/>
        <v>121.58640000000001</v>
      </c>
      <c r="F460" s="49">
        <f t="shared" si="135"/>
        <v>106.15428000000001</v>
      </c>
      <c r="G460" s="49">
        <f t="shared" si="135"/>
        <v>94.463279999999997</v>
      </c>
      <c r="H460" s="49">
        <f t="shared" si="135"/>
        <v>94.463279999999997</v>
      </c>
      <c r="I460" s="49">
        <f t="shared" si="135"/>
        <v>94.463279999999997</v>
      </c>
      <c r="J460" s="49">
        <f t="shared" si="135"/>
        <v>84.642839999999993</v>
      </c>
      <c r="K460" s="49">
        <f t="shared" si="135"/>
        <v>80.901719999999997</v>
      </c>
      <c r="L460" s="49">
        <f t="shared" si="135"/>
        <v>83.239919999999998</v>
      </c>
      <c r="M460" s="49">
        <f t="shared" si="135"/>
        <v>140.75963999999999</v>
      </c>
      <c r="N460" s="49">
        <f t="shared" si="135"/>
        <v>229.14359999999999</v>
      </c>
      <c r="O460" s="49">
        <f t="shared" si="135"/>
        <v>229.14359999999999</v>
      </c>
      <c r="P460" s="49">
        <f t="shared" si="135"/>
        <v>238.49639999999999</v>
      </c>
      <c r="Q460" s="49">
        <f t="shared" si="135"/>
        <v>238.49639999999999</v>
      </c>
      <c r="R460" s="49">
        <f t="shared" si="135"/>
        <v>229.14359999999999</v>
      </c>
      <c r="S460" s="49">
        <f t="shared" si="135"/>
        <v>229.14359999999999</v>
      </c>
      <c r="T460" s="49">
        <f t="shared" si="135"/>
        <v>235.22291999999999</v>
      </c>
      <c r="U460" s="49">
        <f t="shared" si="135"/>
        <v>224.46719999999996</v>
      </c>
      <c r="V460" s="49">
        <f t="shared" si="135"/>
        <v>209.97036</v>
      </c>
      <c r="W460" s="49">
        <f t="shared" si="135"/>
        <v>209.03508000000002</v>
      </c>
      <c r="X460" s="49">
        <f t="shared" si="135"/>
        <v>154.3212</v>
      </c>
      <c r="Y460" s="49">
        <f t="shared" si="135"/>
        <v>135.6156</v>
      </c>
      <c r="Z460" s="49">
        <f t="shared" si="135"/>
        <v>135.6156</v>
      </c>
      <c r="AA460" s="49">
        <f t="shared" si="135"/>
        <v>134.68031999999999</v>
      </c>
      <c r="AB460" s="49">
        <f t="shared" si="135"/>
        <v>134.68031999999999</v>
      </c>
      <c r="AC460" s="44" t="s">
        <v>325</v>
      </c>
      <c r="AD460" s="473"/>
    </row>
    <row r="461" spans="1:30" ht="13.5" thickBot="1">
      <c r="A461" s="742"/>
      <c r="B461" s="748"/>
      <c r="C461" s="45" t="s">
        <v>18</v>
      </c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1"/>
      <c r="AB461" s="171"/>
      <c r="AC461" s="65"/>
      <c r="AD461" s="249"/>
    </row>
    <row r="462" spans="1:30">
      <c r="A462" s="740" t="s">
        <v>29</v>
      </c>
      <c r="B462" s="746" t="s">
        <v>140</v>
      </c>
      <c r="C462" s="39" t="s">
        <v>16</v>
      </c>
      <c r="D462" s="60">
        <v>2.1599999999999997</v>
      </c>
      <c r="E462" s="60">
        <v>2.1599999999999997</v>
      </c>
      <c r="F462" s="60">
        <v>2.1599999999999997</v>
      </c>
      <c r="G462" s="60">
        <v>2.13</v>
      </c>
      <c r="H462" s="60">
        <v>2.13</v>
      </c>
      <c r="I462" s="60">
        <v>2.13</v>
      </c>
      <c r="J462" s="60">
        <v>2.2199999999999998</v>
      </c>
      <c r="K462" s="60">
        <v>2.31</v>
      </c>
      <c r="L462" s="60">
        <v>2.37</v>
      </c>
      <c r="M462" s="60">
        <v>3.21</v>
      </c>
      <c r="N462" s="60">
        <v>5.1599999999999993</v>
      </c>
      <c r="O462" s="60">
        <v>6</v>
      </c>
      <c r="P462" s="60">
        <v>6.69</v>
      </c>
      <c r="Q462" s="60">
        <v>6.6</v>
      </c>
      <c r="R462" s="60">
        <v>5.58</v>
      </c>
      <c r="S462" s="60">
        <v>6</v>
      </c>
      <c r="T462" s="60">
        <v>6.6</v>
      </c>
      <c r="U462" s="60">
        <v>6.0900000000000007</v>
      </c>
      <c r="V462" s="60">
        <v>5.1300000000000008</v>
      </c>
      <c r="W462" s="60">
        <v>4.7700000000000005</v>
      </c>
      <c r="X462" s="60">
        <v>3.5999999999999996</v>
      </c>
      <c r="Y462" s="60">
        <v>3.81</v>
      </c>
      <c r="Z462" s="60">
        <v>3.09</v>
      </c>
      <c r="AA462" s="60">
        <v>2.2199999999999998</v>
      </c>
      <c r="AB462" s="60">
        <v>2.04</v>
      </c>
      <c r="AC462" s="26" t="s">
        <v>99</v>
      </c>
      <c r="AD462" s="473"/>
    </row>
    <row r="463" spans="1:30">
      <c r="A463" s="741"/>
      <c r="B463" s="747"/>
      <c r="C463" s="41" t="s">
        <v>17</v>
      </c>
      <c r="D463" s="49">
        <f t="shared" ref="D463:AB463" si="136">1.732*D462*10*0.9</f>
        <v>33.670079999999999</v>
      </c>
      <c r="E463" s="49">
        <f t="shared" si="136"/>
        <v>33.670079999999999</v>
      </c>
      <c r="F463" s="49">
        <f t="shared" si="136"/>
        <v>33.670079999999999</v>
      </c>
      <c r="G463" s="49">
        <f t="shared" si="136"/>
        <v>33.202439999999996</v>
      </c>
      <c r="H463" s="49">
        <f t="shared" si="136"/>
        <v>33.202439999999996</v>
      </c>
      <c r="I463" s="49">
        <f t="shared" si="136"/>
        <v>33.202439999999996</v>
      </c>
      <c r="J463" s="49">
        <f t="shared" si="136"/>
        <v>34.605359999999997</v>
      </c>
      <c r="K463" s="49">
        <f t="shared" si="136"/>
        <v>36.008279999999999</v>
      </c>
      <c r="L463" s="49">
        <f t="shared" si="136"/>
        <v>36.943560000000005</v>
      </c>
      <c r="M463" s="49">
        <f t="shared" si="136"/>
        <v>50.037479999999995</v>
      </c>
      <c r="N463" s="49">
        <f t="shared" si="136"/>
        <v>80.434079999999994</v>
      </c>
      <c r="O463" s="49">
        <f t="shared" si="136"/>
        <v>93.527999999999992</v>
      </c>
      <c r="P463" s="49">
        <f t="shared" si="136"/>
        <v>104.28372</v>
      </c>
      <c r="Q463" s="49">
        <f t="shared" si="136"/>
        <v>102.88079999999999</v>
      </c>
      <c r="R463" s="49">
        <f t="shared" si="136"/>
        <v>86.981040000000007</v>
      </c>
      <c r="S463" s="49">
        <f t="shared" si="136"/>
        <v>93.527999999999992</v>
      </c>
      <c r="T463" s="49">
        <f t="shared" si="136"/>
        <v>102.88079999999999</v>
      </c>
      <c r="U463" s="49">
        <f t="shared" si="136"/>
        <v>94.930920000000015</v>
      </c>
      <c r="V463" s="49">
        <f t="shared" si="136"/>
        <v>79.966440000000006</v>
      </c>
      <c r="W463" s="49">
        <f t="shared" si="136"/>
        <v>74.354759999999999</v>
      </c>
      <c r="X463" s="49">
        <f t="shared" si="136"/>
        <v>56.116799999999991</v>
      </c>
      <c r="Y463" s="49">
        <f t="shared" si="136"/>
        <v>59.390279999999997</v>
      </c>
      <c r="Z463" s="49">
        <f t="shared" si="136"/>
        <v>48.166919999999998</v>
      </c>
      <c r="AA463" s="49">
        <f t="shared" si="136"/>
        <v>34.605359999999997</v>
      </c>
      <c r="AB463" s="49">
        <f t="shared" si="136"/>
        <v>31.799520000000001</v>
      </c>
      <c r="AC463" s="44" t="s">
        <v>325</v>
      </c>
      <c r="AD463" s="473"/>
    </row>
    <row r="464" spans="1:30" ht="13.5" thickBot="1">
      <c r="A464" s="742"/>
      <c r="B464" s="748"/>
      <c r="C464" s="45" t="s">
        <v>18</v>
      </c>
      <c r="D464" s="171"/>
      <c r="E464" s="171"/>
      <c r="F464" s="171"/>
      <c r="G464" s="171"/>
      <c r="H464" s="171"/>
      <c r="I464" s="171"/>
      <c r="J464" s="171"/>
      <c r="K464" s="171"/>
      <c r="L464" s="171"/>
      <c r="M464" s="171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  <c r="AA464" s="171"/>
      <c r="AB464" s="171"/>
      <c r="AC464" s="65"/>
      <c r="AD464" s="249"/>
    </row>
    <row r="465" spans="1:30">
      <c r="A465" s="740" t="s">
        <v>34</v>
      </c>
      <c r="B465" s="746" t="s">
        <v>410</v>
      </c>
      <c r="C465" s="39" t="s">
        <v>16</v>
      </c>
      <c r="D465" s="166">
        <f>D466/(1.732*10*0.9)</f>
        <v>86.059999999999988</v>
      </c>
      <c r="E465" s="166">
        <f t="shared" ref="E465:AB465" si="137">E466/(1.732*10*0.9)</f>
        <v>86.539999999999992</v>
      </c>
      <c r="F465" s="166">
        <f t="shared" si="137"/>
        <v>83.5</v>
      </c>
      <c r="G465" s="166">
        <f t="shared" si="137"/>
        <v>80.66</v>
      </c>
      <c r="H465" s="166">
        <f t="shared" si="137"/>
        <v>80.66</v>
      </c>
      <c r="I465" s="166">
        <f t="shared" si="137"/>
        <v>80.620000000000019</v>
      </c>
      <c r="J465" s="166">
        <f t="shared" si="137"/>
        <v>85.94</v>
      </c>
      <c r="K465" s="166">
        <f t="shared" si="137"/>
        <v>80.509999999999991</v>
      </c>
      <c r="L465" s="166">
        <f t="shared" si="137"/>
        <v>82.9</v>
      </c>
      <c r="M465" s="166">
        <f t="shared" si="137"/>
        <v>103.61</v>
      </c>
      <c r="N465" s="166">
        <f t="shared" si="137"/>
        <v>129.29000000000002</v>
      </c>
      <c r="O465" s="166">
        <f t="shared" si="137"/>
        <v>131.03</v>
      </c>
      <c r="P465" s="166">
        <f t="shared" si="137"/>
        <v>126.5</v>
      </c>
      <c r="Q465" s="166">
        <f t="shared" si="137"/>
        <v>122.55999999999999</v>
      </c>
      <c r="R465" s="166">
        <f t="shared" si="137"/>
        <v>118.55999999999999</v>
      </c>
      <c r="S465" s="166">
        <f t="shared" si="137"/>
        <v>118.26</v>
      </c>
      <c r="T465" s="166">
        <f t="shared" si="137"/>
        <v>121.40999999999997</v>
      </c>
      <c r="U465" s="166">
        <f t="shared" si="137"/>
        <v>120.75999999999999</v>
      </c>
      <c r="V465" s="166">
        <f t="shared" si="137"/>
        <v>117.28999999999999</v>
      </c>
      <c r="W465" s="166">
        <f t="shared" si="137"/>
        <v>112.15999999999998</v>
      </c>
      <c r="X465" s="166">
        <f t="shared" si="137"/>
        <v>107.08</v>
      </c>
      <c r="Y465" s="166">
        <f t="shared" si="137"/>
        <v>102.02999999999999</v>
      </c>
      <c r="Z465" s="166">
        <f t="shared" si="137"/>
        <v>98.62</v>
      </c>
      <c r="AA465" s="166">
        <f t="shared" si="137"/>
        <v>93.590000000000018</v>
      </c>
      <c r="AB465" s="166">
        <f t="shared" si="137"/>
        <v>90.769999999999982</v>
      </c>
      <c r="AC465" s="26" t="s">
        <v>325</v>
      </c>
      <c r="AD465" s="473"/>
    </row>
    <row r="466" spans="1:30">
      <c r="A466" s="741"/>
      <c r="B466" s="747"/>
      <c r="C466" s="41" t="s">
        <v>17</v>
      </c>
      <c r="D466" s="220">
        <f>D439+D445+D448+D454+D457+D460+D463+D469+D478+D481+D484</f>
        <v>1341.5032799999999</v>
      </c>
      <c r="E466" s="220">
        <f t="shared" ref="E466:AB466" si="138">E439+E445+E448+E454+E457+E460+E463+E469+E478+E481+E484</f>
        <v>1348.98552</v>
      </c>
      <c r="F466" s="220">
        <f t="shared" si="138"/>
        <v>1301.5980000000002</v>
      </c>
      <c r="G466" s="220">
        <f t="shared" si="138"/>
        <v>1257.32808</v>
      </c>
      <c r="H466" s="220">
        <f t="shared" si="138"/>
        <v>1257.32808</v>
      </c>
      <c r="I466" s="220">
        <f t="shared" si="138"/>
        <v>1256.7045600000004</v>
      </c>
      <c r="J466" s="220">
        <f t="shared" si="138"/>
        <v>1339.6327200000001</v>
      </c>
      <c r="K466" s="220">
        <f t="shared" si="138"/>
        <v>1254.9898799999999</v>
      </c>
      <c r="L466" s="220">
        <f>L439+L445+L448+L454+L457+L460+L463+L469+L478+L481+L484</f>
        <v>1292.2452000000001</v>
      </c>
      <c r="M466" s="220">
        <f t="shared" si="138"/>
        <v>1615.07268</v>
      </c>
      <c r="N466" s="220">
        <f t="shared" si="138"/>
        <v>2015.3725200000003</v>
      </c>
      <c r="O466" s="220">
        <f>O439+O445+O448+O454+O457+O460+O463+O469+O478+O481+O484</f>
        <v>2042.4956400000001</v>
      </c>
      <c r="P466" s="220">
        <f t="shared" si="138"/>
        <v>1971.8820000000001</v>
      </c>
      <c r="Q466" s="220">
        <f t="shared" si="138"/>
        <v>1910.4652799999999</v>
      </c>
      <c r="R466" s="220">
        <f t="shared" si="138"/>
        <v>1848.11328</v>
      </c>
      <c r="S466" s="220">
        <f t="shared" si="138"/>
        <v>1843.4368800000002</v>
      </c>
      <c r="T466" s="220">
        <f t="shared" si="138"/>
        <v>1892.5390799999996</v>
      </c>
      <c r="U466" s="220">
        <f t="shared" si="138"/>
        <v>1882.40688</v>
      </c>
      <c r="V466" s="220">
        <f t="shared" si="138"/>
        <v>1828.3165200000001</v>
      </c>
      <c r="W466" s="220">
        <f t="shared" si="138"/>
        <v>1748.3500799999999</v>
      </c>
      <c r="X466" s="220">
        <f t="shared" si="138"/>
        <v>1669.1630400000001</v>
      </c>
      <c r="Y466" s="220">
        <f t="shared" si="138"/>
        <v>1590.44364</v>
      </c>
      <c r="Z466" s="220">
        <f t="shared" si="138"/>
        <v>1537.2885600000002</v>
      </c>
      <c r="AA466" s="220">
        <f t="shared" si="138"/>
        <v>1458.8809200000003</v>
      </c>
      <c r="AB466" s="220">
        <f t="shared" si="138"/>
        <v>1414.9227599999997</v>
      </c>
      <c r="AC466" s="26" t="s">
        <v>125</v>
      </c>
      <c r="AD466" s="473"/>
    </row>
    <row r="467" spans="1:30" ht="13.5" thickBot="1">
      <c r="A467" s="742"/>
      <c r="B467" s="748"/>
      <c r="C467" s="45" t="s">
        <v>18</v>
      </c>
      <c r="D467" s="56"/>
      <c r="E467" s="56"/>
      <c r="F467" s="56"/>
      <c r="G467" s="56"/>
      <c r="H467" s="56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  <c r="AC467" s="65"/>
      <c r="AD467" s="249"/>
    </row>
    <row r="468" spans="1:30">
      <c r="A468" s="740" t="s">
        <v>25</v>
      </c>
      <c r="B468" s="746" t="s">
        <v>142</v>
      </c>
      <c r="C468" s="39" t="s">
        <v>16</v>
      </c>
      <c r="D468" s="60">
        <v>12.24</v>
      </c>
      <c r="E468" s="60">
        <v>12.24</v>
      </c>
      <c r="F468" s="60">
        <v>12.36</v>
      </c>
      <c r="G468" s="60">
        <v>12.72</v>
      </c>
      <c r="H468" s="60">
        <v>12.72</v>
      </c>
      <c r="I468" s="60">
        <v>12.72</v>
      </c>
      <c r="J468" s="60">
        <v>20.399999999999999</v>
      </c>
      <c r="K468" s="60">
        <v>15.36</v>
      </c>
      <c r="L468" s="60">
        <v>15.36</v>
      </c>
      <c r="M468" s="60">
        <v>15.64</v>
      </c>
      <c r="N468" s="60">
        <v>15.8</v>
      </c>
      <c r="O468" s="60">
        <v>15.600000000000001</v>
      </c>
      <c r="P468" s="60">
        <v>15.08</v>
      </c>
      <c r="Q468" s="60">
        <v>15</v>
      </c>
      <c r="R468" s="60">
        <v>14.6</v>
      </c>
      <c r="S468" s="60">
        <v>14</v>
      </c>
      <c r="T468" s="60">
        <v>13.520000000000001</v>
      </c>
      <c r="U468" s="60">
        <v>15.56</v>
      </c>
      <c r="V468" s="60">
        <v>18.28</v>
      </c>
      <c r="W468" s="60">
        <v>18.04</v>
      </c>
      <c r="X468" s="60">
        <v>17.760000000000002</v>
      </c>
      <c r="Y468" s="60">
        <v>17.8</v>
      </c>
      <c r="Z468" s="60">
        <v>17.28</v>
      </c>
      <c r="AA468" s="60">
        <v>16.64</v>
      </c>
      <c r="AB468" s="60">
        <v>16.48</v>
      </c>
      <c r="AC468" s="26" t="s">
        <v>99</v>
      </c>
      <c r="AD468" s="473"/>
    </row>
    <row r="469" spans="1:30">
      <c r="A469" s="741"/>
      <c r="B469" s="747"/>
      <c r="C469" s="41" t="s">
        <v>17</v>
      </c>
      <c r="D469" s="49">
        <f t="shared" ref="D469:AB469" si="139">1.732*D468*10*0.9</f>
        <v>190.79712000000001</v>
      </c>
      <c r="E469" s="49">
        <f t="shared" si="139"/>
        <v>190.79712000000001</v>
      </c>
      <c r="F469" s="49">
        <f t="shared" si="139"/>
        <v>192.66767999999999</v>
      </c>
      <c r="G469" s="49">
        <f t="shared" si="139"/>
        <v>198.27936000000003</v>
      </c>
      <c r="H469" s="49">
        <f t="shared" si="139"/>
        <v>198.27936000000003</v>
      </c>
      <c r="I469" s="49">
        <f t="shared" si="139"/>
        <v>198.27936000000003</v>
      </c>
      <c r="J469" s="49">
        <f t="shared" si="139"/>
        <v>317.99520000000001</v>
      </c>
      <c r="K469" s="49">
        <f t="shared" si="139"/>
        <v>239.43167999999997</v>
      </c>
      <c r="L469" s="49">
        <f t="shared" si="139"/>
        <v>239.43167999999997</v>
      </c>
      <c r="M469" s="49">
        <f t="shared" si="139"/>
        <v>243.79631999999998</v>
      </c>
      <c r="N469" s="49">
        <f t="shared" si="139"/>
        <v>246.29040000000001</v>
      </c>
      <c r="O469" s="49">
        <f t="shared" si="139"/>
        <v>243.17280000000002</v>
      </c>
      <c r="P469" s="49">
        <f t="shared" si="139"/>
        <v>235.06703999999996</v>
      </c>
      <c r="Q469" s="49">
        <f t="shared" si="139"/>
        <v>233.82000000000002</v>
      </c>
      <c r="R469" s="49">
        <f t="shared" si="139"/>
        <v>227.5848</v>
      </c>
      <c r="S469" s="49">
        <f t="shared" si="139"/>
        <v>218.23200000000003</v>
      </c>
      <c r="T469" s="49">
        <f t="shared" si="139"/>
        <v>210.74976000000001</v>
      </c>
      <c r="U469" s="49">
        <f t="shared" si="139"/>
        <v>242.54928000000004</v>
      </c>
      <c r="V469" s="49">
        <f t="shared" si="139"/>
        <v>284.94864000000001</v>
      </c>
      <c r="W469" s="49">
        <f t="shared" si="139"/>
        <v>281.20751999999999</v>
      </c>
      <c r="X469" s="49">
        <f t="shared" si="139"/>
        <v>276.84288000000004</v>
      </c>
      <c r="Y469" s="49">
        <f t="shared" si="139"/>
        <v>277.46640000000002</v>
      </c>
      <c r="Z469" s="49">
        <f t="shared" si="139"/>
        <v>269.36063999999999</v>
      </c>
      <c r="AA469" s="49">
        <f t="shared" si="139"/>
        <v>259.38432</v>
      </c>
      <c r="AB469" s="49">
        <f t="shared" si="139"/>
        <v>256.89024000000001</v>
      </c>
      <c r="AC469" s="44" t="s">
        <v>325</v>
      </c>
      <c r="AD469" s="473"/>
    </row>
    <row r="470" spans="1:30" ht="13.5" thickBot="1">
      <c r="A470" s="742"/>
      <c r="B470" s="748"/>
      <c r="C470" s="45" t="s">
        <v>18</v>
      </c>
      <c r="D470" s="171"/>
      <c r="E470" s="171"/>
      <c r="F470" s="171"/>
      <c r="G470" s="171"/>
      <c r="H470" s="171"/>
      <c r="I470" s="171"/>
      <c r="J470" s="171"/>
      <c r="K470" s="171"/>
      <c r="L470" s="171"/>
      <c r="M470" s="171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  <c r="AA470" s="171"/>
      <c r="AB470" s="171"/>
      <c r="AC470" s="65"/>
      <c r="AD470" s="249"/>
    </row>
    <row r="471" spans="1:30">
      <c r="A471" s="740" t="s">
        <v>21</v>
      </c>
      <c r="B471" s="746" t="s">
        <v>138</v>
      </c>
      <c r="C471" s="39" t="s">
        <v>16</v>
      </c>
      <c r="D471" s="52"/>
      <c r="E471" s="114"/>
      <c r="F471" s="114"/>
      <c r="G471" s="114"/>
      <c r="H471" s="53"/>
      <c r="I471" s="114"/>
      <c r="J471" s="114"/>
      <c r="K471" s="114"/>
      <c r="L471" s="114"/>
      <c r="M471" s="114"/>
      <c r="N471" s="53"/>
      <c r="O471" s="114"/>
      <c r="P471" s="114"/>
      <c r="Q471" s="114"/>
      <c r="R471" s="114"/>
      <c r="S471" s="114"/>
      <c r="T471" s="114"/>
      <c r="U471" s="114"/>
      <c r="V471" s="53"/>
      <c r="W471" s="114"/>
      <c r="X471" s="114"/>
      <c r="Y471" s="53"/>
      <c r="Z471" s="114"/>
      <c r="AA471" s="114"/>
      <c r="AB471" s="114"/>
      <c r="AC471" s="65"/>
      <c r="AD471" s="249"/>
    </row>
    <row r="472" spans="1:30">
      <c r="A472" s="741"/>
      <c r="B472" s="747"/>
      <c r="C472" s="41" t="s">
        <v>17</v>
      </c>
      <c r="D472" s="788" t="s">
        <v>50</v>
      </c>
      <c r="E472" s="789"/>
      <c r="F472" s="114"/>
      <c r="G472" s="114"/>
      <c r="H472" s="53"/>
      <c r="I472" s="114"/>
      <c r="J472" s="114"/>
      <c r="K472" s="114"/>
      <c r="L472" s="114"/>
      <c r="M472" s="114"/>
      <c r="N472" s="53"/>
      <c r="O472" s="114"/>
      <c r="P472" s="114"/>
      <c r="Q472" s="114"/>
      <c r="R472" s="114"/>
      <c r="S472" s="114"/>
      <c r="T472" s="114"/>
      <c r="U472" s="114"/>
      <c r="V472" s="53"/>
      <c r="W472" s="114"/>
      <c r="X472" s="114"/>
      <c r="Y472" s="53"/>
      <c r="Z472" s="114"/>
      <c r="AA472" s="114"/>
      <c r="AB472" s="114"/>
      <c r="AC472" s="65"/>
      <c r="AD472" s="249"/>
    </row>
    <row r="473" spans="1:30" ht="13.5" thickBot="1">
      <c r="A473" s="742"/>
      <c r="B473" s="748"/>
      <c r="C473" s="45" t="s">
        <v>18</v>
      </c>
      <c r="D473" s="52"/>
      <c r="E473" s="114"/>
      <c r="F473" s="114"/>
      <c r="G473" s="114"/>
      <c r="H473" s="53"/>
      <c r="I473" s="114"/>
      <c r="J473" s="114"/>
      <c r="K473" s="114"/>
      <c r="L473" s="114"/>
      <c r="M473" s="114"/>
      <c r="N473" s="53"/>
      <c r="O473" s="114"/>
      <c r="P473" s="114"/>
      <c r="Q473" s="114"/>
      <c r="R473" s="114"/>
      <c r="S473" s="114"/>
      <c r="T473" s="114"/>
      <c r="U473" s="114"/>
      <c r="V473" s="53"/>
      <c r="W473" s="114"/>
      <c r="X473" s="114"/>
      <c r="Y473" s="53"/>
      <c r="Z473" s="114"/>
      <c r="AA473" s="114"/>
      <c r="AB473" s="114"/>
      <c r="AC473" s="65"/>
      <c r="AD473" s="249"/>
    </row>
    <row r="474" spans="1:30">
      <c r="A474" s="740" t="s">
        <v>58</v>
      </c>
      <c r="B474" s="746" t="s">
        <v>143</v>
      </c>
      <c r="C474" s="39" t="s">
        <v>16</v>
      </c>
      <c r="D474" s="52"/>
      <c r="E474" s="114"/>
      <c r="F474" s="114"/>
      <c r="G474" s="114"/>
      <c r="H474" s="53"/>
      <c r="I474" s="114"/>
      <c r="J474" s="114"/>
      <c r="K474" s="114"/>
      <c r="L474" s="114"/>
      <c r="M474" s="114"/>
      <c r="N474" s="53"/>
      <c r="O474" s="114"/>
      <c r="P474" s="114"/>
      <c r="Q474" s="114"/>
      <c r="R474" s="114"/>
      <c r="S474" s="114"/>
      <c r="T474" s="114"/>
      <c r="U474" s="114"/>
      <c r="V474" s="53"/>
      <c r="W474" s="114"/>
      <c r="X474" s="114"/>
      <c r="Y474" s="53"/>
      <c r="Z474" s="114"/>
      <c r="AA474" s="114"/>
      <c r="AB474" s="114"/>
      <c r="AC474" s="65"/>
      <c r="AD474" s="249"/>
    </row>
    <row r="475" spans="1:30">
      <c r="A475" s="741"/>
      <c r="B475" s="747"/>
      <c r="C475" s="41" t="s">
        <v>17</v>
      </c>
      <c r="D475" s="788" t="s">
        <v>50</v>
      </c>
      <c r="E475" s="789"/>
      <c r="F475" s="114"/>
      <c r="G475" s="114"/>
      <c r="H475" s="53"/>
      <c r="I475" s="114"/>
      <c r="J475" s="114"/>
      <c r="K475" s="114"/>
      <c r="L475" s="114"/>
      <c r="M475" s="114"/>
      <c r="N475" s="53"/>
      <c r="O475" s="114"/>
      <c r="P475" s="114"/>
      <c r="Q475" s="114"/>
      <c r="R475" s="114"/>
      <c r="S475" s="114"/>
      <c r="T475" s="114"/>
      <c r="U475" s="114"/>
      <c r="V475" s="53"/>
      <c r="W475" s="114"/>
      <c r="X475" s="114"/>
      <c r="Y475" s="53"/>
      <c r="Z475" s="114"/>
      <c r="AA475" s="114"/>
      <c r="AB475" s="114"/>
      <c r="AC475" s="65"/>
      <c r="AD475" s="249"/>
    </row>
    <row r="476" spans="1:30" ht="13.5" thickBot="1">
      <c r="A476" s="742"/>
      <c r="B476" s="748"/>
      <c r="C476" s="45" t="s">
        <v>18</v>
      </c>
      <c r="D476" s="52"/>
      <c r="E476" s="114"/>
      <c r="F476" s="114"/>
      <c r="G476" s="114"/>
      <c r="H476" s="53"/>
      <c r="I476" s="114"/>
      <c r="J476" s="114"/>
      <c r="K476" s="114"/>
      <c r="L476" s="114"/>
      <c r="M476" s="114"/>
      <c r="N476" s="53"/>
      <c r="O476" s="114"/>
      <c r="P476" s="114"/>
      <c r="Q476" s="114"/>
      <c r="R476" s="114"/>
      <c r="S476" s="114"/>
      <c r="T476" s="114"/>
      <c r="U476" s="114"/>
      <c r="V476" s="53"/>
      <c r="W476" s="114"/>
      <c r="X476" s="114"/>
      <c r="Y476" s="53"/>
      <c r="Z476" s="114"/>
      <c r="AA476" s="114"/>
      <c r="AB476" s="114"/>
      <c r="AC476" s="65"/>
      <c r="AD476" s="249"/>
    </row>
    <row r="477" spans="1:30">
      <c r="A477" s="740" t="s">
        <v>78</v>
      </c>
      <c r="B477" s="746" t="s">
        <v>113</v>
      </c>
      <c r="C477" s="39" t="s">
        <v>16</v>
      </c>
      <c r="D477" s="133">
        <v>0.28000000000000003</v>
      </c>
      <c r="E477" s="133">
        <v>0.28000000000000003</v>
      </c>
      <c r="F477" s="133">
        <v>0.28000000000000003</v>
      </c>
      <c r="G477" s="133">
        <v>0.28000000000000003</v>
      </c>
      <c r="H477" s="133">
        <v>0.28000000000000003</v>
      </c>
      <c r="I477" s="133">
        <v>0.28000000000000003</v>
      </c>
      <c r="J477" s="133">
        <v>0.28000000000000003</v>
      </c>
      <c r="K477" s="133">
        <v>0.28000000000000003</v>
      </c>
      <c r="L477" s="133">
        <v>0.28000000000000003</v>
      </c>
      <c r="M477" s="133">
        <v>0.28000000000000003</v>
      </c>
      <c r="N477" s="133">
        <v>0.28000000000000003</v>
      </c>
      <c r="O477" s="133">
        <v>0.28000000000000003</v>
      </c>
      <c r="P477" s="133">
        <v>0.28000000000000003</v>
      </c>
      <c r="Q477" s="133">
        <v>0.28000000000000003</v>
      </c>
      <c r="R477" s="133">
        <v>0.28000000000000003</v>
      </c>
      <c r="S477" s="133">
        <v>0.28000000000000003</v>
      </c>
      <c r="T477" s="133">
        <v>0.28000000000000003</v>
      </c>
      <c r="U477" s="133">
        <v>0.28000000000000003</v>
      </c>
      <c r="V477" s="133">
        <v>0.28000000000000003</v>
      </c>
      <c r="W477" s="133">
        <v>0.28000000000000003</v>
      </c>
      <c r="X477" s="133">
        <v>0.28000000000000003</v>
      </c>
      <c r="Y477" s="133">
        <v>0.28000000000000003</v>
      </c>
      <c r="Z477" s="133">
        <v>0.28000000000000003</v>
      </c>
      <c r="AA477" s="133">
        <v>0.28000000000000003</v>
      </c>
      <c r="AB477" s="133">
        <v>0.28000000000000003</v>
      </c>
      <c r="AC477" s="26" t="s">
        <v>99</v>
      </c>
      <c r="AD477" s="249"/>
    </row>
    <row r="478" spans="1:30">
      <c r="A478" s="741"/>
      <c r="B478" s="747"/>
      <c r="C478" s="41" t="s">
        <v>17</v>
      </c>
      <c r="D478" s="49">
        <f t="shared" ref="D478:AB478" si="140">1.732*D477*10*0.9</f>
        <v>4.3646400000000005</v>
      </c>
      <c r="E478" s="49">
        <f t="shared" si="140"/>
        <v>4.3646400000000005</v>
      </c>
      <c r="F478" s="49">
        <f t="shared" si="140"/>
        <v>4.3646400000000005</v>
      </c>
      <c r="G478" s="49">
        <f t="shared" si="140"/>
        <v>4.3646400000000005</v>
      </c>
      <c r="H478" s="49">
        <f t="shared" si="140"/>
        <v>4.3646400000000005</v>
      </c>
      <c r="I478" s="49">
        <f t="shared" si="140"/>
        <v>4.3646400000000005</v>
      </c>
      <c r="J478" s="49">
        <f t="shared" si="140"/>
        <v>4.3646400000000005</v>
      </c>
      <c r="K478" s="49">
        <f t="shared" si="140"/>
        <v>4.3646400000000005</v>
      </c>
      <c r="L478" s="49">
        <f t="shared" si="140"/>
        <v>4.3646400000000005</v>
      </c>
      <c r="M478" s="49">
        <f t="shared" si="140"/>
        <v>4.3646400000000005</v>
      </c>
      <c r="N478" s="49">
        <f t="shared" si="140"/>
        <v>4.3646400000000005</v>
      </c>
      <c r="O478" s="49">
        <f t="shared" si="140"/>
        <v>4.3646400000000005</v>
      </c>
      <c r="P478" s="49">
        <f t="shared" si="140"/>
        <v>4.3646400000000005</v>
      </c>
      <c r="Q478" s="49">
        <f t="shared" si="140"/>
        <v>4.3646400000000005</v>
      </c>
      <c r="R478" s="49">
        <f t="shared" si="140"/>
        <v>4.3646400000000005</v>
      </c>
      <c r="S478" s="49">
        <f t="shared" si="140"/>
        <v>4.3646400000000005</v>
      </c>
      <c r="T478" s="49">
        <f t="shared" si="140"/>
        <v>4.3646400000000005</v>
      </c>
      <c r="U478" s="49">
        <f t="shared" si="140"/>
        <v>4.3646400000000005</v>
      </c>
      <c r="V478" s="49">
        <f t="shared" si="140"/>
        <v>4.3646400000000005</v>
      </c>
      <c r="W478" s="49">
        <f t="shared" si="140"/>
        <v>4.3646400000000005</v>
      </c>
      <c r="X478" s="49">
        <f t="shared" si="140"/>
        <v>4.3646400000000005</v>
      </c>
      <c r="Y478" s="49">
        <f t="shared" si="140"/>
        <v>4.3646400000000005</v>
      </c>
      <c r="Z478" s="49">
        <f t="shared" si="140"/>
        <v>4.3646400000000005</v>
      </c>
      <c r="AA478" s="49">
        <f t="shared" si="140"/>
        <v>4.3646400000000005</v>
      </c>
      <c r="AB478" s="49">
        <f t="shared" si="140"/>
        <v>4.3646400000000005</v>
      </c>
      <c r="AC478" s="44" t="s">
        <v>325</v>
      </c>
      <c r="AD478" s="249"/>
    </row>
    <row r="479" spans="1:30" ht="13.5" thickBot="1">
      <c r="A479" s="742"/>
      <c r="B479" s="748"/>
      <c r="C479" s="45" t="s">
        <v>18</v>
      </c>
      <c r="D479" s="52"/>
      <c r="E479" s="114"/>
      <c r="F479" s="114"/>
      <c r="G479" s="114"/>
      <c r="H479" s="53"/>
      <c r="I479" s="114"/>
      <c r="J479" s="114"/>
      <c r="K479" s="114"/>
      <c r="L479" s="114"/>
      <c r="M479" s="114"/>
      <c r="N479" s="53"/>
      <c r="O479" s="114"/>
      <c r="P479" s="114"/>
      <c r="Q479" s="114"/>
      <c r="R479" s="114"/>
      <c r="S479" s="114"/>
      <c r="T479" s="114"/>
      <c r="U479" s="114"/>
      <c r="V479" s="53"/>
      <c r="W479" s="114"/>
      <c r="X479" s="114"/>
      <c r="Y479" s="53"/>
      <c r="Z479" s="114"/>
      <c r="AA479" s="114"/>
      <c r="AB479" s="114"/>
      <c r="AC479" s="65"/>
      <c r="AD479" s="249"/>
    </row>
    <row r="480" spans="1:30">
      <c r="A480" s="740" t="s">
        <v>38</v>
      </c>
      <c r="B480" s="746" t="s">
        <v>137</v>
      </c>
      <c r="C480" s="39" t="s">
        <v>16</v>
      </c>
      <c r="D480" s="60">
        <v>16.32</v>
      </c>
      <c r="E480" s="60">
        <v>16.440000000000001</v>
      </c>
      <c r="F480" s="60">
        <v>16.68</v>
      </c>
      <c r="G480" s="60">
        <v>17.099999999999998</v>
      </c>
      <c r="H480" s="60">
        <v>17.099999999999998</v>
      </c>
      <c r="I480" s="60">
        <v>17.099999999999998</v>
      </c>
      <c r="J480" s="60">
        <v>13.2</v>
      </c>
      <c r="K480" s="60">
        <v>12.54</v>
      </c>
      <c r="L480" s="60">
        <v>12.9</v>
      </c>
      <c r="M480" s="60">
        <v>17.939999999999998</v>
      </c>
      <c r="N480" s="60">
        <v>22.8</v>
      </c>
      <c r="O480" s="60">
        <v>23.1</v>
      </c>
      <c r="P480" s="60">
        <v>23.76</v>
      </c>
      <c r="Q480" s="60">
        <v>20.400000000000002</v>
      </c>
      <c r="R480" s="60">
        <v>20.040000000000003</v>
      </c>
      <c r="S480" s="60">
        <v>20.400000000000002</v>
      </c>
      <c r="T480" s="60">
        <v>23.400000000000002</v>
      </c>
      <c r="U480" s="60">
        <v>23.400000000000002</v>
      </c>
      <c r="V480" s="60">
        <v>23.700000000000003</v>
      </c>
      <c r="W480" s="60">
        <v>23.94</v>
      </c>
      <c r="X480" s="60">
        <v>25.02</v>
      </c>
      <c r="Y480" s="60">
        <v>21.119999999999997</v>
      </c>
      <c r="Z480" s="60">
        <v>20.400000000000002</v>
      </c>
      <c r="AA480" s="60">
        <v>19.14</v>
      </c>
      <c r="AB480" s="60">
        <v>18.600000000000001</v>
      </c>
      <c r="AC480" s="26" t="s">
        <v>99</v>
      </c>
      <c r="AD480" s="473"/>
    </row>
    <row r="481" spans="1:30">
      <c r="A481" s="741"/>
      <c r="B481" s="747"/>
      <c r="C481" s="41" t="s">
        <v>17</v>
      </c>
      <c r="D481" s="49">
        <f t="shared" ref="D481:AB481" si="141">1.732*D480*10*0.9</f>
        <v>254.39616000000001</v>
      </c>
      <c r="E481" s="49">
        <f t="shared" si="141"/>
        <v>256.26672000000002</v>
      </c>
      <c r="F481" s="49">
        <f t="shared" si="141"/>
        <v>260.00784000000004</v>
      </c>
      <c r="G481" s="49">
        <f t="shared" si="141"/>
        <v>266.5548</v>
      </c>
      <c r="H481" s="49">
        <f t="shared" si="141"/>
        <v>266.5548</v>
      </c>
      <c r="I481" s="49">
        <f t="shared" si="141"/>
        <v>266.5548</v>
      </c>
      <c r="J481" s="49">
        <f t="shared" si="141"/>
        <v>205.76159999999999</v>
      </c>
      <c r="K481" s="49">
        <f t="shared" si="141"/>
        <v>195.47351999999998</v>
      </c>
      <c r="L481" s="49">
        <f t="shared" si="141"/>
        <v>201.08520000000001</v>
      </c>
      <c r="M481" s="49">
        <f t="shared" si="141"/>
        <v>279.64871999999997</v>
      </c>
      <c r="N481" s="49">
        <f t="shared" si="141"/>
        <v>355.40640000000002</v>
      </c>
      <c r="O481" s="49">
        <f t="shared" si="141"/>
        <v>360.08280000000002</v>
      </c>
      <c r="P481" s="49">
        <f t="shared" si="141"/>
        <v>370.37088000000006</v>
      </c>
      <c r="Q481" s="49">
        <f t="shared" si="141"/>
        <v>317.99520000000007</v>
      </c>
      <c r="R481" s="49">
        <f t="shared" si="141"/>
        <v>312.38352000000009</v>
      </c>
      <c r="S481" s="49">
        <f t="shared" si="141"/>
        <v>317.99520000000007</v>
      </c>
      <c r="T481" s="49">
        <f t="shared" si="141"/>
        <v>364.75920000000002</v>
      </c>
      <c r="U481" s="49">
        <f t="shared" si="141"/>
        <v>364.75920000000002</v>
      </c>
      <c r="V481" s="49">
        <f t="shared" si="141"/>
        <v>369.43560000000008</v>
      </c>
      <c r="W481" s="49">
        <f t="shared" si="141"/>
        <v>373.17672000000005</v>
      </c>
      <c r="X481" s="49">
        <f t="shared" si="141"/>
        <v>390.01176000000004</v>
      </c>
      <c r="Y481" s="49">
        <f t="shared" si="141"/>
        <v>329.21855999999997</v>
      </c>
      <c r="Z481" s="49">
        <f t="shared" si="141"/>
        <v>317.99520000000007</v>
      </c>
      <c r="AA481" s="49">
        <f t="shared" si="141"/>
        <v>298.35432000000003</v>
      </c>
      <c r="AB481" s="49">
        <f t="shared" si="141"/>
        <v>289.93680000000006</v>
      </c>
      <c r="AC481" s="44" t="s">
        <v>325</v>
      </c>
      <c r="AD481" s="473"/>
    </row>
    <row r="482" spans="1:30" ht="13.5" thickBot="1">
      <c r="A482" s="742"/>
      <c r="B482" s="748"/>
      <c r="C482" s="45" t="s">
        <v>18</v>
      </c>
      <c r="D482" s="171"/>
      <c r="E482" s="171"/>
      <c r="F482" s="171"/>
      <c r="G482" s="171"/>
      <c r="H482" s="171"/>
      <c r="I482" s="171"/>
      <c r="J482" s="171"/>
      <c r="K482" s="171"/>
      <c r="L482" s="171"/>
      <c r="M482" s="171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  <c r="AA482" s="171"/>
      <c r="AB482" s="171"/>
      <c r="AC482" s="65"/>
      <c r="AD482" s="249"/>
    </row>
    <row r="483" spans="1:30">
      <c r="A483" s="740" t="s">
        <v>40</v>
      </c>
      <c r="B483" s="746" t="s">
        <v>139</v>
      </c>
      <c r="C483" s="39" t="s">
        <v>16</v>
      </c>
      <c r="D483" s="166">
        <v>6.6000000000000005</v>
      </c>
      <c r="E483" s="166">
        <v>5.96</v>
      </c>
      <c r="F483" s="166">
        <v>5.08</v>
      </c>
      <c r="G483" s="166">
        <v>4</v>
      </c>
      <c r="H483" s="166">
        <v>4</v>
      </c>
      <c r="I483" s="166">
        <v>4</v>
      </c>
      <c r="J483" s="166">
        <v>4.1399999999999997</v>
      </c>
      <c r="K483" s="166">
        <v>4.32</v>
      </c>
      <c r="L483" s="166">
        <v>5.4</v>
      </c>
      <c r="M483" s="166">
        <v>7.32</v>
      </c>
      <c r="N483" s="166">
        <v>8.6</v>
      </c>
      <c r="O483" s="166">
        <v>9.8000000000000007</v>
      </c>
      <c r="P483" s="166">
        <v>5.03</v>
      </c>
      <c r="Q483" s="166">
        <v>5.03</v>
      </c>
      <c r="R483" s="166">
        <v>3.5</v>
      </c>
      <c r="S483" s="166">
        <v>3.8</v>
      </c>
      <c r="T483" s="166">
        <v>3.95</v>
      </c>
      <c r="U483" s="166">
        <v>3.8</v>
      </c>
      <c r="V483" s="166">
        <v>3.39</v>
      </c>
      <c r="W483" s="166">
        <v>2.9499999999999997</v>
      </c>
      <c r="X483" s="166">
        <v>2.9299999999999997</v>
      </c>
      <c r="Y483" s="166">
        <v>2.96</v>
      </c>
      <c r="Z483" s="166">
        <v>2.9499999999999997</v>
      </c>
      <c r="AA483" s="166">
        <v>2.9699999999999998</v>
      </c>
      <c r="AB483" s="166">
        <v>3</v>
      </c>
      <c r="AC483" s="26" t="s">
        <v>99</v>
      </c>
      <c r="AD483" s="473"/>
    </row>
    <row r="484" spans="1:30">
      <c r="A484" s="741"/>
      <c r="B484" s="747"/>
      <c r="C484" s="41" t="s">
        <v>17</v>
      </c>
      <c r="D484" s="49">
        <f t="shared" ref="D484:AB484" si="142">1.732*D483*10*0.9</f>
        <v>102.88080000000001</v>
      </c>
      <c r="E484" s="49">
        <f t="shared" si="142"/>
        <v>92.904480000000007</v>
      </c>
      <c r="F484" s="49">
        <f t="shared" si="142"/>
        <v>79.18704000000001</v>
      </c>
      <c r="G484" s="49">
        <f t="shared" si="142"/>
        <v>62.352000000000004</v>
      </c>
      <c r="H484" s="49">
        <f t="shared" si="142"/>
        <v>62.352000000000004</v>
      </c>
      <c r="I484" s="49">
        <f t="shared" si="142"/>
        <v>62.352000000000004</v>
      </c>
      <c r="J484" s="49">
        <f t="shared" si="142"/>
        <v>64.534319999999994</v>
      </c>
      <c r="K484" s="49">
        <f t="shared" si="142"/>
        <v>67.340159999999997</v>
      </c>
      <c r="L484" s="49">
        <f t="shared" si="142"/>
        <v>84.175200000000004</v>
      </c>
      <c r="M484" s="49">
        <f t="shared" si="142"/>
        <v>114.10416000000001</v>
      </c>
      <c r="N484" s="49">
        <f t="shared" si="142"/>
        <v>134.05680000000001</v>
      </c>
      <c r="O484" s="49">
        <f t="shared" si="142"/>
        <v>152.76240000000001</v>
      </c>
      <c r="P484" s="49">
        <f t="shared" si="142"/>
        <v>78.407640000000001</v>
      </c>
      <c r="Q484" s="49">
        <f t="shared" si="142"/>
        <v>78.407640000000001</v>
      </c>
      <c r="R484" s="49">
        <f t="shared" si="142"/>
        <v>54.558000000000007</v>
      </c>
      <c r="S484" s="49">
        <f t="shared" si="142"/>
        <v>59.234400000000001</v>
      </c>
      <c r="T484" s="49">
        <f t="shared" si="142"/>
        <v>61.572600000000001</v>
      </c>
      <c r="U484" s="49">
        <f t="shared" si="142"/>
        <v>59.234400000000001</v>
      </c>
      <c r="V484" s="49">
        <f t="shared" si="142"/>
        <v>52.843319999999999</v>
      </c>
      <c r="W484" s="49">
        <f t="shared" si="142"/>
        <v>45.984599999999993</v>
      </c>
      <c r="X484" s="49">
        <f t="shared" si="142"/>
        <v>45.672839999999994</v>
      </c>
      <c r="Y484" s="49">
        <f t="shared" si="142"/>
        <v>46.140479999999997</v>
      </c>
      <c r="Z484" s="49">
        <f t="shared" si="142"/>
        <v>45.984599999999993</v>
      </c>
      <c r="AA484" s="49">
        <f t="shared" si="142"/>
        <v>46.29636</v>
      </c>
      <c r="AB484" s="49">
        <f t="shared" si="142"/>
        <v>46.763999999999996</v>
      </c>
      <c r="AC484" s="44" t="s">
        <v>325</v>
      </c>
      <c r="AD484" s="473"/>
    </row>
    <row r="485" spans="1:30" ht="13.5" thickBot="1">
      <c r="A485" s="742"/>
      <c r="B485" s="748"/>
      <c r="C485" s="61" t="s">
        <v>18</v>
      </c>
      <c r="D485" s="212"/>
      <c r="E485" s="212"/>
      <c r="F485" s="212"/>
      <c r="G485" s="212"/>
      <c r="H485" s="212"/>
      <c r="I485" s="212"/>
      <c r="J485" s="212"/>
      <c r="K485" s="212"/>
      <c r="L485" s="212"/>
      <c r="M485" s="212"/>
      <c r="N485" s="212"/>
      <c r="O485" s="212"/>
      <c r="P485" s="212"/>
      <c r="Q485" s="212"/>
      <c r="R485" s="212"/>
      <c r="S485" s="212"/>
      <c r="T485" s="212"/>
      <c r="U485" s="212"/>
      <c r="V485" s="212"/>
      <c r="W485" s="212"/>
      <c r="X485" s="212"/>
      <c r="Y485" s="212"/>
      <c r="Z485" s="212"/>
      <c r="AA485" s="212"/>
      <c r="AB485" s="212"/>
      <c r="AC485" s="65"/>
      <c r="AD485" s="249"/>
    </row>
    <row r="486" spans="1:30" ht="18.75" customHeight="1">
      <c r="A486" s="800" t="s">
        <v>51</v>
      </c>
      <c r="B486" s="801"/>
      <c r="C486" s="136" t="s">
        <v>17</v>
      </c>
      <c r="D486" s="268">
        <f>D466</f>
        <v>1341.5032799999999</v>
      </c>
      <c r="E486" s="268">
        <f t="shared" ref="E486:AB486" si="143">E466</f>
        <v>1348.98552</v>
      </c>
      <c r="F486" s="268">
        <f t="shared" si="143"/>
        <v>1301.5980000000002</v>
      </c>
      <c r="G486" s="268">
        <f t="shared" si="143"/>
        <v>1257.32808</v>
      </c>
      <c r="H486" s="268">
        <f t="shared" si="143"/>
        <v>1257.32808</v>
      </c>
      <c r="I486" s="268">
        <f t="shared" si="143"/>
        <v>1256.7045600000004</v>
      </c>
      <c r="J486" s="268">
        <f t="shared" si="143"/>
        <v>1339.6327200000001</v>
      </c>
      <c r="K486" s="268">
        <f t="shared" si="143"/>
        <v>1254.9898799999999</v>
      </c>
      <c r="L486" s="268">
        <f t="shared" si="143"/>
        <v>1292.2452000000001</v>
      </c>
      <c r="M486" s="268">
        <f t="shared" si="143"/>
        <v>1615.07268</v>
      </c>
      <c r="N486" s="268">
        <f t="shared" si="143"/>
        <v>2015.3725200000003</v>
      </c>
      <c r="O486" s="268">
        <f>O466</f>
        <v>2042.4956400000001</v>
      </c>
      <c r="P486" s="268">
        <f t="shared" si="143"/>
        <v>1971.8820000000001</v>
      </c>
      <c r="Q486" s="268">
        <f t="shared" si="143"/>
        <v>1910.4652799999999</v>
      </c>
      <c r="R486" s="268">
        <f t="shared" si="143"/>
        <v>1848.11328</v>
      </c>
      <c r="S486" s="268">
        <f t="shared" si="143"/>
        <v>1843.4368800000002</v>
      </c>
      <c r="T486" s="268">
        <f t="shared" si="143"/>
        <v>1892.5390799999996</v>
      </c>
      <c r="U486" s="268">
        <f t="shared" si="143"/>
        <v>1882.40688</v>
      </c>
      <c r="V486" s="268">
        <f t="shared" si="143"/>
        <v>1828.3165200000001</v>
      </c>
      <c r="W486" s="268">
        <f t="shared" si="143"/>
        <v>1748.3500799999999</v>
      </c>
      <c r="X486" s="268">
        <f t="shared" si="143"/>
        <v>1669.1630400000001</v>
      </c>
      <c r="Y486" s="268">
        <f t="shared" si="143"/>
        <v>1590.44364</v>
      </c>
      <c r="Z486" s="268">
        <f t="shared" si="143"/>
        <v>1537.2885600000002</v>
      </c>
      <c r="AA486" s="268">
        <f t="shared" si="143"/>
        <v>1458.8809200000003</v>
      </c>
      <c r="AB486" s="268">
        <f t="shared" si="143"/>
        <v>1414.9227599999997</v>
      </c>
      <c r="AC486" s="68"/>
      <c r="AD486" s="273"/>
    </row>
    <row r="487" spans="1:30" ht="13.5" thickBot="1">
      <c r="A487" s="802"/>
      <c r="B487" s="803"/>
      <c r="C487" s="71" t="s">
        <v>33</v>
      </c>
      <c r="D487" s="56">
        <f>0.4*D486</f>
        <v>536.60131200000001</v>
      </c>
      <c r="E487" s="56">
        <f t="shared" ref="E487:AB487" si="144">0.4*E486</f>
        <v>539.59420799999998</v>
      </c>
      <c r="F487" s="56">
        <f>0.4*F486</f>
        <v>520.63920000000007</v>
      </c>
      <c r="G487" s="56">
        <f t="shared" si="144"/>
        <v>502.93123200000002</v>
      </c>
      <c r="H487" s="56">
        <f t="shared" si="144"/>
        <v>502.93123200000002</v>
      </c>
      <c r="I487" s="56">
        <f t="shared" si="144"/>
        <v>502.68182400000018</v>
      </c>
      <c r="J487" s="56">
        <f t="shared" si="144"/>
        <v>535.85308800000007</v>
      </c>
      <c r="K487" s="56">
        <f t="shared" si="144"/>
        <v>501.99595199999999</v>
      </c>
      <c r="L487" s="56">
        <f t="shared" si="144"/>
        <v>516.89808000000005</v>
      </c>
      <c r="M487" s="56">
        <f t="shared" si="144"/>
        <v>646.02907200000004</v>
      </c>
      <c r="N487" s="56">
        <f t="shared" si="144"/>
        <v>806.14900800000021</v>
      </c>
      <c r="O487" s="56">
        <f t="shared" si="144"/>
        <v>816.99825600000008</v>
      </c>
      <c r="P487" s="56">
        <f t="shared" si="144"/>
        <v>788.75280000000009</v>
      </c>
      <c r="Q487" s="56">
        <f t="shared" si="144"/>
        <v>764.18611199999998</v>
      </c>
      <c r="R487" s="56">
        <f t="shared" si="144"/>
        <v>739.24531200000001</v>
      </c>
      <c r="S487" s="56">
        <f t="shared" si="144"/>
        <v>737.37475200000017</v>
      </c>
      <c r="T487" s="56">
        <f t="shared" si="144"/>
        <v>757.01563199999987</v>
      </c>
      <c r="U487" s="56">
        <f t="shared" si="144"/>
        <v>752.96275200000002</v>
      </c>
      <c r="V487" s="56">
        <f t="shared" si="144"/>
        <v>731.32660800000008</v>
      </c>
      <c r="W487" s="56">
        <f t="shared" si="144"/>
        <v>699.34003200000006</v>
      </c>
      <c r="X487" s="56">
        <f t="shared" si="144"/>
        <v>667.6652160000001</v>
      </c>
      <c r="Y487" s="56">
        <f t="shared" si="144"/>
        <v>636.17745600000001</v>
      </c>
      <c r="Z487" s="56">
        <f t="shared" si="144"/>
        <v>614.91542400000014</v>
      </c>
      <c r="AA487" s="56">
        <f t="shared" si="144"/>
        <v>583.55236800000011</v>
      </c>
      <c r="AB487" s="56">
        <f t="shared" si="144"/>
        <v>565.9691039999999</v>
      </c>
      <c r="AC487" s="68"/>
      <c r="AD487" s="273"/>
    </row>
    <row r="488" spans="1:30">
      <c r="A488" s="107"/>
      <c r="B488" s="92"/>
      <c r="C488" s="108"/>
      <c r="D488" s="109"/>
      <c r="E488" s="177"/>
      <c r="F488" s="177"/>
      <c r="G488" s="177"/>
      <c r="H488" s="95"/>
      <c r="I488" s="177"/>
      <c r="J488" s="177"/>
      <c r="K488" s="177"/>
      <c r="L488" s="177"/>
      <c r="M488" s="177"/>
      <c r="N488" s="95"/>
      <c r="O488" s="177"/>
      <c r="P488" s="177"/>
      <c r="Q488" s="177"/>
      <c r="R488" s="177"/>
      <c r="S488" s="177"/>
      <c r="T488" s="177"/>
      <c r="U488" s="177"/>
      <c r="V488" s="95"/>
      <c r="W488" s="177"/>
      <c r="X488" s="177"/>
      <c r="Y488" s="95"/>
      <c r="Z488" s="177"/>
      <c r="AA488" s="177"/>
      <c r="AB488" s="177"/>
      <c r="AC488" s="65"/>
      <c r="AD488" s="249"/>
    </row>
    <row r="490" spans="1:30" ht="13.5" thickBot="1">
      <c r="AC490" s="7"/>
      <c r="AD490" s="10"/>
    </row>
    <row r="491" spans="1:30" ht="34.5" thickBot="1">
      <c r="A491" s="331" t="s">
        <v>3</v>
      </c>
      <c r="B491" s="16" t="s">
        <v>4</v>
      </c>
      <c r="C491" s="17" t="s">
        <v>5</v>
      </c>
      <c r="D491" s="18"/>
      <c r="E491" s="775" t="s">
        <v>6</v>
      </c>
      <c r="F491" s="776"/>
      <c r="G491" s="776"/>
      <c r="H491" s="776"/>
      <c r="I491" s="776"/>
      <c r="J491" s="776"/>
      <c r="K491" s="776"/>
      <c r="L491" s="776"/>
      <c r="M491" s="776"/>
      <c r="N491" s="776"/>
      <c r="O491" s="776"/>
      <c r="P491" s="776"/>
      <c r="Q491" s="776"/>
      <c r="R491" s="776"/>
      <c r="S491" s="776"/>
      <c r="T491" s="776"/>
      <c r="U491" s="776"/>
      <c r="V491" s="776"/>
      <c r="W491" s="776"/>
      <c r="X491" s="776"/>
      <c r="Y491" s="776"/>
      <c r="Z491" s="776"/>
      <c r="AA491" s="776"/>
      <c r="AB491" s="777"/>
      <c r="AC491" s="19" t="s">
        <v>7</v>
      </c>
      <c r="AD491" s="560"/>
    </row>
    <row r="492" spans="1:30" ht="13.5" thickBot="1">
      <c r="A492" s="181"/>
      <c r="B492" s="22"/>
      <c r="C492" s="22"/>
      <c r="D492" s="23">
        <v>0</v>
      </c>
      <c r="E492" s="23">
        <v>1</v>
      </c>
      <c r="F492" s="23">
        <v>2</v>
      </c>
      <c r="G492" s="23">
        <v>3</v>
      </c>
      <c r="H492" s="24">
        <v>4</v>
      </c>
      <c r="I492" s="23">
        <v>5</v>
      </c>
      <c r="J492" s="23">
        <v>6</v>
      </c>
      <c r="K492" s="23">
        <v>7</v>
      </c>
      <c r="L492" s="23">
        <v>8</v>
      </c>
      <c r="M492" s="23">
        <v>9</v>
      </c>
      <c r="N492" s="24">
        <v>10</v>
      </c>
      <c r="O492" s="23">
        <v>11</v>
      </c>
      <c r="P492" s="23">
        <v>12</v>
      </c>
      <c r="Q492" s="23">
        <v>13</v>
      </c>
      <c r="R492" s="23">
        <v>14</v>
      </c>
      <c r="S492" s="23">
        <v>15</v>
      </c>
      <c r="T492" s="23">
        <v>16</v>
      </c>
      <c r="U492" s="23">
        <v>17</v>
      </c>
      <c r="V492" s="24">
        <v>18</v>
      </c>
      <c r="W492" s="23">
        <v>19</v>
      </c>
      <c r="X492" s="23">
        <v>20</v>
      </c>
      <c r="Y492" s="24">
        <v>21</v>
      </c>
      <c r="Z492" s="23">
        <v>22</v>
      </c>
      <c r="AA492" s="23">
        <v>23</v>
      </c>
      <c r="AB492" s="25">
        <v>24</v>
      </c>
      <c r="AC492" s="26"/>
      <c r="AD492" s="473"/>
    </row>
    <row r="493" spans="1:30" ht="13.5" thickBot="1">
      <c r="A493" s="20" t="s">
        <v>146</v>
      </c>
      <c r="B493" s="182"/>
      <c r="C493" s="183"/>
      <c r="D493" s="184"/>
      <c r="E493" s="185"/>
      <c r="F493" s="185"/>
      <c r="G493" s="185"/>
      <c r="H493" s="186"/>
      <c r="I493" s="185"/>
      <c r="J493" s="185"/>
      <c r="K493" s="185"/>
      <c r="L493" s="185"/>
      <c r="M493" s="185"/>
      <c r="N493" s="186"/>
      <c r="O493" s="185"/>
      <c r="P493" s="185"/>
      <c r="Q493" s="185"/>
      <c r="R493" s="185"/>
      <c r="S493" s="185"/>
      <c r="T493" s="185"/>
      <c r="U493" s="185"/>
      <c r="V493" s="186"/>
      <c r="W493" s="185"/>
      <c r="X493" s="185"/>
      <c r="Y493" s="186"/>
      <c r="Z493" s="185"/>
      <c r="AA493" s="185"/>
      <c r="AB493" s="187"/>
      <c r="AC493" s="26"/>
      <c r="AD493" s="473"/>
    </row>
    <row r="494" spans="1:30" ht="13.5" thickBot="1">
      <c r="A494" s="188" t="s">
        <v>10</v>
      </c>
      <c r="B494" s="189"/>
      <c r="C494" s="190" t="s">
        <v>11</v>
      </c>
      <c r="D494" s="191">
        <v>10.56</v>
      </c>
      <c r="E494" s="192">
        <v>10.35</v>
      </c>
      <c r="F494" s="192">
        <v>10.47</v>
      </c>
      <c r="G494" s="192">
        <v>10.37</v>
      </c>
      <c r="H494" s="193">
        <v>10.39</v>
      </c>
      <c r="I494" s="192">
        <v>10.4</v>
      </c>
      <c r="J494" s="192">
        <v>10.51</v>
      </c>
      <c r="K494" s="192">
        <v>10.4</v>
      </c>
      <c r="L494" s="192">
        <v>10.48</v>
      </c>
      <c r="M494" s="192">
        <v>10.5</v>
      </c>
      <c r="N494" s="193">
        <v>10.5</v>
      </c>
      <c r="O494" s="192">
        <v>10.51</v>
      </c>
      <c r="P494" s="192">
        <v>10.63</v>
      </c>
      <c r="Q494" s="192">
        <v>10.48</v>
      </c>
      <c r="R494" s="192">
        <v>10.39</v>
      </c>
      <c r="S494" s="192">
        <v>10.3</v>
      </c>
      <c r="T494" s="192">
        <v>10.43</v>
      </c>
      <c r="U494" s="192">
        <v>10.5</v>
      </c>
      <c r="V494" s="193">
        <v>10.56</v>
      </c>
      <c r="W494" s="192">
        <v>10.47</v>
      </c>
      <c r="X494" s="192">
        <v>10.51</v>
      </c>
      <c r="Y494" s="193">
        <v>10.54</v>
      </c>
      <c r="Z494" s="192">
        <v>10.55</v>
      </c>
      <c r="AA494" s="192">
        <v>10.33</v>
      </c>
      <c r="AB494" s="194">
        <v>10.35</v>
      </c>
      <c r="AC494" s="195"/>
      <c r="AD494" s="474"/>
    </row>
    <row r="495" spans="1:30" ht="13.5" thickBot="1">
      <c r="A495" s="196" t="s">
        <v>13</v>
      </c>
      <c r="B495" s="197"/>
      <c r="C495" s="198" t="s">
        <v>11</v>
      </c>
      <c r="D495" s="158">
        <v>10.39</v>
      </c>
      <c r="E495" s="159">
        <v>10.42</v>
      </c>
      <c r="F495" s="159">
        <v>10.3</v>
      </c>
      <c r="G495" s="159">
        <v>10.3</v>
      </c>
      <c r="H495" s="160">
        <v>10.31</v>
      </c>
      <c r="I495" s="159">
        <v>10.32</v>
      </c>
      <c r="J495" s="159">
        <v>10.42</v>
      </c>
      <c r="K495" s="159">
        <v>10.47</v>
      </c>
      <c r="L495" s="159">
        <v>10.54</v>
      </c>
      <c r="M495" s="159">
        <v>10.37</v>
      </c>
      <c r="N495" s="160">
        <v>10.56</v>
      </c>
      <c r="O495" s="159">
        <v>10.43</v>
      </c>
      <c r="P495" s="159">
        <v>10.51</v>
      </c>
      <c r="Q495" s="159">
        <v>10.55</v>
      </c>
      <c r="R495" s="159">
        <v>10.42</v>
      </c>
      <c r="S495" s="159">
        <v>10.3</v>
      </c>
      <c r="T495" s="159">
        <v>10.45</v>
      </c>
      <c r="U495" s="159">
        <v>10.52</v>
      </c>
      <c r="V495" s="160">
        <v>10.58</v>
      </c>
      <c r="W495" s="159">
        <v>10.51</v>
      </c>
      <c r="X495" s="159">
        <v>10.57</v>
      </c>
      <c r="Y495" s="160">
        <v>10.47</v>
      </c>
      <c r="Z495" s="159">
        <v>10.49</v>
      </c>
      <c r="AA495" s="159">
        <v>10.43</v>
      </c>
      <c r="AB495" s="169">
        <v>10.47</v>
      </c>
      <c r="AC495" s="195"/>
      <c r="AD495" s="474"/>
    </row>
    <row r="496" spans="1:30">
      <c r="A496" s="740" t="s">
        <v>145</v>
      </c>
      <c r="B496" s="746" t="s">
        <v>147</v>
      </c>
      <c r="C496" s="39" t="s">
        <v>16</v>
      </c>
      <c r="D496" s="166">
        <f t="shared" ref="D496:AB496" si="145">D497/(1.732*10*0.9)</f>
        <v>11.996407492943289</v>
      </c>
      <c r="E496" s="166">
        <f t="shared" si="145"/>
        <v>10.726199640749293</v>
      </c>
      <c r="F496" s="166">
        <f t="shared" si="145"/>
        <v>9.7510905824993586</v>
      </c>
      <c r="G496" s="166">
        <f t="shared" si="145"/>
        <v>9.2891968180651787</v>
      </c>
      <c r="H496" s="166">
        <f t="shared" si="145"/>
        <v>9.443161406209903</v>
      </c>
      <c r="I496" s="166">
        <f t="shared" si="145"/>
        <v>10.366948935078264</v>
      </c>
      <c r="J496" s="166">
        <f t="shared" si="145"/>
        <v>12.419810110341286</v>
      </c>
      <c r="K496" s="166">
        <f t="shared" si="145"/>
        <v>14.934565050038492</v>
      </c>
      <c r="L496" s="166">
        <f t="shared" si="145"/>
        <v>16.730818578393635</v>
      </c>
      <c r="M496" s="166">
        <f t="shared" si="145"/>
        <v>17.192712342827814</v>
      </c>
      <c r="N496" s="166">
        <f t="shared" si="145"/>
        <v>17.96253528355145</v>
      </c>
      <c r="O496" s="166">
        <f t="shared" si="145"/>
        <v>18.167821401077749</v>
      </c>
      <c r="P496" s="166">
        <f t="shared" si="145"/>
        <v>16.320246343341029</v>
      </c>
      <c r="Q496" s="166">
        <f t="shared" si="145"/>
        <v>16.114960225814727</v>
      </c>
      <c r="R496" s="166">
        <f t="shared" si="145"/>
        <v>16.166281755196305</v>
      </c>
      <c r="S496" s="166">
        <f t="shared" si="145"/>
        <v>17.808570695406722</v>
      </c>
      <c r="T496" s="166">
        <f t="shared" si="145"/>
        <v>19.604824223761867</v>
      </c>
      <c r="U496" s="166">
        <f t="shared" si="145"/>
        <v>19.245573518090836</v>
      </c>
      <c r="V496" s="166">
        <f t="shared" si="145"/>
        <v>18.886322812419806</v>
      </c>
      <c r="W496" s="166">
        <f t="shared" si="145"/>
        <v>19.194251988709262</v>
      </c>
      <c r="X496" s="166">
        <f t="shared" si="145"/>
        <v>18.835001283038235</v>
      </c>
      <c r="Y496" s="166">
        <f t="shared" si="145"/>
        <v>18.629715165511929</v>
      </c>
      <c r="Z496" s="166">
        <f t="shared" si="145"/>
        <v>16.730818578393635</v>
      </c>
      <c r="AA496" s="166">
        <f t="shared" si="145"/>
        <v>14.370028226841159</v>
      </c>
      <c r="AB496" s="166">
        <f t="shared" si="145"/>
        <v>12.009237875288681</v>
      </c>
      <c r="AC496" s="26" t="s">
        <v>325</v>
      </c>
      <c r="AD496" s="473"/>
    </row>
    <row r="497" spans="1:30">
      <c r="A497" s="741"/>
      <c r="B497" s="747"/>
      <c r="C497" s="41" t="s">
        <v>17</v>
      </c>
      <c r="D497" s="49">
        <v>187</v>
      </c>
      <c r="E497" s="49">
        <v>167.2</v>
      </c>
      <c r="F497" s="49">
        <v>152</v>
      </c>
      <c r="G497" s="49">
        <v>144.80000000000001</v>
      </c>
      <c r="H497" s="49">
        <v>147.19999999999999</v>
      </c>
      <c r="I497" s="49">
        <v>161.6</v>
      </c>
      <c r="J497" s="49">
        <v>193.6</v>
      </c>
      <c r="K497" s="49">
        <v>232.8</v>
      </c>
      <c r="L497" s="49">
        <v>260.8</v>
      </c>
      <c r="M497" s="49">
        <v>268</v>
      </c>
      <c r="N497" s="49">
        <v>280</v>
      </c>
      <c r="O497" s="49">
        <v>283.2</v>
      </c>
      <c r="P497" s="49">
        <v>254.4</v>
      </c>
      <c r="Q497" s="49">
        <v>251.2</v>
      </c>
      <c r="R497" s="49">
        <v>252</v>
      </c>
      <c r="S497" s="49">
        <v>277.60000000000002</v>
      </c>
      <c r="T497" s="49">
        <v>305.60000000000002</v>
      </c>
      <c r="U497" s="49">
        <v>300</v>
      </c>
      <c r="V497" s="49">
        <v>294.39999999999998</v>
      </c>
      <c r="W497" s="49">
        <v>299.2</v>
      </c>
      <c r="X497" s="49">
        <v>293.60000000000002</v>
      </c>
      <c r="Y497" s="49">
        <v>290.39999999999998</v>
      </c>
      <c r="Z497" s="49">
        <v>260.8</v>
      </c>
      <c r="AA497" s="49">
        <v>224</v>
      </c>
      <c r="AB497" s="49">
        <v>187.2</v>
      </c>
      <c r="AC497" s="26" t="s">
        <v>125</v>
      </c>
      <c r="AD497" s="473"/>
    </row>
    <row r="498" spans="1:30" ht="13.5" thickBot="1">
      <c r="A498" s="742"/>
      <c r="B498" s="748"/>
      <c r="C498" s="45" t="s">
        <v>18</v>
      </c>
      <c r="D498" s="285"/>
      <c r="E498" s="285"/>
      <c r="F498" s="285"/>
      <c r="G498" s="285"/>
      <c r="H498" s="285"/>
      <c r="I498" s="285"/>
      <c r="J498" s="285"/>
      <c r="K498" s="285"/>
      <c r="L498" s="285"/>
      <c r="M498" s="285"/>
      <c r="N498" s="285"/>
      <c r="O498" s="285"/>
      <c r="P498" s="285"/>
      <c r="Q498" s="285"/>
      <c r="R498" s="285"/>
      <c r="S498" s="285"/>
      <c r="T498" s="285"/>
      <c r="U498" s="285"/>
      <c r="V498" s="285"/>
      <c r="W498" s="285"/>
      <c r="X498" s="285"/>
      <c r="Y498" s="285"/>
      <c r="Z498" s="285"/>
      <c r="AA498" s="285"/>
      <c r="AB498" s="285"/>
      <c r="AC498" s="44"/>
      <c r="AD498" s="93"/>
    </row>
    <row r="499" spans="1:30">
      <c r="A499" s="804" t="s">
        <v>65</v>
      </c>
      <c r="B499" s="807" t="s">
        <v>60</v>
      </c>
      <c r="C499" s="39" t="s">
        <v>16</v>
      </c>
      <c r="D499" s="52"/>
      <c r="E499" s="5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53"/>
      <c r="U499" s="53"/>
      <c r="V499" s="53"/>
      <c r="W499" s="53"/>
      <c r="X499" s="53"/>
      <c r="Y499" s="53"/>
      <c r="Z499" s="53"/>
      <c r="AA499" s="53"/>
      <c r="AB499" s="53"/>
      <c r="AC499" s="44"/>
      <c r="AD499" s="93"/>
    </row>
    <row r="500" spans="1:30">
      <c r="A500" s="805"/>
      <c r="B500" s="808"/>
      <c r="C500" s="41" t="s">
        <v>17</v>
      </c>
      <c r="D500" s="788" t="s">
        <v>50</v>
      </c>
      <c r="E500" s="789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53"/>
      <c r="U500" s="53"/>
      <c r="V500" s="53"/>
      <c r="W500" s="53"/>
      <c r="X500" s="53"/>
      <c r="Y500" s="53"/>
      <c r="Z500" s="53"/>
      <c r="AA500" s="53"/>
      <c r="AB500" s="53"/>
      <c r="AC500" s="44"/>
      <c r="AD500" s="93"/>
    </row>
    <row r="501" spans="1:30" ht="13.5" thickBot="1">
      <c r="A501" s="806"/>
      <c r="B501" s="809"/>
      <c r="C501" s="45" t="s">
        <v>18</v>
      </c>
      <c r="D501" s="52"/>
      <c r="E501" s="5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44"/>
      <c r="AD501" s="93"/>
    </row>
    <row r="502" spans="1:30">
      <c r="A502" s="740" t="s">
        <v>78</v>
      </c>
      <c r="B502" s="746" t="s">
        <v>148</v>
      </c>
      <c r="C502" s="39" t="s">
        <v>16</v>
      </c>
      <c r="D502" s="166">
        <f t="shared" ref="D502:AB502" si="146">D503/(1.732*10*0.9)</f>
        <v>1.2830382345393891</v>
      </c>
      <c r="E502" s="166">
        <f t="shared" si="146"/>
        <v>1.077752117013087</v>
      </c>
      <c r="F502" s="166">
        <f t="shared" si="146"/>
        <v>1.077752117013087</v>
      </c>
      <c r="G502" s="166">
        <f t="shared" si="146"/>
        <v>1.077752117013087</v>
      </c>
      <c r="H502" s="166">
        <f t="shared" si="146"/>
        <v>1.077752117013087</v>
      </c>
      <c r="I502" s="166">
        <f t="shared" si="146"/>
        <v>1.077752117013087</v>
      </c>
      <c r="J502" s="166">
        <f t="shared" si="146"/>
        <v>1.667949704901206</v>
      </c>
      <c r="K502" s="166">
        <f t="shared" si="146"/>
        <v>1.8732358224275081</v>
      </c>
      <c r="L502" s="166">
        <f t="shared" si="146"/>
        <v>2.0785219399538102</v>
      </c>
      <c r="M502" s="166">
        <f t="shared" si="146"/>
        <v>2.5147549396972031</v>
      </c>
      <c r="N502" s="166">
        <f t="shared" si="146"/>
        <v>2.501924557351809</v>
      </c>
      <c r="O502" s="166">
        <f t="shared" si="146"/>
        <v>2.104182704644598</v>
      </c>
      <c r="P502" s="166">
        <f t="shared" si="146"/>
        <v>2.2838080574801127</v>
      </c>
      <c r="Q502" s="166">
        <f t="shared" si="146"/>
        <v>2.2068257634077493</v>
      </c>
      <c r="R502" s="166">
        <f t="shared" si="146"/>
        <v>2.2581472927893254</v>
      </c>
      <c r="S502" s="166">
        <f t="shared" si="146"/>
        <v>2.2581472927893254</v>
      </c>
      <c r="T502" s="166">
        <f t="shared" si="146"/>
        <v>2.822684115986656</v>
      </c>
      <c r="U502" s="166">
        <f t="shared" si="146"/>
        <v>2.4377726456248396</v>
      </c>
      <c r="V502" s="166">
        <f t="shared" si="146"/>
        <v>2.104182704644598</v>
      </c>
      <c r="W502" s="166">
        <f t="shared" si="146"/>
        <v>1.9502181164998715</v>
      </c>
      <c r="X502" s="166">
        <f t="shared" si="146"/>
        <v>1.8732358224275081</v>
      </c>
      <c r="Y502" s="166">
        <f t="shared" si="146"/>
        <v>1.8475750577367205</v>
      </c>
      <c r="Z502" s="166">
        <f t="shared" si="146"/>
        <v>1.7962535283551448</v>
      </c>
      <c r="AA502" s="166">
        <f t="shared" si="146"/>
        <v>1.7962535283551448</v>
      </c>
      <c r="AB502" s="166">
        <f t="shared" si="146"/>
        <v>1.8475750577367205</v>
      </c>
      <c r="AC502" s="26" t="s">
        <v>325</v>
      </c>
      <c r="AD502" s="473"/>
    </row>
    <row r="503" spans="1:30">
      <c r="A503" s="741"/>
      <c r="B503" s="747"/>
      <c r="C503" s="41" t="s">
        <v>17</v>
      </c>
      <c r="D503" s="49">
        <v>20</v>
      </c>
      <c r="E503" s="49">
        <v>16.8</v>
      </c>
      <c r="F503" s="49">
        <v>16.8</v>
      </c>
      <c r="G503" s="49">
        <v>16.8</v>
      </c>
      <c r="H503" s="49">
        <v>16.8</v>
      </c>
      <c r="I503" s="49">
        <v>16.8</v>
      </c>
      <c r="J503" s="49">
        <v>26</v>
      </c>
      <c r="K503" s="49">
        <v>29.2</v>
      </c>
      <c r="L503" s="49">
        <v>32.4</v>
      </c>
      <c r="M503" s="49">
        <v>39.200000000000003</v>
      </c>
      <c r="N503" s="49">
        <v>39</v>
      </c>
      <c r="O503" s="49">
        <v>32.799999999999997</v>
      </c>
      <c r="P503" s="49">
        <v>35.6</v>
      </c>
      <c r="Q503" s="49">
        <v>34.4</v>
      </c>
      <c r="R503" s="49">
        <v>35.200000000000003</v>
      </c>
      <c r="S503" s="49">
        <v>35.200000000000003</v>
      </c>
      <c r="T503" s="49">
        <v>44</v>
      </c>
      <c r="U503" s="49">
        <v>38</v>
      </c>
      <c r="V503" s="49">
        <v>32.799999999999997</v>
      </c>
      <c r="W503" s="49">
        <v>30.4</v>
      </c>
      <c r="X503" s="49">
        <v>29.2</v>
      </c>
      <c r="Y503" s="49">
        <v>28.8</v>
      </c>
      <c r="Z503" s="49">
        <v>28</v>
      </c>
      <c r="AA503" s="49">
        <v>28</v>
      </c>
      <c r="AB503" s="49">
        <v>28.8</v>
      </c>
      <c r="AC503" s="26" t="s">
        <v>125</v>
      </c>
      <c r="AD503" s="473"/>
    </row>
    <row r="504" spans="1:30" ht="13.5" thickBot="1">
      <c r="A504" s="742"/>
      <c r="B504" s="748"/>
      <c r="C504" s="45" t="s">
        <v>18</v>
      </c>
      <c r="D504" s="285"/>
      <c r="E504" s="285"/>
      <c r="F504" s="285"/>
      <c r="G504" s="285"/>
      <c r="H504" s="285"/>
      <c r="I504" s="285"/>
      <c r="J504" s="285"/>
      <c r="K504" s="285"/>
      <c r="L504" s="285"/>
      <c r="M504" s="285"/>
      <c r="N504" s="285"/>
      <c r="O504" s="285"/>
      <c r="P504" s="285"/>
      <c r="Q504" s="285"/>
      <c r="R504" s="285"/>
      <c r="S504" s="285"/>
      <c r="T504" s="285"/>
      <c r="U504" s="285"/>
      <c r="V504" s="285"/>
      <c r="W504" s="285"/>
      <c r="X504" s="285"/>
      <c r="Y504" s="285"/>
      <c r="Z504" s="285"/>
      <c r="AA504" s="285"/>
      <c r="AB504" s="285"/>
      <c r="AC504" s="44"/>
      <c r="AD504" s="93"/>
    </row>
    <row r="505" spans="1:30">
      <c r="A505" s="740" t="s">
        <v>19</v>
      </c>
      <c r="B505" s="746"/>
      <c r="C505" s="39" t="s">
        <v>16</v>
      </c>
      <c r="D505" s="52"/>
      <c r="E505" s="199"/>
      <c r="F505" s="199"/>
      <c r="G505" s="199"/>
      <c r="H505" s="199"/>
      <c r="I505" s="199"/>
      <c r="J505" s="199"/>
      <c r="K505" s="199"/>
      <c r="L505" s="199"/>
      <c r="M505" s="199"/>
      <c r="N505" s="53"/>
      <c r="O505" s="53"/>
      <c r="P505" s="53"/>
      <c r="Q505" s="53"/>
      <c r="R505" s="53"/>
      <c r="S505" s="53"/>
      <c r="T505" s="53"/>
      <c r="U505" s="53"/>
      <c r="V505" s="53"/>
      <c r="W505" s="53"/>
      <c r="X505" s="53"/>
      <c r="Y505" s="53"/>
      <c r="Z505" s="53"/>
      <c r="AA505" s="53"/>
      <c r="AB505" s="53"/>
      <c r="AC505" s="44"/>
      <c r="AD505" s="93"/>
    </row>
    <row r="506" spans="1:30">
      <c r="A506" s="741"/>
      <c r="B506" s="747"/>
      <c r="C506" s="41" t="s">
        <v>17</v>
      </c>
      <c r="D506" s="788" t="s">
        <v>50</v>
      </c>
      <c r="E506" s="789"/>
      <c r="F506" s="199"/>
      <c r="G506" s="199"/>
      <c r="H506" s="199"/>
      <c r="I506" s="199"/>
      <c r="J506" s="199"/>
      <c r="K506" s="199"/>
      <c r="L506" s="199"/>
      <c r="M506" s="199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44"/>
      <c r="AD506" s="93"/>
    </row>
    <row r="507" spans="1:30" ht="13.5" thickBot="1">
      <c r="A507" s="742"/>
      <c r="B507" s="748"/>
      <c r="C507" s="45" t="s">
        <v>18</v>
      </c>
      <c r="D507" s="52"/>
      <c r="E507" s="199"/>
      <c r="F507" s="199"/>
      <c r="G507" s="199"/>
      <c r="H507" s="199"/>
      <c r="I507" s="199"/>
      <c r="J507" s="199"/>
      <c r="K507" s="199"/>
      <c r="L507" s="199"/>
      <c r="M507" s="199"/>
      <c r="N507" s="53"/>
      <c r="O507" s="53"/>
      <c r="P507" s="53"/>
      <c r="Q507" s="53"/>
      <c r="R507" s="53"/>
      <c r="S507" s="53"/>
      <c r="T507" s="53"/>
      <c r="U507" s="53"/>
      <c r="V507" s="53"/>
      <c r="W507" s="53"/>
      <c r="X507" s="53"/>
      <c r="Y507" s="53"/>
      <c r="Z507" s="53"/>
      <c r="AA507" s="53"/>
      <c r="AB507" s="53"/>
      <c r="AC507" s="44"/>
      <c r="AD507" s="93"/>
    </row>
    <row r="508" spans="1:30">
      <c r="A508" s="740" t="s">
        <v>27</v>
      </c>
      <c r="B508" s="743" t="s">
        <v>149</v>
      </c>
      <c r="C508" s="39" t="s">
        <v>16</v>
      </c>
      <c r="D508" s="166">
        <f t="shared" ref="D508:AB508" si="147">D509/(1.732*10*0.9)</f>
        <v>3.335899409802412</v>
      </c>
      <c r="E508" s="166">
        <f t="shared" si="147"/>
        <v>3.1819348216576855</v>
      </c>
      <c r="F508" s="166">
        <f t="shared" si="147"/>
        <v>3.1306132922761094</v>
      </c>
      <c r="G508" s="166">
        <f t="shared" si="147"/>
        <v>3.0792917628945342</v>
      </c>
      <c r="H508" s="166">
        <f t="shared" si="147"/>
        <v>3.1306132922761094</v>
      </c>
      <c r="I508" s="166">
        <f t="shared" si="147"/>
        <v>3.2332563510392607</v>
      </c>
      <c r="J508" s="166">
        <f t="shared" si="147"/>
        <v>3.2332563510392607</v>
      </c>
      <c r="K508" s="166">
        <f t="shared" si="147"/>
        <v>3.4898639979471384</v>
      </c>
      <c r="L508" s="166">
        <f t="shared" si="147"/>
        <v>3.5411855273287145</v>
      </c>
      <c r="M508" s="166">
        <f t="shared" si="147"/>
        <v>4.8242237618681036</v>
      </c>
      <c r="N508" s="166">
        <f t="shared" si="147"/>
        <v>5.1834744675391322</v>
      </c>
      <c r="O508" s="166">
        <f t="shared" si="147"/>
        <v>5.1321529381575566</v>
      </c>
      <c r="P508" s="166">
        <f t="shared" si="147"/>
        <v>5.1834744675391322</v>
      </c>
      <c r="Q508" s="166">
        <f t="shared" si="147"/>
        <v>5.2861175263022835</v>
      </c>
      <c r="R508" s="166">
        <f t="shared" si="147"/>
        <v>5.1321529381575566</v>
      </c>
      <c r="S508" s="166">
        <f t="shared" si="147"/>
        <v>5.2347959969207079</v>
      </c>
      <c r="T508" s="166">
        <f t="shared" si="147"/>
        <v>5.2347959969207079</v>
      </c>
      <c r="U508" s="166">
        <f t="shared" si="147"/>
        <v>3.7464716448550162</v>
      </c>
      <c r="V508" s="166">
        <f t="shared" si="147"/>
        <v>3.6438285860918653</v>
      </c>
      <c r="W508" s="166">
        <f t="shared" si="147"/>
        <v>3.6438285860918653</v>
      </c>
      <c r="X508" s="166">
        <f t="shared" si="147"/>
        <v>3.5925070567102897</v>
      </c>
      <c r="Y508" s="166">
        <f t="shared" si="147"/>
        <v>3.695150115473441</v>
      </c>
      <c r="Z508" s="166">
        <f t="shared" si="147"/>
        <v>3.5925070567102897</v>
      </c>
      <c r="AA508" s="166">
        <f t="shared" si="147"/>
        <v>3.5411855273287145</v>
      </c>
      <c r="AB508" s="166">
        <f t="shared" si="147"/>
        <v>3.4385424685655632</v>
      </c>
      <c r="AC508" s="26" t="s">
        <v>325</v>
      </c>
      <c r="AD508" s="473"/>
    </row>
    <row r="509" spans="1:30">
      <c r="A509" s="741"/>
      <c r="B509" s="744"/>
      <c r="C509" s="41" t="s">
        <v>17</v>
      </c>
      <c r="D509" s="49">
        <v>52</v>
      </c>
      <c r="E509" s="49">
        <v>49.6</v>
      </c>
      <c r="F509" s="49">
        <v>48.8</v>
      </c>
      <c r="G509" s="49">
        <v>48</v>
      </c>
      <c r="H509" s="49">
        <v>48.8</v>
      </c>
      <c r="I509" s="49">
        <v>50.4</v>
      </c>
      <c r="J509" s="49">
        <v>50.4</v>
      </c>
      <c r="K509" s="49">
        <v>54.4</v>
      </c>
      <c r="L509" s="49">
        <v>55.2</v>
      </c>
      <c r="M509" s="49">
        <v>75.2</v>
      </c>
      <c r="N509" s="49">
        <v>80.8</v>
      </c>
      <c r="O509" s="49">
        <v>80</v>
      </c>
      <c r="P509" s="49">
        <v>80.8</v>
      </c>
      <c r="Q509" s="49">
        <v>82.4</v>
      </c>
      <c r="R509" s="49">
        <v>80</v>
      </c>
      <c r="S509" s="49">
        <v>81.599999999999994</v>
      </c>
      <c r="T509" s="49">
        <v>81.599999999999994</v>
      </c>
      <c r="U509" s="49">
        <v>58.4</v>
      </c>
      <c r="V509" s="49">
        <v>56.8</v>
      </c>
      <c r="W509" s="49">
        <v>56.8</v>
      </c>
      <c r="X509" s="49">
        <v>56</v>
      </c>
      <c r="Y509" s="49">
        <v>57.6</v>
      </c>
      <c r="Z509" s="49">
        <v>56</v>
      </c>
      <c r="AA509" s="49">
        <v>55.2</v>
      </c>
      <c r="AB509" s="49">
        <v>53.6</v>
      </c>
      <c r="AC509" s="26" t="s">
        <v>125</v>
      </c>
      <c r="AD509" s="473"/>
    </row>
    <row r="510" spans="1:30" ht="13.5" thickBot="1">
      <c r="A510" s="742"/>
      <c r="B510" s="745"/>
      <c r="C510" s="45" t="s">
        <v>18</v>
      </c>
      <c r="D510" s="285"/>
      <c r="E510" s="285"/>
      <c r="F510" s="285"/>
      <c r="G510" s="285"/>
      <c r="H510" s="285"/>
      <c r="I510" s="285"/>
      <c r="J510" s="285"/>
      <c r="K510" s="285"/>
      <c r="L510" s="285"/>
      <c r="M510" s="285"/>
      <c r="N510" s="285"/>
      <c r="O510" s="285"/>
      <c r="P510" s="285"/>
      <c r="Q510" s="285"/>
      <c r="R510" s="285"/>
      <c r="S510" s="285"/>
      <c r="T510" s="285"/>
      <c r="U510" s="285"/>
      <c r="V510" s="285"/>
      <c r="W510" s="285"/>
      <c r="X510" s="285"/>
      <c r="Y510" s="285"/>
      <c r="Z510" s="285"/>
      <c r="AA510" s="285"/>
      <c r="AB510" s="285"/>
      <c r="AC510" s="44"/>
      <c r="AD510" s="93"/>
    </row>
    <row r="511" spans="1:30">
      <c r="A511" s="740" t="s">
        <v>29</v>
      </c>
      <c r="B511" s="743" t="s">
        <v>150</v>
      </c>
      <c r="C511" s="39" t="s">
        <v>16</v>
      </c>
      <c r="D511" s="166">
        <f t="shared" ref="D511:AB511" si="148">D512/(1.732*10*0.9)</f>
        <v>4.3623299974339229</v>
      </c>
      <c r="E511" s="166">
        <f t="shared" si="148"/>
        <v>4.2596869386707725</v>
      </c>
      <c r="F511" s="166">
        <f t="shared" si="148"/>
        <v>4.1570438799076204</v>
      </c>
      <c r="G511" s="166">
        <f t="shared" si="148"/>
        <v>4.05440082114447</v>
      </c>
      <c r="H511" s="166">
        <f t="shared" si="148"/>
        <v>4.05440082114447</v>
      </c>
      <c r="I511" s="166">
        <f t="shared" si="148"/>
        <v>4.1570438799076204</v>
      </c>
      <c r="J511" s="166">
        <f t="shared" si="148"/>
        <v>4.5162945855786507</v>
      </c>
      <c r="K511" s="166">
        <f t="shared" si="148"/>
        <v>5.3374390556838591</v>
      </c>
      <c r="L511" s="166">
        <f t="shared" si="148"/>
        <v>5.5427251732101617</v>
      </c>
      <c r="M511" s="166">
        <f t="shared" si="148"/>
        <v>5.5427251732101617</v>
      </c>
      <c r="N511" s="166">
        <f t="shared" si="148"/>
        <v>5.5170644085193734</v>
      </c>
      <c r="O511" s="166">
        <f t="shared" si="148"/>
        <v>5.0295098793944062</v>
      </c>
      <c r="P511" s="166">
        <f t="shared" si="148"/>
        <v>5.3374390556838591</v>
      </c>
      <c r="Q511" s="166">
        <f t="shared" si="148"/>
        <v>5.3374390556838591</v>
      </c>
      <c r="R511" s="166">
        <f t="shared" si="148"/>
        <v>4.9781883500128297</v>
      </c>
      <c r="S511" s="166">
        <f t="shared" si="148"/>
        <v>5.0295098793944062</v>
      </c>
      <c r="T511" s="166">
        <f t="shared" si="148"/>
        <v>5.1321529381575566</v>
      </c>
      <c r="U511" s="166">
        <f t="shared" si="148"/>
        <v>4.8242237618681036</v>
      </c>
      <c r="V511" s="166">
        <f t="shared" si="148"/>
        <v>4.9781883500128297</v>
      </c>
      <c r="W511" s="166">
        <f t="shared" si="148"/>
        <v>5.2347959969207079</v>
      </c>
      <c r="X511" s="166">
        <f t="shared" si="148"/>
        <v>5.2861175263022835</v>
      </c>
      <c r="Y511" s="166">
        <f t="shared" si="148"/>
        <v>5.2861175263022835</v>
      </c>
      <c r="Z511" s="166">
        <f t="shared" si="148"/>
        <v>4.926866820631254</v>
      </c>
      <c r="AA511" s="166">
        <f t="shared" si="148"/>
        <v>4.6702591737233767</v>
      </c>
      <c r="AB511" s="166">
        <f t="shared" si="148"/>
        <v>4.4906338208878624</v>
      </c>
      <c r="AC511" s="26" t="s">
        <v>325</v>
      </c>
      <c r="AD511" s="473"/>
    </row>
    <row r="512" spans="1:30">
      <c r="A512" s="741"/>
      <c r="B512" s="744"/>
      <c r="C512" s="41" t="s">
        <v>17</v>
      </c>
      <c r="D512" s="49">
        <v>68</v>
      </c>
      <c r="E512" s="49">
        <v>66.400000000000006</v>
      </c>
      <c r="F512" s="49">
        <v>64.8</v>
      </c>
      <c r="G512" s="49">
        <v>63.2</v>
      </c>
      <c r="H512" s="49">
        <v>63.2</v>
      </c>
      <c r="I512" s="49">
        <v>64.8</v>
      </c>
      <c r="J512" s="49">
        <v>70.400000000000006</v>
      </c>
      <c r="K512" s="49">
        <v>83.2</v>
      </c>
      <c r="L512" s="49">
        <v>86.4</v>
      </c>
      <c r="M512" s="49">
        <v>86.4</v>
      </c>
      <c r="N512" s="49">
        <v>86</v>
      </c>
      <c r="O512" s="49">
        <v>78.400000000000006</v>
      </c>
      <c r="P512" s="49">
        <v>83.2</v>
      </c>
      <c r="Q512" s="49">
        <v>83.2</v>
      </c>
      <c r="R512" s="49">
        <v>77.599999999999994</v>
      </c>
      <c r="S512" s="49">
        <v>78.400000000000006</v>
      </c>
      <c r="T512" s="49">
        <v>80</v>
      </c>
      <c r="U512" s="49">
        <v>75.2</v>
      </c>
      <c r="V512" s="49">
        <v>77.599999999999994</v>
      </c>
      <c r="W512" s="49">
        <v>81.599999999999994</v>
      </c>
      <c r="X512" s="49">
        <v>82.4</v>
      </c>
      <c r="Y512" s="49">
        <v>82.4</v>
      </c>
      <c r="Z512" s="49">
        <v>76.8</v>
      </c>
      <c r="AA512" s="49">
        <v>72.8</v>
      </c>
      <c r="AB512" s="49">
        <v>70</v>
      </c>
      <c r="AC512" s="26" t="s">
        <v>125</v>
      </c>
      <c r="AD512" s="473"/>
    </row>
    <row r="513" spans="1:30" ht="13.5" thickBot="1">
      <c r="A513" s="742"/>
      <c r="B513" s="745"/>
      <c r="C513" s="45" t="s">
        <v>18</v>
      </c>
      <c r="D513" s="285"/>
      <c r="E513" s="285"/>
      <c r="F513" s="285"/>
      <c r="G513" s="285"/>
      <c r="H513" s="285"/>
      <c r="I513" s="285"/>
      <c r="J513" s="285"/>
      <c r="K513" s="285"/>
      <c r="L513" s="285"/>
      <c r="M513" s="285"/>
      <c r="N513" s="285"/>
      <c r="O513" s="285"/>
      <c r="P513" s="285"/>
      <c r="Q513" s="285"/>
      <c r="R513" s="285"/>
      <c r="S513" s="285"/>
      <c r="T513" s="285"/>
      <c r="U513" s="285"/>
      <c r="V513" s="285"/>
      <c r="W513" s="285"/>
      <c r="X513" s="285"/>
      <c r="Y513" s="285"/>
      <c r="Z513" s="285"/>
      <c r="AA513" s="285"/>
      <c r="AB513" s="285"/>
      <c r="AC513" s="44"/>
      <c r="AD513" s="93"/>
    </row>
    <row r="514" spans="1:30">
      <c r="A514" s="740" t="s">
        <v>31</v>
      </c>
      <c r="B514" s="746" t="s">
        <v>60</v>
      </c>
      <c r="C514" s="39" t="s">
        <v>16</v>
      </c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200"/>
      <c r="Q514" s="200"/>
      <c r="R514" s="200"/>
      <c r="S514" s="200"/>
      <c r="T514" s="200"/>
      <c r="U514" s="200"/>
      <c r="V514" s="200"/>
      <c r="W514" s="200"/>
      <c r="X514" s="200"/>
      <c r="Y514" s="200"/>
      <c r="Z514" s="200"/>
      <c r="AA514" s="200"/>
      <c r="AB514" s="200"/>
      <c r="AC514" s="44"/>
      <c r="AD514" s="93"/>
    </row>
    <row r="515" spans="1:30">
      <c r="A515" s="741"/>
      <c r="B515" s="747"/>
      <c r="C515" s="41" t="s">
        <v>17</v>
      </c>
      <c r="D515" s="788" t="s">
        <v>50</v>
      </c>
      <c r="E515" s="789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53"/>
      <c r="U515" s="53"/>
      <c r="V515" s="53"/>
      <c r="W515" s="53"/>
      <c r="X515" s="53"/>
      <c r="Y515" s="53"/>
      <c r="Z515" s="53"/>
      <c r="AA515" s="53"/>
      <c r="AB515" s="53"/>
      <c r="AC515" s="44"/>
      <c r="AD515" s="93"/>
    </row>
    <row r="516" spans="1:30" ht="13.5" thickBot="1">
      <c r="A516" s="742"/>
      <c r="B516" s="748"/>
      <c r="C516" s="45" t="s">
        <v>18</v>
      </c>
      <c r="D516" s="52"/>
      <c r="E516" s="5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44"/>
      <c r="AD516" s="93"/>
    </row>
    <row r="517" spans="1:30">
      <c r="A517" s="740" t="s">
        <v>36</v>
      </c>
      <c r="B517" s="746" t="s">
        <v>60</v>
      </c>
      <c r="C517" s="39" t="s">
        <v>16</v>
      </c>
      <c r="D517" s="52"/>
      <c r="E517" s="5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53"/>
      <c r="U517" s="53"/>
      <c r="V517" s="53"/>
      <c r="W517" s="53"/>
      <c r="X517" s="53"/>
      <c r="Y517" s="53"/>
      <c r="Z517" s="53"/>
      <c r="AA517" s="53"/>
      <c r="AB517" s="53"/>
      <c r="AC517" s="44"/>
      <c r="AD517" s="93"/>
    </row>
    <row r="518" spans="1:30">
      <c r="A518" s="741"/>
      <c r="B518" s="747"/>
      <c r="C518" s="41" t="s">
        <v>17</v>
      </c>
      <c r="D518" s="788" t="s">
        <v>50</v>
      </c>
      <c r="E518" s="789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53"/>
      <c r="U518" s="53"/>
      <c r="V518" s="53"/>
      <c r="W518" s="53"/>
      <c r="X518" s="53"/>
      <c r="Y518" s="53"/>
      <c r="Z518" s="53"/>
      <c r="AA518" s="53"/>
      <c r="AB518" s="53"/>
      <c r="AC518" s="44"/>
      <c r="AD518" s="93"/>
    </row>
    <row r="519" spans="1:30" ht="13.5" thickBot="1">
      <c r="A519" s="742"/>
      <c r="B519" s="748"/>
      <c r="C519" s="45" t="s">
        <v>18</v>
      </c>
      <c r="D519" s="52"/>
      <c r="E519" s="5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53"/>
      <c r="U519" s="53"/>
      <c r="V519" s="53"/>
      <c r="W519" s="53"/>
      <c r="X519" s="53"/>
      <c r="Y519" s="53"/>
      <c r="Z519" s="53"/>
      <c r="AA519" s="53"/>
      <c r="AB519" s="53"/>
      <c r="AC519" s="44"/>
      <c r="AD519" s="93"/>
    </row>
    <row r="520" spans="1:30">
      <c r="A520" s="740" t="s">
        <v>38</v>
      </c>
      <c r="B520" s="746" t="s">
        <v>151</v>
      </c>
      <c r="C520" s="39" t="s">
        <v>16</v>
      </c>
      <c r="D520" s="166">
        <f t="shared" ref="D520:AB520" si="149">D521/(1.732*10*0.9)</f>
        <v>43.623299974339233</v>
      </c>
      <c r="E520" s="166">
        <f t="shared" si="149"/>
        <v>42.904798562997172</v>
      </c>
      <c r="F520" s="166">
        <f t="shared" si="149"/>
        <v>42.032332563510394</v>
      </c>
      <c r="G520" s="166">
        <f t="shared" si="149"/>
        <v>42.494226327944567</v>
      </c>
      <c r="H520" s="166">
        <f t="shared" si="149"/>
        <v>40.749294328971004</v>
      </c>
      <c r="I520" s="166">
        <f t="shared" si="149"/>
        <v>40.595329740826273</v>
      </c>
      <c r="J520" s="166">
        <f t="shared" si="149"/>
        <v>46.343341031562737</v>
      </c>
      <c r="K520" s="166">
        <f t="shared" si="149"/>
        <v>51.783423146009753</v>
      </c>
      <c r="L520" s="166">
        <f t="shared" si="149"/>
        <v>55.32460867333846</v>
      </c>
      <c r="M520" s="166">
        <f t="shared" si="149"/>
        <v>59.686938670772385</v>
      </c>
      <c r="N520" s="166">
        <v>60</v>
      </c>
      <c r="O520" s="166">
        <f t="shared" si="149"/>
        <v>55.735180908391065</v>
      </c>
      <c r="P520" s="166">
        <f t="shared" si="149"/>
        <v>54.452142673851675</v>
      </c>
      <c r="Q520" s="166">
        <f t="shared" si="149"/>
        <v>53.323069027457016</v>
      </c>
      <c r="R520" s="166">
        <f t="shared" si="149"/>
        <v>52.707210674878112</v>
      </c>
      <c r="S520" s="166">
        <f t="shared" si="149"/>
        <v>48.960739030023092</v>
      </c>
      <c r="T520" s="166">
        <f t="shared" si="149"/>
        <v>54.349499615088526</v>
      </c>
      <c r="U520" s="166">
        <f t="shared" si="149"/>
        <v>55.221965614575311</v>
      </c>
      <c r="V520" s="166">
        <f t="shared" si="149"/>
        <v>58.198614318706696</v>
      </c>
      <c r="W520" s="166">
        <f t="shared" si="149"/>
        <v>58.763151141904025</v>
      </c>
      <c r="X520" s="166">
        <f t="shared" si="149"/>
        <v>57.326148319219911</v>
      </c>
      <c r="Y520" s="166">
        <f t="shared" si="149"/>
        <v>52.655889145496531</v>
      </c>
      <c r="Z520" s="166">
        <f t="shared" si="149"/>
        <v>51.578137028483447</v>
      </c>
      <c r="AA520" s="166">
        <f t="shared" si="149"/>
        <v>47.729022324865277</v>
      </c>
      <c r="AB520" s="166">
        <f t="shared" si="149"/>
        <v>45.740313061329225</v>
      </c>
      <c r="AC520" s="26" t="s">
        <v>325</v>
      </c>
      <c r="AD520" s="473"/>
    </row>
    <row r="521" spans="1:30">
      <c r="A521" s="741"/>
      <c r="B521" s="747"/>
      <c r="C521" s="41" t="s">
        <v>17</v>
      </c>
      <c r="D521" s="173">
        <v>680</v>
      </c>
      <c r="E521" s="173">
        <v>668.8</v>
      </c>
      <c r="F521" s="173">
        <v>655.20000000000005</v>
      </c>
      <c r="G521" s="173">
        <v>662.4</v>
      </c>
      <c r="H521" s="173">
        <v>635.20000000000005</v>
      </c>
      <c r="I521" s="173">
        <v>632.79999999999995</v>
      </c>
      <c r="J521" s="173">
        <v>722.4</v>
      </c>
      <c r="K521" s="173">
        <v>807.2</v>
      </c>
      <c r="L521" s="173">
        <v>862.4</v>
      </c>
      <c r="M521" s="173">
        <v>930.4</v>
      </c>
      <c r="N521" s="173">
        <v>893.6</v>
      </c>
      <c r="O521" s="173">
        <v>868.8</v>
      </c>
      <c r="P521" s="173">
        <v>848.8</v>
      </c>
      <c r="Q521" s="173">
        <v>831.2</v>
      </c>
      <c r="R521" s="173">
        <v>821.6</v>
      </c>
      <c r="S521" s="173">
        <v>763.2</v>
      </c>
      <c r="T521" s="173">
        <v>847.2</v>
      </c>
      <c r="U521" s="173">
        <v>860.8</v>
      </c>
      <c r="V521" s="173">
        <v>907.2</v>
      </c>
      <c r="W521" s="173">
        <v>916</v>
      </c>
      <c r="X521" s="173">
        <v>893.6</v>
      </c>
      <c r="Y521" s="173">
        <v>820.8</v>
      </c>
      <c r="Z521" s="173">
        <v>804</v>
      </c>
      <c r="AA521" s="173">
        <v>744</v>
      </c>
      <c r="AB521" s="173">
        <v>713</v>
      </c>
      <c r="AC521" s="26" t="s">
        <v>125</v>
      </c>
      <c r="AD521" s="473"/>
    </row>
    <row r="522" spans="1:30" ht="13.5" thickBot="1">
      <c r="A522" s="742"/>
      <c r="B522" s="748"/>
      <c r="C522" s="45" t="s">
        <v>18</v>
      </c>
      <c r="D522" s="285"/>
      <c r="E522" s="285"/>
      <c r="F522" s="285"/>
      <c r="G522" s="285"/>
      <c r="H522" s="285"/>
      <c r="I522" s="285"/>
      <c r="J522" s="285"/>
      <c r="K522" s="285"/>
      <c r="L522" s="285"/>
      <c r="M522" s="285"/>
      <c r="N522" s="285"/>
      <c r="O522" s="285"/>
      <c r="P522" s="285"/>
      <c r="Q522" s="285"/>
      <c r="R522" s="285"/>
      <c r="S522" s="285"/>
      <c r="T522" s="285"/>
      <c r="U522" s="285"/>
      <c r="V522" s="285"/>
      <c r="W522" s="285"/>
      <c r="X522" s="285"/>
      <c r="Y522" s="285"/>
      <c r="Z522" s="285"/>
      <c r="AA522" s="285"/>
      <c r="AB522" s="285"/>
      <c r="AC522" s="44"/>
      <c r="AD522" s="93"/>
    </row>
    <row r="523" spans="1:30">
      <c r="A523" s="740" t="s">
        <v>40</v>
      </c>
      <c r="B523" s="746" t="s">
        <v>60</v>
      </c>
      <c r="C523" s="39" t="s">
        <v>16</v>
      </c>
      <c r="D523" s="52"/>
      <c r="E523" s="5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53"/>
      <c r="U523" s="53"/>
      <c r="V523" s="53"/>
      <c r="W523" s="53"/>
      <c r="X523" s="53"/>
      <c r="Y523" s="53"/>
      <c r="Z523" s="53"/>
      <c r="AA523" s="53"/>
      <c r="AB523" s="53"/>
      <c r="AC523" s="44"/>
      <c r="AD523" s="93"/>
    </row>
    <row r="524" spans="1:30">
      <c r="A524" s="741"/>
      <c r="B524" s="747"/>
      <c r="C524" s="41" t="s">
        <v>17</v>
      </c>
      <c r="D524" s="788" t="s">
        <v>50</v>
      </c>
      <c r="E524" s="789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53"/>
      <c r="U524" s="53"/>
      <c r="V524" s="53"/>
      <c r="W524" s="53"/>
      <c r="X524" s="53"/>
      <c r="Y524" s="53"/>
      <c r="Z524" s="53"/>
      <c r="AA524" s="53"/>
      <c r="AB524" s="53"/>
      <c r="AC524" s="44"/>
      <c r="AD524" s="93"/>
    </row>
    <row r="525" spans="1:30" ht="13.5" thickBot="1">
      <c r="A525" s="742"/>
      <c r="B525" s="748"/>
      <c r="C525" s="45" t="s">
        <v>18</v>
      </c>
      <c r="D525" s="52"/>
      <c r="E525" s="5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53"/>
      <c r="U525" s="53"/>
      <c r="V525" s="53"/>
      <c r="W525" s="53"/>
      <c r="X525" s="53"/>
      <c r="Y525" s="53"/>
      <c r="Z525" s="53"/>
      <c r="AA525" s="53"/>
      <c r="AB525" s="53"/>
      <c r="AC525" s="44"/>
      <c r="AD525" s="93"/>
    </row>
    <row r="526" spans="1:30">
      <c r="A526" s="740" t="s">
        <v>42</v>
      </c>
      <c r="B526" s="746" t="s">
        <v>53</v>
      </c>
      <c r="C526" s="39" t="s">
        <v>16</v>
      </c>
      <c r="D526" s="60">
        <f>D508+D496</f>
        <v>15.332306902745701</v>
      </c>
      <c r="E526" s="60">
        <f t="shared" ref="E526:AB526" si="150">E508+E496</f>
        <v>13.908134462406979</v>
      </c>
      <c r="F526" s="60">
        <f t="shared" si="150"/>
        <v>12.881703874775468</v>
      </c>
      <c r="G526" s="60">
        <f t="shared" si="150"/>
        <v>12.368488580959713</v>
      </c>
      <c r="H526" s="60">
        <f t="shared" si="150"/>
        <v>12.573774698486012</v>
      </c>
      <c r="I526" s="60">
        <f t="shared" si="150"/>
        <v>13.600205286117525</v>
      </c>
      <c r="J526" s="60">
        <f t="shared" si="150"/>
        <v>15.653066461380547</v>
      </c>
      <c r="K526" s="60">
        <f t="shared" si="150"/>
        <v>18.42442904798563</v>
      </c>
      <c r="L526" s="60">
        <f t="shared" si="150"/>
        <v>20.272004105722349</v>
      </c>
      <c r="M526" s="60">
        <f t="shared" si="150"/>
        <v>22.016936104695919</v>
      </c>
      <c r="N526" s="60">
        <f>N508+N496</f>
        <v>23.146009751090581</v>
      </c>
      <c r="O526" s="60">
        <f>O508+O496</f>
        <v>23.299974339235305</v>
      </c>
      <c r="P526" s="60">
        <f t="shared" si="150"/>
        <v>21.503720810880161</v>
      </c>
      <c r="Q526" s="60">
        <f t="shared" si="150"/>
        <v>21.401077752117011</v>
      </c>
      <c r="R526" s="60">
        <f t="shared" si="150"/>
        <v>21.298434693353862</v>
      </c>
      <c r="S526" s="60">
        <f t="shared" si="150"/>
        <v>23.043366692327432</v>
      </c>
      <c r="T526" s="60">
        <f t="shared" si="150"/>
        <v>24.839620220682576</v>
      </c>
      <c r="U526" s="60">
        <f t="shared" si="150"/>
        <v>22.992045162945853</v>
      </c>
      <c r="V526" s="60">
        <f t="shared" si="150"/>
        <v>22.53015139851167</v>
      </c>
      <c r="W526" s="60">
        <f t="shared" si="150"/>
        <v>22.838080574801126</v>
      </c>
      <c r="X526" s="60">
        <f t="shared" si="150"/>
        <v>22.427508339748524</v>
      </c>
      <c r="Y526" s="60">
        <f t="shared" si="150"/>
        <v>22.324865280985371</v>
      </c>
      <c r="Z526" s="60">
        <f t="shared" si="150"/>
        <v>20.323325635103924</v>
      </c>
      <c r="AA526" s="60">
        <f t="shared" si="150"/>
        <v>17.911213754169871</v>
      </c>
      <c r="AB526" s="60">
        <f t="shared" si="150"/>
        <v>15.447780343854244</v>
      </c>
      <c r="AC526" s="26" t="s">
        <v>325</v>
      </c>
      <c r="AD526" s="473"/>
    </row>
    <row r="527" spans="1:30">
      <c r="A527" s="741"/>
      <c r="B527" s="747"/>
      <c r="C527" s="41" t="s">
        <v>17</v>
      </c>
      <c r="D527" s="170">
        <f>D509+D535+D497</f>
        <v>241</v>
      </c>
      <c r="E527" s="170">
        <f t="shared" ref="E527:AB527" si="151">E509+E535+E497</f>
        <v>218.79999999999998</v>
      </c>
      <c r="F527" s="170">
        <f t="shared" si="151"/>
        <v>202.8</v>
      </c>
      <c r="G527" s="170">
        <f t="shared" si="151"/>
        <v>194.8</v>
      </c>
      <c r="H527" s="170">
        <f t="shared" si="151"/>
        <v>198</v>
      </c>
      <c r="I527" s="170">
        <f t="shared" si="151"/>
        <v>214</v>
      </c>
      <c r="J527" s="170">
        <f t="shared" si="151"/>
        <v>246</v>
      </c>
      <c r="K527" s="170">
        <f t="shared" si="151"/>
        <v>289.2</v>
      </c>
      <c r="L527" s="170">
        <f t="shared" si="151"/>
        <v>318</v>
      </c>
      <c r="M527" s="170">
        <f t="shared" si="151"/>
        <v>345.2</v>
      </c>
      <c r="N527" s="170">
        <f t="shared" si="151"/>
        <v>362.8</v>
      </c>
      <c r="O527" s="170">
        <f>O509+O535+O497</f>
        <v>365.2</v>
      </c>
      <c r="P527" s="170">
        <f t="shared" si="151"/>
        <v>337.2</v>
      </c>
      <c r="Q527" s="170">
        <f t="shared" si="151"/>
        <v>335.6</v>
      </c>
      <c r="R527" s="170">
        <f t="shared" si="151"/>
        <v>334</v>
      </c>
      <c r="S527" s="170">
        <f t="shared" si="151"/>
        <v>361.20000000000005</v>
      </c>
      <c r="T527" s="170">
        <f>T509+T535+T497</f>
        <v>389.20000000000005</v>
      </c>
      <c r="U527" s="170">
        <f t="shared" si="151"/>
        <v>360.4</v>
      </c>
      <c r="V527" s="170">
        <f t="shared" si="151"/>
        <v>353.2</v>
      </c>
      <c r="W527" s="170">
        <f t="shared" si="151"/>
        <v>358</v>
      </c>
      <c r="X527" s="170">
        <f t="shared" si="151"/>
        <v>351.6</v>
      </c>
      <c r="Y527" s="170">
        <f t="shared" si="151"/>
        <v>350</v>
      </c>
      <c r="Z527" s="170">
        <f t="shared" si="151"/>
        <v>318.8</v>
      </c>
      <c r="AA527" s="170">
        <f t="shared" si="151"/>
        <v>281.2</v>
      </c>
      <c r="AB527" s="170">
        <f t="shared" si="151"/>
        <v>242.79999999999998</v>
      </c>
      <c r="AC527" s="26" t="s">
        <v>125</v>
      </c>
      <c r="AD527" s="473"/>
    </row>
    <row r="528" spans="1:30">
      <c r="A528" s="741"/>
      <c r="B528" s="747"/>
      <c r="C528" s="55" t="s">
        <v>33</v>
      </c>
      <c r="D528" s="60">
        <f>D529*D527</f>
        <v>79.53</v>
      </c>
      <c r="E528" s="60">
        <f t="shared" ref="E528:AB528" si="152">E529*E527</f>
        <v>72.203999999999994</v>
      </c>
      <c r="F528" s="60">
        <f t="shared" si="152"/>
        <v>66.924000000000007</v>
      </c>
      <c r="G528" s="60">
        <f t="shared" si="152"/>
        <v>64.284000000000006</v>
      </c>
      <c r="H528" s="60">
        <f t="shared" si="152"/>
        <v>65.34</v>
      </c>
      <c r="I528" s="60">
        <f t="shared" si="152"/>
        <v>70.62</v>
      </c>
      <c r="J528" s="60">
        <f t="shared" si="152"/>
        <v>81.180000000000007</v>
      </c>
      <c r="K528" s="60">
        <f t="shared" si="152"/>
        <v>95.436000000000007</v>
      </c>
      <c r="L528" s="60">
        <f t="shared" si="152"/>
        <v>104.94000000000001</v>
      </c>
      <c r="M528" s="60">
        <f t="shared" si="152"/>
        <v>113.916</v>
      </c>
      <c r="N528" s="60">
        <f t="shared" si="152"/>
        <v>119.724</v>
      </c>
      <c r="O528" s="60">
        <f t="shared" si="152"/>
        <v>120.51600000000001</v>
      </c>
      <c r="P528" s="60">
        <f t="shared" si="152"/>
        <v>111.276</v>
      </c>
      <c r="Q528" s="60">
        <f t="shared" si="152"/>
        <v>110.74800000000002</v>
      </c>
      <c r="R528" s="60">
        <f t="shared" si="152"/>
        <v>110.22</v>
      </c>
      <c r="S528" s="60">
        <f t="shared" si="152"/>
        <v>119.19600000000003</v>
      </c>
      <c r="T528" s="60">
        <f t="shared" si="152"/>
        <v>128.43600000000001</v>
      </c>
      <c r="U528" s="60">
        <f t="shared" si="152"/>
        <v>118.932</v>
      </c>
      <c r="V528" s="60">
        <f t="shared" si="152"/>
        <v>116.556</v>
      </c>
      <c r="W528" s="60">
        <f t="shared" si="152"/>
        <v>118.14</v>
      </c>
      <c r="X528" s="60">
        <f t="shared" si="152"/>
        <v>116.02800000000002</v>
      </c>
      <c r="Y528" s="60">
        <f t="shared" si="152"/>
        <v>115.5</v>
      </c>
      <c r="Z528" s="60">
        <f t="shared" si="152"/>
        <v>105.20400000000001</v>
      </c>
      <c r="AA528" s="60">
        <f t="shared" si="152"/>
        <v>92.796000000000006</v>
      </c>
      <c r="AB528" s="60">
        <f t="shared" si="152"/>
        <v>80.123999999999995</v>
      </c>
      <c r="AC528" s="26" t="s">
        <v>325</v>
      </c>
      <c r="AD528" s="473"/>
    </row>
    <row r="529" spans="1:30" ht="13.5" thickBot="1">
      <c r="A529" s="742"/>
      <c r="B529" s="748"/>
      <c r="C529" s="45" t="s">
        <v>18</v>
      </c>
      <c r="D529" s="285">
        <v>0.33</v>
      </c>
      <c r="E529" s="285">
        <v>0.33</v>
      </c>
      <c r="F529" s="285">
        <v>0.33</v>
      </c>
      <c r="G529" s="285">
        <v>0.33</v>
      </c>
      <c r="H529" s="285">
        <v>0.33</v>
      </c>
      <c r="I529" s="285">
        <v>0.33</v>
      </c>
      <c r="J529" s="285">
        <v>0.33</v>
      </c>
      <c r="K529" s="285">
        <v>0.33</v>
      </c>
      <c r="L529" s="285">
        <v>0.33</v>
      </c>
      <c r="M529" s="285">
        <v>0.33</v>
      </c>
      <c r="N529" s="285">
        <v>0.33</v>
      </c>
      <c r="O529" s="285">
        <v>0.33</v>
      </c>
      <c r="P529" s="285">
        <v>0.33</v>
      </c>
      <c r="Q529" s="285">
        <v>0.33</v>
      </c>
      <c r="R529" s="285">
        <v>0.33</v>
      </c>
      <c r="S529" s="285">
        <v>0.33</v>
      </c>
      <c r="T529" s="285">
        <v>0.33</v>
      </c>
      <c r="U529" s="285">
        <v>0.33</v>
      </c>
      <c r="V529" s="285">
        <v>0.33</v>
      </c>
      <c r="W529" s="285">
        <v>0.33</v>
      </c>
      <c r="X529" s="285">
        <v>0.33</v>
      </c>
      <c r="Y529" s="285">
        <v>0.33</v>
      </c>
      <c r="Z529" s="285">
        <v>0.33</v>
      </c>
      <c r="AA529" s="285">
        <v>0.33</v>
      </c>
      <c r="AB529" s="285">
        <v>0.33</v>
      </c>
      <c r="AC529" s="44"/>
      <c r="AD529" s="93"/>
    </row>
    <row r="530" spans="1:30">
      <c r="A530" s="740" t="s">
        <v>86</v>
      </c>
      <c r="B530" s="746" t="s">
        <v>53</v>
      </c>
      <c r="C530" s="39" t="s">
        <v>16</v>
      </c>
      <c r="D530" s="56">
        <f>D520+D511+D502</f>
        <v>49.268668206312547</v>
      </c>
      <c r="E530" s="56">
        <f t="shared" ref="E530:AB530" si="153">E520+E511+E502</f>
        <v>48.242237618681031</v>
      </c>
      <c r="F530" s="56">
        <f>F520+F511+F502</f>
        <v>47.267128560431097</v>
      </c>
      <c r="G530" s="56">
        <f t="shared" si="153"/>
        <v>47.62637926610212</v>
      </c>
      <c r="H530" s="56">
        <f t="shared" si="153"/>
        <v>45.881447267128557</v>
      </c>
      <c r="I530" s="56">
        <f t="shared" si="153"/>
        <v>45.830125737746975</v>
      </c>
      <c r="J530" s="56">
        <f t="shared" si="153"/>
        <v>52.52758532204259</v>
      </c>
      <c r="K530" s="56">
        <f t="shared" si="153"/>
        <v>58.994098024121122</v>
      </c>
      <c r="L530" s="56">
        <f t="shared" si="153"/>
        <v>62.945855786502428</v>
      </c>
      <c r="M530" s="56">
        <f t="shared" si="153"/>
        <v>67.744418783679748</v>
      </c>
      <c r="N530" s="56">
        <f>N520+N511+N502</f>
        <v>68.018988965871188</v>
      </c>
      <c r="O530" s="56">
        <f t="shared" si="153"/>
        <v>62.868873492430069</v>
      </c>
      <c r="P530" s="56">
        <f t="shared" si="153"/>
        <v>62.07338978701565</v>
      </c>
      <c r="Q530" s="56">
        <f t="shared" si="153"/>
        <v>60.867333846548625</v>
      </c>
      <c r="R530" s="56">
        <f t="shared" si="153"/>
        <v>59.943546317680266</v>
      </c>
      <c r="S530" s="56">
        <f t="shared" si="153"/>
        <v>56.24839620220682</v>
      </c>
      <c r="T530" s="56">
        <f t="shared" si="153"/>
        <v>62.304336669232733</v>
      </c>
      <c r="U530" s="56">
        <f t="shared" si="153"/>
        <v>62.483962022068255</v>
      </c>
      <c r="V530" s="56">
        <f t="shared" si="153"/>
        <v>65.280985373364118</v>
      </c>
      <c r="W530" s="56">
        <f t="shared" si="153"/>
        <v>65.948165255324611</v>
      </c>
      <c r="X530" s="56">
        <f t="shared" si="153"/>
        <v>64.485501667949706</v>
      </c>
      <c r="Y530" s="56">
        <f t="shared" si="153"/>
        <v>59.789581729535534</v>
      </c>
      <c r="Z530" s="56">
        <f t="shared" si="153"/>
        <v>58.301257377469845</v>
      </c>
      <c r="AA530" s="56">
        <f t="shared" si="153"/>
        <v>54.195535026943794</v>
      </c>
      <c r="AB530" s="56">
        <f t="shared" si="153"/>
        <v>52.078521939953809</v>
      </c>
      <c r="AC530" s="26" t="s">
        <v>325</v>
      </c>
      <c r="AD530" s="473"/>
    </row>
    <row r="531" spans="1:30">
      <c r="A531" s="741"/>
      <c r="B531" s="747"/>
      <c r="C531" s="41" t="s">
        <v>17</v>
      </c>
      <c r="D531" s="49">
        <f>D521+D512+D503+D535</f>
        <v>770</v>
      </c>
      <c r="E531" s="49">
        <f t="shared" ref="E531:AB531" si="154">E521+E512+E503+E535</f>
        <v>753.99999999999989</v>
      </c>
      <c r="F531" s="49">
        <f t="shared" si="154"/>
        <v>738.8</v>
      </c>
      <c r="G531" s="49">
        <f t="shared" si="154"/>
        <v>744.4</v>
      </c>
      <c r="H531" s="49">
        <f t="shared" si="154"/>
        <v>717.2</v>
      </c>
      <c r="I531" s="49">
        <f>I521+I512+I503+I535</f>
        <v>716.39999999999986</v>
      </c>
      <c r="J531" s="49">
        <f>J521+J512+J503+J535</f>
        <v>820.8</v>
      </c>
      <c r="K531" s="49">
        <f t="shared" si="154"/>
        <v>921.60000000000014</v>
      </c>
      <c r="L531" s="49">
        <f t="shared" si="154"/>
        <v>983.19999999999993</v>
      </c>
      <c r="M531" s="49">
        <f t="shared" si="154"/>
        <v>1058</v>
      </c>
      <c r="N531" s="49">
        <f>N521+N512+N503+N535</f>
        <v>1020.6</v>
      </c>
      <c r="O531" s="49">
        <f>O521+O512+O503+O535</f>
        <v>981.99999999999989</v>
      </c>
      <c r="P531" s="49">
        <f t="shared" si="154"/>
        <v>969.6</v>
      </c>
      <c r="Q531" s="49">
        <f t="shared" si="154"/>
        <v>950.80000000000007</v>
      </c>
      <c r="R531" s="49">
        <f t="shared" si="154"/>
        <v>936.40000000000009</v>
      </c>
      <c r="S531" s="49">
        <f t="shared" si="154"/>
        <v>878.80000000000007</v>
      </c>
      <c r="T531" s="49">
        <f t="shared" si="154"/>
        <v>973.2</v>
      </c>
      <c r="U531" s="49">
        <f t="shared" si="154"/>
        <v>976</v>
      </c>
      <c r="V531" s="49">
        <f t="shared" si="154"/>
        <v>1019.6</v>
      </c>
      <c r="W531" s="49">
        <f t="shared" si="154"/>
        <v>1030</v>
      </c>
      <c r="X531" s="49">
        <f t="shared" si="154"/>
        <v>1007.2</v>
      </c>
      <c r="Y531" s="49">
        <f t="shared" si="154"/>
        <v>933.99999999999989</v>
      </c>
      <c r="Z531" s="49">
        <f t="shared" si="154"/>
        <v>910.8</v>
      </c>
      <c r="AA531" s="49">
        <f t="shared" si="154"/>
        <v>846.8</v>
      </c>
      <c r="AB531" s="49">
        <f t="shared" si="154"/>
        <v>813.8</v>
      </c>
      <c r="AC531" s="26" t="s">
        <v>125</v>
      </c>
      <c r="AD531" s="473"/>
    </row>
    <row r="532" spans="1:30">
      <c r="A532" s="741"/>
      <c r="B532" s="747"/>
      <c r="C532" s="55" t="s">
        <v>33</v>
      </c>
      <c r="D532" s="56">
        <f>D531*D533</f>
        <v>308</v>
      </c>
      <c r="E532" s="56">
        <f t="shared" ref="E532:AB532" si="155">E531*E533</f>
        <v>301.59999999999997</v>
      </c>
      <c r="F532" s="56">
        <f t="shared" si="155"/>
        <v>295.52</v>
      </c>
      <c r="G532" s="56">
        <f t="shared" si="155"/>
        <v>297.76</v>
      </c>
      <c r="H532" s="56">
        <f t="shared" si="155"/>
        <v>286.88000000000005</v>
      </c>
      <c r="I532" s="56">
        <f t="shared" si="155"/>
        <v>286.55999999999995</v>
      </c>
      <c r="J532" s="56">
        <f t="shared" si="155"/>
        <v>328.32</v>
      </c>
      <c r="K532" s="56">
        <f t="shared" si="155"/>
        <v>368.6400000000001</v>
      </c>
      <c r="L532" s="56">
        <f t="shared" si="155"/>
        <v>393.28</v>
      </c>
      <c r="M532" s="56">
        <f t="shared" si="155"/>
        <v>423.20000000000005</v>
      </c>
      <c r="N532" s="56">
        <f t="shared" si="155"/>
        <v>408.24</v>
      </c>
      <c r="O532" s="56">
        <f t="shared" si="155"/>
        <v>392.79999999999995</v>
      </c>
      <c r="P532" s="56">
        <f t="shared" si="155"/>
        <v>387.84000000000003</v>
      </c>
      <c r="Q532" s="56">
        <f t="shared" si="155"/>
        <v>380.32000000000005</v>
      </c>
      <c r="R532" s="56">
        <f t="shared" si="155"/>
        <v>374.56000000000006</v>
      </c>
      <c r="S532" s="56">
        <f t="shared" si="155"/>
        <v>351.52000000000004</v>
      </c>
      <c r="T532" s="56">
        <f t="shared" si="155"/>
        <v>389.28000000000003</v>
      </c>
      <c r="U532" s="56">
        <f t="shared" si="155"/>
        <v>390.40000000000003</v>
      </c>
      <c r="V532" s="56">
        <f t="shared" si="155"/>
        <v>407.84000000000003</v>
      </c>
      <c r="W532" s="56">
        <f t="shared" si="155"/>
        <v>412</v>
      </c>
      <c r="X532" s="56">
        <f t="shared" si="155"/>
        <v>402.88000000000005</v>
      </c>
      <c r="Y532" s="56">
        <f t="shared" si="155"/>
        <v>373.59999999999997</v>
      </c>
      <c r="Z532" s="56">
        <f t="shared" si="155"/>
        <v>364.32</v>
      </c>
      <c r="AA532" s="56">
        <f t="shared" si="155"/>
        <v>338.72</v>
      </c>
      <c r="AB532" s="56">
        <f t="shared" si="155"/>
        <v>325.52</v>
      </c>
      <c r="AC532" s="26" t="s">
        <v>325</v>
      </c>
      <c r="AD532" s="473"/>
    </row>
    <row r="533" spans="1:30" ht="13.5" thickBot="1">
      <c r="A533" s="742"/>
      <c r="B533" s="748"/>
      <c r="C533" s="45" t="s">
        <v>18</v>
      </c>
      <c r="D533" s="255">
        <v>0.4</v>
      </c>
      <c r="E533" s="255">
        <v>0.4</v>
      </c>
      <c r="F533" s="255">
        <v>0.4</v>
      </c>
      <c r="G533" s="255">
        <v>0.4</v>
      </c>
      <c r="H533" s="255">
        <v>0.4</v>
      </c>
      <c r="I533" s="255">
        <v>0.4</v>
      </c>
      <c r="J533" s="255">
        <v>0.4</v>
      </c>
      <c r="K533" s="255">
        <v>0.4</v>
      </c>
      <c r="L533" s="255">
        <v>0.4</v>
      </c>
      <c r="M533" s="255">
        <v>0.4</v>
      </c>
      <c r="N533" s="255">
        <v>0.4</v>
      </c>
      <c r="O533" s="255">
        <v>0.4</v>
      </c>
      <c r="P533" s="255">
        <v>0.4</v>
      </c>
      <c r="Q533" s="255">
        <v>0.4</v>
      </c>
      <c r="R533" s="255">
        <v>0.4</v>
      </c>
      <c r="S533" s="255">
        <v>0.4</v>
      </c>
      <c r="T533" s="255">
        <v>0.4</v>
      </c>
      <c r="U533" s="255">
        <v>0.4</v>
      </c>
      <c r="V533" s="255">
        <v>0.4</v>
      </c>
      <c r="W533" s="255">
        <v>0.4</v>
      </c>
      <c r="X533" s="255">
        <v>0.4</v>
      </c>
      <c r="Y533" s="255">
        <v>0.4</v>
      </c>
      <c r="Z533" s="255">
        <v>0.4</v>
      </c>
      <c r="AA533" s="255">
        <v>0.4</v>
      </c>
      <c r="AB533" s="255">
        <v>0.4</v>
      </c>
      <c r="AC533" s="44"/>
      <c r="AD533" s="93"/>
    </row>
    <row r="534" spans="1:30">
      <c r="A534" s="462" t="s">
        <v>54</v>
      </c>
      <c r="B534" s="463" t="s">
        <v>152</v>
      </c>
      <c r="C534" s="39" t="s">
        <v>17</v>
      </c>
      <c r="D534" s="80">
        <v>2</v>
      </c>
      <c r="E534" s="80">
        <v>2</v>
      </c>
      <c r="F534" s="80">
        <v>2</v>
      </c>
      <c r="G534" s="80">
        <v>2</v>
      </c>
      <c r="H534" s="80">
        <v>2</v>
      </c>
      <c r="I534" s="80">
        <v>2</v>
      </c>
      <c r="J534" s="80">
        <v>2</v>
      </c>
      <c r="K534" s="80">
        <v>2</v>
      </c>
      <c r="L534" s="80">
        <v>2</v>
      </c>
      <c r="M534" s="80">
        <v>2</v>
      </c>
      <c r="N534" s="80">
        <v>2</v>
      </c>
      <c r="O534" s="80">
        <v>2</v>
      </c>
      <c r="P534" s="80">
        <v>2</v>
      </c>
      <c r="Q534" s="80">
        <v>2</v>
      </c>
      <c r="R534" s="80">
        <v>2</v>
      </c>
      <c r="S534" s="80">
        <v>2</v>
      </c>
      <c r="T534" s="80">
        <v>2</v>
      </c>
      <c r="U534" s="80">
        <v>2</v>
      </c>
      <c r="V534" s="80">
        <v>2</v>
      </c>
      <c r="W534" s="80">
        <v>2</v>
      </c>
      <c r="X534" s="80">
        <v>2</v>
      </c>
      <c r="Y534" s="80">
        <v>2</v>
      </c>
      <c r="Z534" s="80">
        <v>2</v>
      </c>
      <c r="AA534" s="80">
        <v>2</v>
      </c>
      <c r="AB534" s="80">
        <v>2</v>
      </c>
      <c r="AC534" s="44" t="s">
        <v>325</v>
      </c>
      <c r="AD534" s="93"/>
    </row>
    <row r="535" spans="1:30" ht="13.5" thickBot="1">
      <c r="A535" s="464" t="s">
        <v>44</v>
      </c>
      <c r="B535" s="465" t="s">
        <v>152</v>
      </c>
      <c r="C535" s="61" t="s">
        <v>17</v>
      </c>
      <c r="D535" s="201">
        <v>2</v>
      </c>
      <c r="E535" s="201">
        <v>2</v>
      </c>
      <c r="F535" s="201">
        <v>2</v>
      </c>
      <c r="G535" s="201">
        <v>2</v>
      </c>
      <c r="H535" s="201">
        <v>2</v>
      </c>
      <c r="I535" s="201">
        <v>2</v>
      </c>
      <c r="J535" s="201">
        <v>2</v>
      </c>
      <c r="K535" s="201">
        <v>2</v>
      </c>
      <c r="L535" s="201">
        <v>2</v>
      </c>
      <c r="M535" s="201">
        <v>2</v>
      </c>
      <c r="N535" s="201">
        <v>2</v>
      </c>
      <c r="O535" s="201">
        <v>2</v>
      </c>
      <c r="P535" s="201">
        <v>2</v>
      </c>
      <c r="Q535" s="201">
        <v>2</v>
      </c>
      <c r="R535" s="201">
        <v>2</v>
      </c>
      <c r="S535" s="201">
        <v>2</v>
      </c>
      <c r="T535" s="201">
        <v>2</v>
      </c>
      <c r="U535" s="201">
        <v>2</v>
      </c>
      <c r="V535" s="201">
        <v>2</v>
      </c>
      <c r="W535" s="201">
        <v>2</v>
      </c>
      <c r="X535" s="201">
        <v>2</v>
      </c>
      <c r="Y535" s="201">
        <v>2</v>
      </c>
      <c r="Z535" s="201">
        <v>2</v>
      </c>
      <c r="AA535" s="201">
        <v>2</v>
      </c>
      <c r="AB535" s="201">
        <v>2</v>
      </c>
      <c r="AC535" s="44" t="s">
        <v>325</v>
      </c>
      <c r="AD535" s="93"/>
    </row>
    <row r="536" spans="1:30" ht="15.75" customHeight="1">
      <c r="A536" s="800" t="s">
        <v>51</v>
      </c>
      <c r="B536" s="801"/>
      <c r="C536" s="69" t="s">
        <v>17</v>
      </c>
      <c r="D536" s="67">
        <f>D527+D531</f>
        <v>1011</v>
      </c>
      <c r="E536" s="67">
        <f t="shared" ref="E536:AB536" si="156">E527+E531</f>
        <v>972.79999999999984</v>
      </c>
      <c r="F536" s="67">
        <f t="shared" si="156"/>
        <v>941.59999999999991</v>
      </c>
      <c r="G536" s="67">
        <f t="shared" si="156"/>
        <v>939.2</v>
      </c>
      <c r="H536" s="67">
        <f t="shared" si="156"/>
        <v>915.2</v>
      </c>
      <c r="I536" s="67">
        <f t="shared" si="156"/>
        <v>930.39999999999986</v>
      </c>
      <c r="J536" s="67">
        <f t="shared" si="156"/>
        <v>1066.8</v>
      </c>
      <c r="K536" s="67">
        <f t="shared" si="156"/>
        <v>1210.8000000000002</v>
      </c>
      <c r="L536" s="67">
        <f t="shared" si="156"/>
        <v>1301.1999999999998</v>
      </c>
      <c r="M536" s="67">
        <f t="shared" si="156"/>
        <v>1403.2</v>
      </c>
      <c r="N536" s="67">
        <f t="shared" si="156"/>
        <v>1383.4</v>
      </c>
      <c r="O536" s="67">
        <f t="shared" si="156"/>
        <v>1347.1999999999998</v>
      </c>
      <c r="P536" s="67">
        <f t="shared" si="156"/>
        <v>1306.8</v>
      </c>
      <c r="Q536" s="67">
        <f t="shared" si="156"/>
        <v>1286.4000000000001</v>
      </c>
      <c r="R536" s="67">
        <f t="shared" si="156"/>
        <v>1270.4000000000001</v>
      </c>
      <c r="S536" s="67">
        <f t="shared" si="156"/>
        <v>1240</v>
      </c>
      <c r="T536" s="67">
        <f t="shared" si="156"/>
        <v>1362.4</v>
      </c>
      <c r="U536" s="67">
        <f t="shared" si="156"/>
        <v>1336.4</v>
      </c>
      <c r="V536" s="67">
        <f t="shared" si="156"/>
        <v>1372.8</v>
      </c>
      <c r="W536" s="67">
        <f t="shared" si="156"/>
        <v>1388</v>
      </c>
      <c r="X536" s="67">
        <f t="shared" si="156"/>
        <v>1358.8000000000002</v>
      </c>
      <c r="Y536" s="67">
        <f t="shared" si="156"/>
        <v>1284</v>
      </c>
      <c r="Z536" s="67">
        <f t="shared" si="156"/>
        <v>1229.5999999999999</v>
      </c>
      <c r="AA536" s="67">
        <f t="shared" si="156"/>
        <v>1128</v>
      </c>
      <c r="AB536" s="67">
        <f t="shared" si="156"/>
        <v>1056.5999999999999</v>
      </c>
      <c r="AC536" s="67"/>
      <c r="AD536" s="180"/>
    </row>
    <row r="537" spans="1:30" ht="18" customHeight="1" thickBot="1">
      <c r="A537" s="802"/>
      <c r="B537" s="803"/>
      <c r="C537" s="71" t="s">
        <v>33</v>
      </c>
      <c r="D537" s="67"/>
      <c r="E537" s="67"/>
      <c r="F537" s="67"/>
      <c r="G537" s="67"/>
      <c r="H537" s="67"/>
      <c r="I537" s="67"/>
      <c r="J537" s="67"/>
      <c r="K537" s="67"/>
      <c r="L537" s="67"/>
      <c r="M537" s="67"/>
      <c r="N537" s="67"/>
      <c r="O537" s="67"/>
      <c r="P537" s="67"/>
      <c r="Q537" s="67"/>
      <c r="R537" s="67"/>
      <c r="S537" s="67"/>
      <c r="T537" s="67"/>
      <c r="U537" s="67"/>
      <c r="V537" s="67"/>
      <c r="W537" s="67"/>
      <c r="X537" s="67"/>
      <c r="Y537" s="67"/>
      <c r="Z537" s="67"/>
      <c r="AA537" s="67"/>
      <c r="AB537" s="67"/>
      <c r="AC537" s="68"/>
      <c r="AD537" s="273"/>
    </row>
    <row r="538" spans="1:30">
      <c r="AC538" s="7"/>
      <c r="AD538" s="10"/>
    </row>
    <row r="539" spans="1:30">
      <c r="AC539" s="7"/>
      <c r="AD539" s="10"/>
    </row>
    <row r="540" spans="1:30" ht="13.5" thickBot="1">
      <c r="AC540" s="7"/>
      <c r="AD540" s="10"/>
    </row>
    <row r="541" spans="1:30" ht="34.5" thickBot="1">
      <c r="A541" s="331" t="s">
        <v>3</v>
      </c>
      <c r="B541" s="16" t="s">
        <v>4</v>
      </c>
      <c r="C541" s="17" t="s">
        <v>5</v>
      </c>
      <c r="D541" s="18"/>
      <c r="E541" s="775" t="s">
        <v>6</v>
      </c>
      <c r="F541" s="776"/>
      <c r="G541" s="776"/>
      <c r="H541" s="776"/>
      <c r="I541" s="776"/>
      <c r="J541" s="776"/>
      <c r="K541" s="776"/>
      <c r="L541" s="776"/>
      <c r="M541" s="776"/>
      <c r="N541" s="776"/>
      <c r="O541" s="776"/>
      <c r="P541" s="776"/>
      <c r="Q541" s="776"/>
      <c r="R541" s="776"/>
      <c r="S541" s="776"/>
      <c r="T541" s="776"/>
      <c r="U541" s="776"/>
      <c r="V541" s="776"/>
      <c r="W541" s="776"/>
      <c r="X541" s="776"/>
      <c r="Y541" s="776"/>
      <c r="Z541" s="776"/>
      <c r="AA541" s="776"/>
      <c r="AB541" s="777"/>
      <c r="AC541" s="19" t="s">
        <v>7</v>
      </c>
      <c r="AD541" s="560"/>
    </row>
    <row r="542" spans="1:30" ht="13.5" thickBot="1">
      <c r="A542" s="20" t="s">
        <v>153</v>
      </c>
      <c r="B542" s="96"/>
      <c r="C542" s="22"/>
      <c r="D542" s="74">
        <v>0</v>
      </c>
      <c r="E542" s="23">
        <v>1</v>
      </c>
      <c r="F542" s="23">
        <v>2</v>
      </c>
      <c r="G542" s="23">
        <v>3</v>
      </c>
      <c r="H542" s="24">
        <v>4</v>
      </c>
      <c r="I542" s="23">
        <v>5</v>
      </c>
      <c r="J542" s="23">
        <v>6</v>
      </c>
      <c r="K542" s="23">
        <v>7</v>
      </c>
      <c r="L542" s="23">
        <v>8</v>
      </c>
      <c r="M542" s="23">
        <v>9</v>
      </c>
      <c r="N542" s="24">
        <v>10</v>
      </c>
      <c r="O542" s="23">
        <v>11</v>
      </c>
      <c r="P542" s="23">
        <v>12</v>
      </c>
      <c r="Q542" s="23">
        <v>13</v>
      </c>
      <c r="R542" s="23">
        <v>14</v>
      </c>
      <c r="S542" s="23">
        <v>15</v>
      </c>
      <c r="T542" s="23">
        <v>16</v>
      </c>
      <c r="U542" s="23">
        <v>17</v>
      </c>
      <c r="V542" s="24">
        <v>18</v>
      </c>
      <c r="W542" s="23">
        <v>19</v>
      </c>
      <c r="X542" s="23">
        <v>20</v>
      </c>
      <c r="Y542" s="24">
        <v>21</v>
      </c>
      <c r="Z542" s="23">
        <v>22</v>
      </c>
      <c r="AA542" s="23">
        <v>23</v>
      </c>
      <c r="AB542" s="25">
        <v>24</v>
      </c>
      <c r="AC542" s="26"/>
      <c r="AD542" s="473"/>
    </row>
    <row r="543" spans="1:30">
      <c r="A543" s="27" t="s">
        <v>10</v>
      </c>
      <c r="B543" s="28"/>
      <c r="C543" s="29" t="s">
        <v>11</v>
      </c>
      <c r="D543" s="158">
        <v>10.26</v>
      </c>
      <c r="E543" s="159">
        <v>10.34</v>
      </c>
      <c r="F543" s="159">
        <v>10.37</v>
      </c>
      <c r="G543" s="159">
        <v>10.36</v>
      </c>
      <c r="H543" s="160">
        <v>10.38</v>
      </c>
      <c r="I543" s="159">
        <v>10.37</v>
      </c>
      <c r="J543" s="159">
        <v>10.46</v>
      </c>
      <c r="K543" s="159">
        <v>10.32</v>
      </c>
      <c r="L543" s="159">
        <v>10.36</v>
      </c>
      <c r="M543" s="159">
        <v>10.36</v>
      </c>
      <c r="N543" s="160">
        <v>10.37</v>
      </c>
      <c r="O543" s="159">
        <v>10.41</v>
      </c>
      <c r="P543" s="159">
        <v>10.34</v>
      </c>
      <c r="Q543" s="159">
        <v>10.37</v>
      </c>
      <c r="R543" s="159">
        <v>10.24</v>
      </c>
      <c r="S543" s="159">
        <v>10.34</v>
      </c>
      <c r="T543" s="159">
        <v>10.44</v>
      </c>
      <c r="U543" s="159">
        <v>10.35</v>
      </c>
      <c r="V543" s="160">
        <v>10.4</v>
      </c>
      <c r="W543" s="159">
        <v>10.51</v>
      </c>
      <c r="X543" s="159">
        <v>10.38</v>
      </c>
      <c r="Y543" s="160">
        <v>10.45</v>
      </c>
      <c r="Z543" s="159">
        <v>10.31</v>
      </c>
      <c r="AA543" s="159">
        <v>10.26</v>
      </c>
      <c r="AB543" s="161">
        <v>10.31</v>
      </c>
      <c r="AC543" s="26"/>
      <c r="AD543" s="473"/>
    </row>
    <row r="544" spans="1:30" ht="13.5" thickBot="1">
      <c r="A544" s="33" t="s">
        <v>13</v>
      </c>
      <c r="B544" s="34"/>
      <c r="C544" s="35" t="s">
        <v>11</v>
      </c>
      <c r="D544" s="207">
        <v>10.32</v>
      </c>
      <c r="E544" s="208">
        <v>10.38</v>
      </c>
      <c r="F544" s="208">
        <v>10.24</v>
      </c>
      <c r="G544" s="208">
        <v>10.26</v>
      </c>
      <c r="H544" s="209">
        <v>10.28</v>
      </c>
      <c r="I544" s="208">
        <v>10.26</v>
      </c>
      <c r="J544" s="208">
        <v>10.34</v>
      </c>
      <c r="K544" s="208">
        <v>10.34</v>
      </c>
      <c r="L544" s="208">
        <v>10.36</v>
      </c>
      <c r="M544" s="208">
        <v>10.34</v>
      </c>
      <c r="N544" s="209">
        <v>10.34</v>
      </c>
      <c r="O544" s="208">
        <v>10.36</v>
      </c>
      <c r="P544" s="208">
        <v>10.46</v>
      </c>
      <c r="Q544" s="208">
        <v>10.5</v>
      </c>
      <c r="R544" s="208">
        <v>10.38</v>
      </c>
      <c r="S544" s="208">
        <v>10.26</v>
      </c>
      <c r="T544" s="208">
        <v>10.4</v>
      </c>
      <c r="U544" s="208">
        <v>10.48</v>
      </c>
      <c r="V544" s="209">
        <v>10.36</v>
      </c>
      <c r="W544" s="208">
        <v>10.46</v>
      </c>
      <c r="X544" s="208">
        <v>10.5</v>
      </c>
      <c r="Y544" s="209">
        <v>10.42</v>
      </c>
      <c r="Z544" s="208">
        <v>10.3</v>
      </c>
      <c r="AA544" s="208">
        <v>10.28</v>
      </c>
      <c r="AB544" s="208">
        <v>10.36</v>
      </c>
      <c r="AC544" s="26"/>
      <c r="AD544" s="473"/>
    </row>
    <row r="545" spans="1:30">
      <c r="A545" s="740" t="s">
        <v>42</v>
      </c>
      <c r="B545" s="746" t="s">
        <v>20</v>
      </c>
      <c r="C545" s="39" t="s">
        <v>16</v>
      </c>
      <c r="D545" s="166">
        <f t="shared" ref="D545:AB545" si="157">D546/(1.732*10*0.9)</f>
        <v>0</v>
      </c>
      <c r="E545" s="166">
        <f t="shared" si="157"/>
        <v>0</v>
      </c>
      <c r="F545" s="166">
        <f t="shared" si="157"/>
        <v>0</v>
      </c>
      <c r="G545" s="166">
        <f t="shared" si="157"/>
        <v>0</v>
      </c>
      <c r="H545" s="166">
        <f t="shared" si="157"/>
        <v>0</v>
      </c>
      <c r="I545" s="166">
        <f t="shared" si="157"/>
        <v>0</v>
      </c>
      <c r="J545" s="166">
        <f t="shared" si="157"/>
        <v>0</v>
      </c>
      <c r="K545" s="166">
        <f t="shared" si="157"/>
        <v>0</v>
      </c>
      <c r="L545" s="166">
        <f t="shared" si="157"/>
        <v>0</v>
      </c>
      <c r="M545" s="166">
        <f t="shared" si="157"/>
        <v>0</v>
      </c>
      <c r="N545" s="166">
        <f t="shared" si="157"/>
        <v>0</v>
      </c>
      <c r="O545" s="166">
        <f t="shared" si="157"/>
        <v>0</v>
      </c>
      <c r="P545" s="166">
        <f t="shared" si="157"/>
        <v>0</v>
      </c>
      <c r="Q545" s="166">
        <f t="shared" si="157"/>
        <v>0</v>
      </c>
      <c r="R545" s="166">
        <f t="shared" si="157"/>
        <v>0</v>
      </c>
      <c r="S545" s="166">
        <f t="shared" si="157"/>
        <v>0</v>
      </c>
      <c r="T545" s="166">
        <f t="shared" si="157"/>
        <v>0</v>
      </c>
      <c r="U545" s="166">
        <f t="shared" si="157"/>
        <v>0</v>
      </c>
      <c r="V545" s="166">
        <f t="shared" si="157"/>
        <v>0</v>
      </c>
      <c r="W545" s="166">
        <f t="shared" si="157"/>
        <v>0</v>
      </c>
      <c r="X545" s="166">
        <f t="shared" si="157"/>
        <v>0</v>
      </c>
      <c r="Y545" s="166">
        <f t="shared" si="157"/>
        <v>0</v>
      </c>
      <c r="Z545" s="166">
        <f t="shared" si="157"/>
        <v>0</v>
      </c>
      <c r="AA545" s="166">
        <f t="shared" si="157"/>
        <v>0</v>
      </c>
      <c r="AB545" s="575">
        <f t="shared" si="157"/>
        <v>0</v>
      </c>
      <c r="AC545" s="44" t="s">
        <v>325</v>
      </c>
      <c r="AD545" s="93"/>
    </row>
    <row r="546" spans="1:30">
      <c r="A546" s="741"/>
      <c r="B546" s="747"/>
      <c r="C546" s="41" t="s">
        <v>17</v>
      </c>
      <c r="D546" s="81"/>
      <c r="E546" s="81"/>
      <c r="F546" s="50"/>
      <c r="G546" s="50"/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  <c r="U546" s="50"/>
      <c r="V546" s="50"/>
      <c r="W546" s="50"/>
      <c r="X546" s="50"/>
      <c r="Y546" s="50"/>
      <c r="Z546" s="50"/>
      <c r="AA546" s="50"/>
      <c r="AB546" s="51"/>
      <c r="AC546" s="26" t="s">
        <v>125</v>
      </c>
      <c r="AD546" s="93"/>
    </row>
    <row r="547" spans="1:30" ht="13.5" thickBot="1">
      <c r="A547" s="742"/>
      <c r="B547" s="748"/>
      <c r="C547" s="45" t="s">
        <v>18</v>
      </c>
      <c r="D547" s="46"/>
      <c r="E547" s="47"/>
      <c r="F547" s="47"/>
      <c r="G547" s="403"/>
      <c r="H547" s="47"/>
      <c r="I547" s="47"/>
      <c r="J547" s="47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8"/>
      <c r="AC547" s="44"/>
      <c r="AD547" s="93"/>
    </row>
    <row r="548" spans="1:30">
      <c r="A548" s="740" t="s">
        <v>31</v>
      </c>
      <c r="B548" s="746" t="s">
        <v>154</v>
      </c>
      <c r="C548" s="39" t="s">
        <v>16</v>
      </c>
      <c r="D548" s="166">
        <f t="shared" ref="D548:AB548" si="158">D549/(1.732*10*0.9)</f>
        <v>2.5660764690787783</v>
      </c>
      <c r="E548" s="166">
        <f t="shared" si="158"/>
        <v>2.2581472927893254</v>
      </c>
      <c r="F548" s="166">
        <f t="shared" si="158"/>
        <v>2.2581472927893254</v>
      </c>
      <c r="G548" s="166">
        <f t="shared" si="158"/>
        <v>1.9502181164998715</v>
      </c>
      <c r="H548" s="166">
        <f t="shared" si="158"/>
        <v>2.0528611752630228</v>
      </c>
      <c r="I548" s="166">
        <f t="shared" si="158"/>
        <v>2.2581472927893254</v>
      </c>
      <c r="J548" s="166">
        <f t="shared" si="158"/>
        <v>2.1555042340261741</v>
      </c>
      <c r="K548" s="166">
        <f t="shared" si="158"/>
        <v>2.8740056453682317</v>
      </c>
      <c r="L548" s="166">
        <f t="shared" si="158"/>
        <v>2.6687195278419296</v>
      </c>
      <c r="M548" s="166">
        <f t="shared" si="158"/>
        <v>2.7713625866050808</v>
      </c>
      <c r="N548" s="166">
        <f t="shared" si="158"/>
        <v>2.1555042340261741</v>
      </c>
      <c r="O548" s="166">
        <f t="shared" si="158"/>
        <v>2.0528611752630228</v>
      </c>
      <c r="P548" s="166">
        <f t="shared" si="158"/>
        <v>2.1555042340261741</v>
      </c>
      <c r="Q548" s="166">
        <f t="shared" si="158"/>
        <v>1.8475750577367205</v>
      </c>
      <c r="R548" s="166">
        <f t="shared" si="158"/>
        <v>2.0528611752630228</v>
      </c>
      <c r="S548" s="166">
        <f t="shared" si="158"/>
        <v>2.0528611752630228</v>
      </c>
      <c r="T548" s="166">
        <f t="shared" si="158"/>
        <v>2.1555042340261741</v>
      </c>
      <c r="U548" s="166">
        <f t="shared" si="158"/>
        <v>2.9766487041313829</v>
      </c>
      <c r="V548" s="166">
        <f t="shared" si="158"/>
        <v>3.0792917628945342</v>
      </c>
      <c r="W548" s="166">
        <f t="shared" si="158"/>
        <v>3.0792917628945342</v>
      </c>
      <c r="X548" s="166">
        <f t="shared" si="158"/>
        <v>3.3872209391839871</v>
      </c>
      <c r="Y548" s="166">
        <f t="shared" si="158"/>
        <v>3.3872209391839871</v>
      </c>
      <c r="Z548" s="166">
        <f t="shared" si="158"/>
        <v>2.9766487041313829</v>
      </c>
      <c r="AA548" s="166">
        <f t="shared" si="158"/>
        <v>2.6687195278419296</v>
      </c>
      <c r="AB548" s="166">
        <f t="shared" si="158"/>
        <v>2.5660764690787783</v>
      </c>
      <c r="AC548" s="44" t="s">
        <v>325</v>
      </c>
      <c r="AD548" s="93"/>
    </row>
    <row r="549" spans="1:30">
      <c r="A549" s="741"/>
      <c r="B549" s="747"/>
      <c r="C549" s="41" t="s">
        <v>17</v>
      </c>
      <c r="D549" s="49">
        <v>40</v>
      </c>
      <c r="E549" s="49">
        <v>35.200000000000003</v>
      </c>
      <c r="F549" s="49">
        <v>35.200000000000003</v>
      </c>
      <c r="G549" s="49">
        <v>30.4</v>
      </c>
      <c r="H549" s="49">
        <v>32</v>
      </c>
      <c r="I549" s="49">
        <v>35.200000000000003</v>
      </c>
      <c r="J549" s="49">
        <v>33.6</v>
      </c>
      <c r="K549" s="49">
        <v>44.8</v>
      </c>
      <c r="L549" s="49">
        <v>41.6</v>
      </c>
      <c r="M549" s="49">
        <v>43.2</v>
      </c>
      <c r="N549" s="49">
        <v>33.6</v>
      </c>
      <c r="O549" s="49">
        <v>32</v>
      </c>
      <c r="P549" s="49">
        <v>33.6</v>
      </c>
      <c r="Q549" s="49">
        <v>28.8</v>
      </c>
      <c r="R549" s="49">
        <v>32</v>
      </c>
      <c r="S549" s="49">
        <v>32</v>
      </c>
      <c r="T549" s="49">
        <v>33.6</v>
      </c>
      <c r="U549" s="49">
        <v>46.4</v>
      </c>
      <c r="V549" s="49">
        <v>48</v>
      </c>
      <c r="W549" s="49">
        <v>48</v>
      </c>
      <c r="X549" s="49">
        <v>52.8</v>
      </c>
      <c r="Y549" s="49">
        <v>52.8</v>
      </c>
      <c r="Z549" s="49">
        <v>46.4</v>
      </c>
      <c r="AA549" s="49">
        <v>41.6</v>
      </c>
      <c r="AB549" s="49">
        <v>40</v>
      </c>
      <c r="AC549" s="26" t="s">
        <v>125</v>
      </c>
      <c r="AD549" s="473"/>
    </row>
    <row r="550" spans="1:30" ht="13.5" thickBot="1">
      <c r="A550" s="742"/>
      <c r="B550" s="748"/>
      <c r="C550" s="45" t="s">
        <v>18</v>
      </c>
      <c r="D550" s="103"/>
      <c r="E550" s="103"/>
      <c r="F550" s="103"/>
      <c r="G550" s="103"/>
      <c r="H550" s="103"/>
      <c r="I550" s="103"/>
      <c r="J550" s="103"/>
      <c r="K550" s="103"/>
      <c r="L550" s="103"/>
      <c r="M550" s="103"/>
      <c r="N550" s="103"/>
      <c r="O550" s="103"/>
      <c r="P550" s="103"/>
      <c r="Q550" s="103"/>
      <c r="R550" s="103"/>
      <c r="S550" s="103"/>
      <c r="T550" s="103"/>
      <c r="U550" s="103"/>
      <c r="V550" s="103"/>
      <c r="W550" s="103"/>
      <c r="X550" s="103"/>
      <c r="Y550" s="103"/>
      <c r="Z550" s="103"/>
      <c r="AA550" s="103"/>
      <c r="AB550" s="103"/>
      <c r="AC550" s="44"/>
      <c r="AD550" s="93"/>
    </row>
    <row r="551" spans="1:30">
      <c r="A551" s="740" t="s">
        <v>14</v>
      </c>
      <c r="B551" s="746" t="s">
        <v>53</v>
      </c>
      <c r="C551" s="39" t="s">
        <v>16</v>
      </c>
      <c r="D551" s="77">
        <f>D548+D555+D558+D561</f>
        <v>85.32204259686938</v>
      </c>
      <c r="E551" s="77">
        <f t="shared" ref="E551:AA551" si="159">E552/(1.732*10*0.9)</f>
        <v>76.212471131639717</v>
      </c>
      <c r="F551" s="77">
        <f t="shared" si="159"/>
        <v>67.744418783679748</v>
      </c>
      <c r="G551" s="77">
        <f t="shared" si="159"/>
        <v>63.12548113933795</v>
      </c>
      <c r="H551" s="77">
        <f>H552/(1.732*10*0.9)</f>
        <v>60.816012317167051</v>
      </c>
      <c r="I551" s="77">
        <f t="shared" si="159"/>
        <v>60.969976905311775</v>
      </c>
      <c r="J551" s="77">
        <f t="shared" si="159"/>
        <v>68.052347959969197</v>
      </c>
      <c r="K551" s="77">
        <f t="shared" si="159"/>
        <v>90.685142417244023</v>
      </c>
      <c r="L551" s="77">
        <f t="shared" si="159"/>
        <v>104.8498845265589</v>
      </c>
      <c r="M551" s="77">
        <f t="shared" si="159"/>
        <v>102.540415704388</v>
      </c>
      <c r="N551" s="77">
        <f t="shared" si="159"/>
        <v>104.08006158583525</v>
      </c>
      <c r="O551" s="77">
        <f t="shared" si="159"/>
        <v>107.15935334872979</v>
      </c>
      <c r="P551" s="77">
        <f t="shared" si="159"/>
        <v>106.08160123171669</v>
      </c>
      <c r="Q551" s="77">
        <f t="shared" si="159"/>
        <v>107.00538876058506</v>
      </c>
      <c r="R551" s="77">
        <f t="shared" si="159"/>
        <v>107.15935334872979</v>
      </c>
      <c r="S551" s="77">
        <f t="shared" si="159"/>
        <v>105.77367205542724</v>
      </c>
      <c r="T551" s="77">
        <f t="shared" si="159"/>
        <v>114.24172440338721</v>
      </c>
      <c r="U551" s="77">
        <f t="shared" si="159"/>
        <v>130.10007698229407</v>
      </c>
      <c r="V551" s="77">
        <f t="shared" si="159"/>
        <v>135.79676674364896</v>
      </c>
      <c r="W551" s="77">
        <f t="shared" si="159"/>
        <v>147.34411085450347</v>
      </c>
      <c r="X551" s="77">
        <f t="shared" si="159"/>
        <v>150.73133179368745</v>
      </c>
      <c r="Y551" s="77">
        <f t="shared" si="159"/>
        <v>147.6520400307929</v>
      </c>
      <c r="Z551" s="77">
        <f t="shared" si="159"/>
        <v>138.8760585065435</v>
      </c>
      <c r="AA551" s="77">
        <f t="shared" si="159"/>
        <v>115.3194765204003</v>
      </c>
      <c r="AB551" s="77">
        <f>AB548+AB555+AB558+AB561</f>
        <v>96.227867590454196</v>
      </c>
      <c r="AC551" s="44" t="s">
        <v>325</v>
      </c>
      <c r="AD551" s="93"/>
    </row>
    <row r="552" spans="1:30">
      <c r="A552" s="741"/>
      <c r="B552" s="747"/>
      <c r="C552" s="41" t="s">
        <v>17</v>
      </c>
      <c r="D552" s="78">
        <v>1330</v>
      </c>
      <c r="E552" s="78">
        <v>1188</v>
      </c>
      <c r="F552" s="78">
        <v>1056</v>
      </c>
      <c r="G552" s="78">
        <v>984</v>
      </c>
      <c r="H552" s="78">
        <v>948</v>
      </c>
      <c r="I552" s="78">
        <v>950.4</v>
      </c>
      <c r="J552" s="78">
        <v>1060.8</v>
      </c>
      <c r="K552" s="78">
        <v>1413.6</v>
      </c>
      <c r="L552" s="78">
        <v>1634.4</v>
      </c>
      <c r="M552" s="78">
        <v>1598.4</v>
      </c>
      <c r="N552" s="78">
        <v>1622.4</v>
      </c>
      <c r="O552" s="78">
        <v>1670.4</v>
      </c>
      <c r="P552" s="78">
        <v>1653.6</v>
      </c>
      <c r="Q552" s="78">
        <v>1668</v>
      </c>
      <c r="R552" s="78">
        <v>1670.4</v>
      </c>
      <c r="S552" s="78">
        <v>1648.8</v>
      </c>
      <c r="T552" s="78">
        <v>1780.8</v>
      </c>
      <c r="U552" s="78">
        <v>2028</v>
      </c>
      <c r="V552" s="78">
        <v>2116.8000000000002</v>
      </c>
      <c r="W552" s="78">
        <v>2296.8000000000002</v>
      </c>
      <c r="X552" s="78">
        <v>2349.6</v>
      </c>
      <c r="Y552" s="78">
        <v>2301.6</v>
      </c>
      <c r="Z552" s="78">
        <v>2164.8000000000002</v>
      </c>
      <c r="AA552" s="78">
        <v>1797.6</v>
      </c>
      <c r="AB552" s="78">
        <v>1500</v>
      </c>
      <c r="AC552" s="26" t="s">
        <v>125</v>
      </c>
      <c r="AD552" s="473"/>
    </row>
    <row r="553" spans="1:30">
      <c r="A553" s="741"/>
      <c r="B553" s="747"/>
      <c r="C553" s="55" t="s">
        <v>33</v>
      </c>
      <c r="D553" s="56">
        <f>D552*D554</f>
        <v>399</v>
      </c>
      <c r="E553" s="56">
        <f t="shared" ref="E553:AA553" si="160">E552*E554</f>
        <v>356.4</v>
      </c>
      <c r="F553" s="56">
        <f t="shared" si="160"/>
        <v>316.8</v>
      </c>
      <c r="G553" s="56">
        <f t="shared" si="160"/>
        <v>295.2</v>
      </c>
      <c r="H553" s="56">
        <f t="shared" si="160"/>
        <v>284.39999999999998</v>
      </c>
      <c r="I553" s="56">
        <f t="shared" si="160"/>
        <v>285.12</v>
      </c>
      <c r="J553" s="56">
        <f t="shared" si="160"/>
        <v>318.23999999999995</v>
      </c>
      <c r="K553" s="56">
        <f t="shared" si="160"/>
        <v>424.08</v>
      </c>
      <c r="L553" s="56">
        <f t="shared" si="160"/>
        <v>490.32</v>
      </c>
      <c r="M553" s="56">
        <f t="shared" si="160"/>
        <v>479.52</v>
      </c>
      <c r="N553" s="56">
        <f t="shared" si="160"/>
        <v>486.72</v>
      </c>
      <c r="O553" s="56">
        <f t="shared" si="160"/>
        <v>501.12</v>
      </c>
      <c r="P553" s="56">
        <f t="shared" si="160"/>
        <v>496.07999999999993</v>
      </c>
      <c r="Q553" s="56">
        <f t="shared" si="160"/>
        <v>500.4</v>
      </c>
      <c r="R553" s="56">
        <f t="shared" si="160"/>
        <v>501.12</v>
      </c>
      <c r="S553" s="56">
        <f t="shared" si="160"/>
        <v>494.64</v>
      </c>
      <c r="T553" s="56">
        <f t="shared" si="160"/>
        <v>534.24</v>
      </c>
      <c r="U553" s="56">
        <f t="shared" si="160"/>
        <v>608.4</v>
      </c>
      <c r="V553" s="56">
        <f t="shared" si="160"/>
        <v>635.04000000000008</v>
      </c>
      <c r="W553" s="56">
        <f t="shared" si="160"/>
        <v>689.04000000000008</v>
      </c>
      <c r="X553" s="56">
        <f t="shared" si="160"/>
        <v>704.88</v>
      </c>
      <c r="Y553" s="56">
        <f t="shared" si="160"/>
        <v>690.4799999999999</v>
      </c>
      <c r="Z553" s="56">
        <f t="shared" si="160"/>
        <v>649.44000000000005</v>
      </c>
      <c r="AA553" s="56">
        <f t="shared" si="160"/>
        <v>539.28</v>
      </c>
      <c r="AB553" s="56">
        <f>AB552*AB554</f>
        <v>450</v>
      </c>
      <c r="AC553" s="26" t="s">
        <v>325</v>
      </c>
      <c r="AD553" s="473"/>
    </row>
    <row r="554" spans="1:30" ht="13.5" thickBot="1">
      <c r="A554" s="742"/>
      <c r="B554" s="748"/>
      <c r="C554" s="61" t="s">
        <v>18</v>
      </c>
      <c r="D554" s="211">
        <v>0.3</v>
      </c>
      <c r="E554" s="211">
        <v>0.3</v>
      </c>
      <c r="F554" s="211">
        <v>0.3</v>
      </c>
      <c r="G554" s="211">
        <v>0.3</v>
      </c>
      <c r="H554" s="211">
        <v>0.3</v>
      </c>
      <c r="I554" s="211">
        <v>0.3</v>
      </c>
      <c r="J554" s="211">
        <v>0.3</v>
      </c>
      <c r="K554" s="211">
        <v>0.3</v>
      </c>
      <c r="L554" s="211">
        <v>0.3</v>
      </c>
      <c r="M554" s="211">
        <v>0.3</v>
      </c>
      <c r="N554" s="211">
        <v>0.3</v>
      </c>
      <c r="O554" s="211">
        <v>0.3</v>
      </c>
      <c r="P554" s="211">
        <v>0.3</v>
      </c>
      <c r="Q554" s="211">
        <v>0.3</v>
      </c>
      <c r="R554" s="211">
        <v>0.3</v>
      </c>
      <c r="S554" s="211">
        <v>0.3</v>
      </c>
      <c r="T554" s="211">
        <v>0.3</v>
      </c>
      <c r="U554" s="211">
        <v>0.3</v>
      </c>
      <c r="V554" s="211">
        <v>0.3</v>
      </c>
      <c r="W554" s="211">
        <v>0.3</v>
      </c>
      <c r="X554" s="211">
        <v>0.3</v>
      </c>
      <c r="Y554" s="211">
        <v>0.3</v>
      </c>
      <c r="Z554" s="211">
        <v>0.3</v>
      </c>
      <c r="AA554" s="211">
        <v>0.3</v>
      </c>
      <c r="AB554" s="211">
        <v>0.3</v>
      </c>
      <c r="AC554" s="44"/>
      <c r="AD554" s="93"/>
    </row>
    <row r="555" spans="1:30">
      <c r="A555" s="740" t="s">
        <v>23</v>
      </c>
      <c r="B555" s="746" t="s">
        <v>141</v>
      </c>
      <c r="C555" s="39" t="s">
        <v>16</v>
      </c>
      <c r="D555" s="166">
        <f t="shared" ref="D555:AB555" si="161">D556/(1.732*10*0.9)</f>
        <v>25.660764690787783</v>
      </c>
      <c r="E555" s="166">
        <f t="shared" si="161"/>
        <v>22.992045162945853</v>
      </c>
      <c r="F555" s="166">
        <f t="shared" si="161"/>
        <v>21.349756222735436</v>
      </c>
      <c r="G555" s="166">
        <f t="shared" si="161"/>
        <v>19.707467282525016</v>
      </c>
      <c r="H555" s="166">
        <f t="shared" si="161"/>
        <v>18.373107518604051</v>
      </c>
      <c r="I555" s="166">
        <f t="shared" si="161"/>
        <v>18.373107518604051</v>
      </c>
      <c r="J555" s="166">
        <f t="shared" si="161"/>
        <v>19.348216576853989</v>
      </c>
      <c r="K555" s="166">
        <f t="shared" si="161"/>
        <v>24.172440338722094</v>
      </c>
      <c r="L555" s="166">
        <f t="shared" si="161"/>
        <v>29.047985629971773</v>
      </c>
      <c r="M555" s="166">
        <f t="shared" si="161"/>
        <v>26.584552219656143</v>
      </c>
      <c r="N555" s="166">
        <f t="shared" si="161"/>
        <v>27.559661277906081</v>
      </c>
      <c r="O555" s="166">
        <f t="shared" si="161"/>
        <v>29.30459327687965</v>
      </c>
      <c r="P555" s="166">
        <f t="shared" si="161"/>
        <v>29.509879394405953</v>
      </c>
      <c r="Q555" s="166">
        <f t="shared" si="161"/>
        <v>30.741596099563765</v>
      </c>
      <c r="R555" s="166">
        <f t="shared" si="161"/>
        <v>31.768026687195277</v>
      </c>
      <c r="S555" s="166">
        <f t="shared" si="161"/>
        <v>30.792917628945339</v>
      </c>
      <c r="T555" s="166">
        <f t="shared" si="161"/>
        <v>31.716705157813699</v>
      </c>
      <c r="U555" s="166">
        <f t="shared" si="161"/>
        <v>36.592250449063378</v>
      </c>
      <c r="V555" s="166">
        <f t="shared" si="161"/>
        <v>42.276109828072876</v>
      </c>
      <c r="W555" s="166">
        <f t="shared" si="161"/>
        <v>42.288940210418268</v>
      </c>
      <c r="X555" s="166">
        <f t="shared" si="161"/>
        <v>42.186297151655118</v>
      </c>
      <c r="Y555" s="166">
        <f t="shared" si="161"/>
        <v>41.827046445984088</v>
      </c>
      <c r="Z555" s="166">
        <f t="shared" si="161"/>
        <v>39.876828329484219</v>
      </c>
      <c r="AA555" s="166">
        <f t="shared" si="161"/>
        <v>34.488067744418785</v>
      </c>
      <c r="AB555" s="166">
        <f t="shared" si="161"/>
        <v>29.561200923787528</v>
      </c>
      <c r="AC555" s="44" t="s">
        <v>325</v>
      </c>
      <c r="AD555" s="93"/>
    </row>
    <row r="556" spans="1:30">
      <c r="A556" s="741"/>
      <c r="B556" s="747"/>
      <c r="C556" s="41" t="s">
        <v>17</v>
      </c>
      <c r="D556" s="346">
        <v>400</v>
      </c>
      <c r="E556" s="346">
        <v>358.4</v>
      </c>
      <c r="F556" s="346">
        <v>332.8</v>
      </c>
      <c r="G556" s="346">
        <v>307.2</v>
      </c>
      <c r="H556" s="49">
        <v>286.39999999999998</v>
      </c>
      <c r="I556" s="346">
        <v>286.39999999999998</v>
      </c>
      <c r="J556" s="346">
        <v>301.60000000000002</v>
      </c>
      <c r="K556" s="346">
        <v>376.8</v>
      </c>
      <c r="L556" s="346">
        <v>452.8</v>
      </c>
      <c r="M556" s="346">
        <v>414.4</v>
      </c>
      <c r="N556" s="346">
        <v>429.6</v>
      </c>
      <c r="O556" s="346">
        <v>456.8</v>
      </c>
      <c r="P556" s="346">
        <v>460</v>
      </c>
      <c r="Q556" s="346">
        <v>479.2</v>
      </c>
      <c r="R556" s="346">
        <v>495.2</v>
      </c>
      <c r="S556" s="346">
        <v>480</v>
      </c>
      <c r="T556" s="346">
        <v>494.4</v>
      </c>
      <c r="U556" s="346">
        <v>570.4</v>
      </c>
      <c r="V556" s="346">
        <v>659</v>
      </c>
      <c r="W556" s="346">
        <v>659.2</v>
      </c>
      <c r="X556" s="346">
        <v>657.6</v>
      </c>
      <c r="Y556" s="346">
        <v>652</v>
      </c>
      <c r="Z556" s="346">
        <v>621.6</v>
      </c>
      <c r="AA556" s="346">
        <v>537.6</v>
      </c>
      <c r="AB556" s="346">
        <v>460.8</v>
      </c>
      <c r="AC556" s="26" t="s">
        <v>125</v>
      </c>
      <c r="AD556" s="473"/>
    </row>
    <row r="557" spans="1:30" ht="13.5" thickBot="1">
      <c r="A557" s="742"/>
      <c r="B557" s="748"/>
      <c r="C557" s="61" t="s">
        <v>18</v>
      </c>
      <c r="D557" s="212"/>
      <c r="E557" s="212"/>
      <c r="F557" s="212"/>
      <c r="G557" s="212"/>
      <c r="H557" s="212"/>
      <c r="I557" s="212"/>
      <c r="J557" s="212"/>
      <c r="K557" s="212"/>
      <c r="L557" s="212"/>
      <c r="M557" s="212"/>
      <c r="N557" s="212"/>
      <c r="O557" s="212"/>
      <c r="P557" s="212"/>
      <c r="Q557" s="212"/>
      <c r="R557" s="212"/>
      <c r="S557" s="212"/>
      <c r="T557" s="212"/>
      <c r="U557" s="212"/>
      <c r="V557" s="212"/>
      <c r="W557" s="212"/>
      <c r="X557" s="212"/>
      <c r="Y557" s="212"/>
      <c r="Z557" s="212"/>
      <c r="AA557" s="212"/>
      <c r="AB557" s="212"/>
      <c r="AC557" s="44"/>
      <c r="AD557" s="93"/>
    </row>
    <row r="558" spans="1:30">
      <c r="A558" s="740" t="s">
        <v>54</v>
      </c>
      <c r="B558" s="746" t="s">
        <v>155</v>
      </c>
      <c r="C558" s="39" t="s">
        <v>16</v>
      </c>
      <c r="D558" s="166">
        <f t="shared" ref="D558:AB558" si="162">D559/(1.732*10*0.9)</f>
        <v>56.453682319733126</v>
      </c>
      <c r="E558" s="166">
        <f t="shared" si="162"/>
        <v>46.445984090325886</v>
      </c>
      <c r="F558" s="166">
        <f t="shared" si="162"/>
        <v>40.133435976392093</v>
      </c>
      <c r="G558" s="166">
        <f t="shared" si="162"/>
        <v>38.003592507056709</v>
      </c>
      <c r="H558" s="166">
        <f t="shared" si="162"/>
        <v>36.489607390300229</v>
      </c>
      <c r="I558" s="166">
        <f t="shared" si="162"/>
        <v>36.361303566846289</v>
      </c>
      <c r="J558" s="166">
        <f t="shared" si="162"/>
        <v>42.314600975109059</v>
      </c>
      <c r="K558" s="166">
        <f t="shared" si="162"/>
        <v>55.735180908391065</v>
      </c>
      <c r="L558" s="166">
        <f t="shared" si="162"/>
        <v>64.742109314857586</v>
      </c>
      <c r="M558" s="166">
        <f t="shared" si="162"/>
        <v>65.3323069027457</v>
      </c>
      <c r="N558" s="166">
        <f t="shared" si="162"/>
        <v>68.706697459584291</v>
      </c>
      <c r="O558" s="166">
        <f t="shared" si="162"/>
        <v>68.71952784192969</v>
      </c>
      <c r="P558" s="166">
        <f t="shared" si="162"/>
        <v>68.15499101873236</v>
      </c>
      <c r="Q558" s="166">
        <f t="shared" si="162"/>
        <v>68.231973312804712</v>
      </c>
      <c r="R558" s="166">
        <f t="shared" si="162"/>
        <v>67.051578137028486</v>
      </c>
      <c r="S558" s="166">
        <f t="shared" si="162"/>
        <v>66.538362843212724</v>
      </c>
      <c r="T558" s="166">
        <f t="shared" si="162"/>
        <v>73.184500898126757</v>
      </c>
      <c r="U558" s="166">
        <f t="shared" si="162"/>
        <v>82.807287657172182</v>
      </c>
      <c r="V558" s="166">
        <f t="shared" si="162"/>
        <v>96.035411855273281</v>
      </c>
      <c r="W558" s="166">
        <f t="shared" si="162"/>
        <v>92.66102129843469</v>
      </c>
      <c r="X558" s="166">
        <f t="shared" si="162"/>
        <v>96.04824223761868</v>
      </c>
      <c r="Y558" s="166">
        <f t="shared" si="162"/>
        <v>94.123684885809595</v>
      </c>
      <c r="Z558" s="166">
        <f t="shared" si="162"/>
        <v>88.35001283038234</v>
      </c>
      <c r="AA558" s="166">
        <f t="shared" si="162"/>
        <v>71.490890428534769</v>
      </c>
      <c r="AB558" s="166">
        <f t="shared" si="162"/>
        <v>58.686168847831659</v>
      </c>
      <c r="AC558" s="44" t="s">
        <v>325</v>
      </c>
      <c r="AD558" s="93"/>
    </row>
    <row r="559" spans="1:30">
      <c r="A559" s="741"/>
      <c r="B559" s="747"/>
      <c r="C559" s="41" t="s">
        <v>17</v>
      </c>
      <c r="D559" s="404">
        <v>880</v>
      </c>
      <c r="E559" s="404">
        <v>724</v>
      </c>
      <c r="F559" s="404">
        <v>625.6</v>
      </c>
      <c r="G559" s="404">
        <v>592.4</v>
      </c>
      <c r="H559" s="404">
        <v>568.79999999999995</v>
      </c>
      <c r="I559" s="404">
        <v>566.79999999999995</v>
      </c>
      <c r="J559" s="404">
        <v>659.6</v>
      </c>
      <c r="K559" s="404">
        <v>868.8</v>
      </c>
      <c r="L559" s="404">
        <v>1009.2</v>
      </c>
      <c r="M559" s="404">
        <v>1018.4</v>
      </c>
      <c r="N559" s="404">
        <v>1071</v>
      </c>
      <c r="O559" s="404">
        <v>1071.2</v>
      </c>
      <c r="P559" s="404">
        <v>1062.4000000000001</v>
      </c>
      <c r="Q559" s="404">
        <v>1063.5999999999999</v>
      </c>
      <c r="R559" s="404">
        <v>1045.2</v>
      </c>
      <c r="S559" s="404">
        <v>1037.2</v>
      </c>
      <c r="T559" s="404">
        <v>1140.8</v>
      </c>
      <c r="U559" s="404">
        <v>1290.8</v>
      </c>
      <c r="V559" s="404">
        <v>1497</v>
      </c>
      <c r="W559" s="404">
        <v>1444.4</v>
      </c>
      <c r="X559" s="404">
        <v>1497.2</v>
      </c>
      <c r="Y559" s="404">
        <v>1467.2</v>
      </c>
      <c r="Z559" s="404">
        <v>1377.2</v>
      </c>
      <c r="AA559" s="404">
        <v>1114.4000000000001</v>
      </c>
      <c r="AB559" s="49">
        <v>914.8</v>
      </c>
      <c r="AC559" s="26" t="s">
        <v>125</v>
      </c>
      <c r="AD559" s="473"/>
    </row>
    <row r="560" spans="1:30" ht="13.5" thickBot="1">
      <c r="A560" s="742"/>
      <c r="B560" s="748"/>
      <c r="C560" s="45" t="s">
        <v>18</v>
      </c>
      <c r="D560" s="213"/>
      <c r="E560" s="213"/>
      <c r="F560" s="213"/>
      <c r="G560" s="213"/>
      <c r="H560" s="213"/>
      <c r="I560" s="213"/>
      <c r="J560" s="213"/>
      <c r="K560" s="213"/>
      <c r="L560" s="213"/>
      <c r="M560" s="213"/>
      <c r="N560" s="213"/>
      <c r="O560" s="213"/>
      <c r="P560" s="213"/>
      <c r="Q560" s="213"/>
      <c r="R560" s="213"/>
      <c r="S560" s="213"/>
      <c r="T560" s="213"/>
      <c r="U560" s="213"/>
      <c r="V560" s="213"/>
      <c r="W560" s="213"/>
      <c r="X560" s="213"/>
      <c r="Y560" s="213"/>
      <c r="Z560" s="213"/>
      <c r="AA560" s="213"/>
      <c r="AB560" s="213"/>
      <c r="AC560" s="44"/>
      <c r="AD560" s="93"/>
    </row>
    <row r="561" spans="1:30">
      <c r="A561" s="740" t="s">
        <v>27</v>
      </c>
      <c r="B561" s="746" t="s">
        <v>156</v>
      </c>
      <c r="C561" s="39" t="s">
        <v>16</v>
      </c>
      <c r="D561" s="166">
        <f t="shared" ref="D561:AB561" si="163">D562/(1.732*10*0.9)</f>
        <v>0.64151911726969457</v>
      </c>
      <c r="E561" s="166">
        <f t="shared" si="163"/>
        <v>4.5162945855786489</v>
      </c>
      <c r="F561" s="166">
        <f t="shared" si="163"/>
        <v>4.0030792917628926</v>
      </c>
      <c r="G561" s="166">
        <f t="shared" si="163"/>
        <v>3.4642032332563581</v>
      </c>
      <c r="H561" s="166">
        <f t="shared" si="163"/>
        <v>3.9004362329997475</v>
      </c>
      <c r="I561" s="166">
        <f t="shared" si="163"/>
        <v>3.9774185270721065</v>
      </c>
      <c r="J561" s="166">
        <f t="shared" si="163"/>
        <v>4.2340261739799843</v>
      </c>
      <c r="K561" s="166">
        <f t="shared" si="163"/>
        <v>7.9035155247626401</v>
      </c>
      <c r="L561" s="166">
        <f t="shared" si="163"/>
        <v>8.3910700538876171</v>
      </c>
      <c r="M561" s="166">
        <f t="shared" si="163"/>
        <v>7.8521939953810751</v>
      </c>
      <c r="N561" s="166">
        <f t="shared" si="163"/>
        <v>5.6581986143187235</v>
      </c>
      <c r="O561" s="166">
        <f t="shared" si="163"/>
        <v>7.0823710546574343</v>
      </c>
      <c r="P561" s="166">
        <f t="shared" si="163"/>
        <v>6.2612265845522135</v>
      </c>
      <c r="Q561" s="166">
        <f t="shared" si="163"/>
        <v>6.184244290479862</v>
      </c>
      <c r="R561" s="166">
        <f t="shared" si="163"/>
        <v>6.2868873492430071</v>
      </c>
      <c r="S561" s="166">
        <f t="shared" si="163"/>
        <v>6.3895304080061521</v>
      </c>
      <c r="T561" s="166">
        <f t="shared" si="163"/>
        <v>7.1850141134205945</v>
      </c>
      <c r="U561" s="166">
        <f t="shared" si="163"/>
        <v>7.7238901719271142</v>
      </c>
      <c r="V561" s="166">
        <f t="shared" si="163"/>
        <v>-5.5940467025917249</v>
      </c>
      <c r="W561" s="166">
        <f t="shared" si="163"/>
        <v>9.3148575827559679</v>
      </c>
      <c r="X561" s="166">
        <f t="shared" si="163"/>
        <v>9.1095714652296493</v>
      </c>
      <c r="Y561" s="166">
        <f t="shared" si="163"/>
        <v>8.3140877598152212</v>
      </c>
      <c r="Z561" s="166">
        <f t="shared" si="163"/>
        <v>7.6725686425455564</v>
      </c>
      <c r="AA561" s="166">
        <f t="shared" si="163"/>
        <v>6.6717988196048239</v>
      </c>
      <c r="AB561" s="166">
        <f t="shared" si="163"/>
        <v>5.4144213497562284</v>
      </c>
      <c r="AC561" s="44" t="s">
        <v>325</v>
      </c>
      <c r="AD561" s="93"/>
    </row>
    <row r="562" spans="1:30">
      <c r="A562" s="741"/>
      <c r="B562" s="747"/>
      <c r="C562" s="41" t="s">
        <v>17</v>
      </c>
      <c r="D562" s="81">
        <f>D552-D549-D556-D546-D559</f>
        <v>10</v>
      </c>
      <c r="E562" s="81">
        <f t="shared" ref="E562:AB562" si="164">E552-E549-E556-E546-E559</f>
        <v>70.399999999999977</v>
      </c>
      <c r="F562" s="81">
        <f t="shared" si="164"/>
        <v>62.399999999999977</v>
      </c>
      <c r="G562" s="81">
        <f t="shared" si="164"/>
        <v>54.000000000000114</v>
      </c>
      <c r="H562" s="81">
        <f t="shared" si="164"/>
        <v>60.800000000000068</v>
      </c>
      <c r="I562" s="81">
        <f t="shared" si="164"/>
        <v>62</v>
      </c>
      <c r="J562" s="81">
        <f t="shared" si="164"/>
        <v>66</v>
      </c>
      <c r="K562" s="81">
        <f t="shared" si="164"/>
        <v>123.20000000000005</v>
      </c>
      <c r="L562" s="81">
        <f t="shared" si="164"/>
        <v>130.80000000000018</v>
      </c>
      <c r="M562" s="81">
        <f t="shared" si="164"/>
        <v>122.4000000000002</v>
      </c>
      <c r="N562" s="81">
        <f t="shared" si="164"/>
        <v>88.200000000000273</v>
      </c>
      <c r="O562" s="81">
        <f t="shared" si="164"/>
        <v>110.40000000000009</v>
      </c>
      <c r="P562" s="81">
        <f t="shared" si="164"/>
        <v>97.599999999999909</v>
      </c>
      <c r="Q562" s="81">
        <f t="shared" si="164"/>
        <v>96.400000000000091</v>
      </c>
      <c r="R562" s="81">
        <f t="shared" si="164"/>
        <v>98</v>
      </c>
      <c r="S562" s="81">
        <f t="shared" si="164"/>
        <v>99.599999999999909</v>
      </c>
      <c r="T562" s="81">
        <f t="shared" si="164"/>
        <v>112.00000000000023</v>
      </c>
      <c r="U562" s="81">
        <f t="shared" si="164"/>
        <v>120.39999999999986</v>
      </c>
      <c r="V562" s="81">
        <f t="shared" si="164"/>
        <v>-87.199999999999818</v>
      </c>
      <c r="W562" s="81">
        <f t="shared" si="164"/>
        <v>145.20000000000005</v>
      </c>
      <c r="X562" s="81">
        <f t="shared" si="164"/>
        <v>141.99999999999977</v>
      </c>
      <c r="Y562" s="81">
        <f t="shared" si="164"/>
        <v>129.59999999999968</v>
      </c>
      <c r="Z562" s="81">
        <f t="shared" si="164"/>
        <v>119.60000000000014</v>
      </c>
      <c r="AA562" s="81">
        <f t="shared" si="164"/>
        <v>104</v>
      </c>
      <c r="AB562" s="81">
        <f t="shared" si="164"/>
        <v>84.400000000000091</v>
      </c>
      <c r="AC562" s="44" t="s">
        <v>325</v>
      </c>
      <c r="AD562" s="93"/>
    </row>
    <row r="563" spans="1:30" ht="13.5" thickBot="1">
      <c r="A563" s="742"/>
      <c r="B563" s="748"/>
      <c r="C563" s="45" t="s">
        <v>18</v>
      </c>
      <c r="D563" s="103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44"/>
      <c r="AD563" s="93"/>
    </row>
    <row r="564" spans="1:30">
      <c r="A564" s="740" t="s">
        <v>40</v>
      </c>
      <c r="B564" s="746" t="s">
        <v>22</v>
      </c>
      <c r="C564" s="39" t="s">
        <v>16</v>
      </c>
      <c r="D564" s="166">
        <f t="shared" ref="D564:AB564" si="165">D565/(1.732*10*0.9)</f>
        <v>3.5283551449833204</v>
      </c>
      <c r="E564" s="166">
        <f t="shared" si="165"/>
        <v>2.6943802925327232</v>
      </c>
      <c r="F564" s="166">
        <f t="shared" si="165"/>
        <v>2.3094688221708948</v>
      </c>
      <c r="G564" s="166">
        <f t="shared" si="165"/>
        <v>2.0015396458814356</v>
      </c>
      <c r="H564" s="166">
        <f t="shared" si="165"/>
        <v>-0.17962535283550565</v>
      </c>
      <c r="I564" s="166">
        <f t="shared" si="165"/>
        <v>1.8475750577367147</v>
      </c>
      <c r="J564" s="166">
        <f t="shared" si="165"/>
        <v>2.1555042340261799</v>
      </c>
      <c r="K564" s="166">
        <f t="shared" si="165"/>
        <v>2.8483448806774296</v>
      </c>
      <c r="L564" s="166">
        <f t="shared" si="165"/>
        <v>3.618167821401066</v>
      </c>
      <c r="M564" s="166">
        <f t="shared" si="165"/>
        <v>5.4529124967924041</v>
      </c>
      <c r="N564" s="166">
        <f t="shared" si="165"/>
        <v>-3.2332563510392722</v>
      </c>
      <c r="O564" s="166">
        <f t="shared" si="165"/>
        <v>3.3872209391839938</v>
      </c>
      <c r="P564" s="166">
        <f t="shared" si="165"/>
        <v>3.156274056966851</v>
      </c>
      <c r="Q564" s="166">
        <f t="shared" si="165"/>
        <v>3.7721324095458213</v>
      </c>
      <c r="R564" s="166">
        <f t="shared" si="165"/>
        <v>3.4642032332563271</v>
      </c>
      <c r="S564" s="166">
        <f t="shared" si="165"/>
        <v>3.3102386451116357</v>
      </c>
      <c r="T564" s="166">
        <f t="shared" si="165"/>
        <v>3.8491147036181386</v>
      </c>
      <c r="U564" s="166">
        <f t="shared" si="165"/>
        <v>4.3879907621246934</v>
      </c>
      <c r="V564" s="166">
        <f t="shared" si="165"/>
        <v>-22.222222222222236</v>
      </c>
      <c r="W564" s="166">
        <f t="shared" si="165"/>
        <v>-18.078008724659959</v>
      </c>
      <c r="X564" s="166">
        <f t="shared" si="165"/>
        <v>3.0792917628945102</v>
      </c>
      <c r="Y564" s="166">
        <f t="shared" si="165"/>
        <v>5.4657428791377569</v>
      </c>
      <c r="Z564" s="166">
        <f t="shared" si="165"/>
        <v>4.9268668206312478</v>
      </c>
      <c r="AA564" s="166">
        <f t="shared" si="165"/>
        <v>4.0800615858352343</v>
      </c>
      <c r="AB564" s="166">
        <f t="shared" si="165"/>
        <v>2.1041827046445953</v>
      </c>
      <c r="AC564" s="44" t="s">
        <v>325</v>
      </c>
      <c r="AD564" s="93"/>
    </row>
    <row r="565" spans="1:30">
      <c r="A565" s="741"/>
      <c r="B565" s="747"/>
      <c r="C565" s="41" t="s">
        <v>17</v>
      </c>
      <c r="D565" s="81">
        <f>D577-D568-D571-D574-D584</f>
        <v>55</v>
      </c>
      <c r="E565" s="81">
        <f t="shared" ref="E565:AB565" si="166">E577-E568-E571-E574-E584</f>
        <v>42.000000000000092</v>
      </c>
      <c r="F565" s="81">
        <f t="shared" si="166"/>
        <v>35.999999999999908</v>
      </c>
      <c r="G565" s="81">
        <f t="shared" si="166"/>
        <v>31.199999999999818</v>
      </c>
      <c r="H565" s="81">
        <f t="shared" si="166"/>
        <v>-2.7999999999998622</v>
      </c>
      <c r="I565" s="81">
        <f t="shared" si="166"/>
        <v>28.799999999999912</v>
      </c>
      <c r="J565" s="81">
        <f t="shared" si="166"/>
        <v>33.600000000000094</v>
      </c>
      <c r="K565" s="81">
        <f t="shared" si="166"/>
        <v>44.399999999999778</v>
      </c>
      <c r="L565" s="81">
        <f t="shared" si="166"/>
        <v>56.399999999999821</v>
      </c>
      <c r="M565" s="81">
        <f t="shared" si="166"/>
        <v>85</v>
      </c>
      <c r="N565" s="81">
        <f t="shared" si="166"/>
        <v>-50.400000000000176</v>
      </c>
      <c r="O565" s="81">
        <f t="shared" si="166"/>
        <v>52.800000000000097</v>
      </c>
      <c r="P565" s="81">
        <f t="shared" si="166"/>
        <v>49.199999999999278</v>
      </c>
      <c r="Q565" s="81">
        <f t="shared" si="166"/>
        <v>58.800000000000267</v>
      </c>
      <c r="R565" s="81">
        <f t="shared" si="166"/>
        <v>53.999999999999631</v>
      </c>
      <c r="S565" s="81">
        <f t="shared" si="166"/>
        <v>51.600000000000179</v>
      </c>
      <c r="T565" s="81">
        <f t="shared" si="166"/>
        <v>59.999999999999545</v>
      </c>
      <c r="U565" s="81">
        <f>U577-U568-U571-U574-U584</f>
        <v>68.399999999999721</v>
      </c>
      <c r="V565" s="81">
        <f t="shared" si="166"/>
        <v>-346.4000000000002</v>
      </c>
      <c r="W565" s="81">
        <f t="shared" si="166"/>
        <v>-281.79999999999944</v>
      </c>
      <c r="X565" s="81">
        <f t="shared" si="166"/>
        <v>47.999999999999631</v>
      </c>
      <c r="Y565" s="81">
        <f t="shared" si="166"/>
        <v>85.199999999999363</v>
      </c>
      <c r="Z565" s="81">
        <f t="shared" si="166"/>
        <v>76.799999999999898</v>
      </c>
      <c r="AA565" s="81">
        <f t="shared" si="166"/>
        <v>63.599999999999639</v>
      </c>
      <c r="AB565" s="81">
        <f t="shared" si="166"/>
        <v>32.799999999999955</v>
      </c>
      <c r="AC565" s="44" t="s">
        <v>325</v>
      </c>
      <c r="AD565" s="93"/>
    </row>
    <row r="566" spans="1:30" ht="13.5" thickBot="1">
      <c r="A566" s="742"/>
      <c r="B566" s="748"/>
      <c r="C566" s="61" t="s">
        <v>18</v>
      </c>
      <c r="D566" s="103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44"/>
      <c r="AD566" s="93"/>
    </row>
    <row r="567" spans="1:30">
      <c r="A567" s="740" t="s">
        <v>38</v>
      </c>
      <c r="B567" s="746" t="s">
        <v>157</v>
      </c>
      <c r="C567" s="39" t="s">
        <v>16</v>
      </c>
      <c r="D567" s="166">
        <f t="shared" ref="D567:AB567" si="167">D568/(1.732*10*0.9)</f>
        <v>4.8113933795227091</v>
      </c>
      <c r="E567" s="166">
        <f t="shared" si="167"/>
        <v>3.6181678214010775</v>
      </c>
      <c r="F567" s="166">
        <f t="shared" si="167"/>
        <v>2.9253271747498073</v>
      </c>
      <c r="G567" s="166">
        <f t="shared" si="167"/>
        <v>2.6173979984603539</v>
      </c>
      <c r="H567" s="166">
        <f t="shared" si="167"/>
        <v>2.6302283808057481</v>
      </c>
      <c r="I567" s="166">
        <f t="shared" si="167"/>
        <v>2.5404157043879909</v>
      </c>
      <c r="J567" s="166">
        <f t="shared" si="167"/>
        <v>2.7713625866050808</v>
      </c>
      <c r="K567" s="166">
        <f t="shared" si="167"/>
        <v>4.849884526558891</v>
      </c>
      <c r="L567" s="166">
        <f t="shared" si="167"/>
        <v>5.9276366435719785</v>
      </c>
      <c r="M567" s="166">
        <f t="shared" si="167"/>
        <v>5.0038491147036179</v>
      </c>
      <c r="N567" s="166">
        <f t="shared" si="167"/>
        <v>5.1578137028483448</v>
      </c>
      <c r="O567" s="166">
        <f t="shared" si="167"/>
        <v>5.0038491147036179</v>
      </c>
      <c r="P567" s="166">
        <f t="shared" si="167"/>
        <v>5.2347959969207079</v>
      </c>
      <c r="Q567" s="166">
        <f t="shared" si="167"/>
        <v>5.4657428791377978</v>
      </c>
      <c r="R567" s="166">
        <f t="shared" si="167"/>
        <v>5.5427251732101617</v>
      </c>
      <c r="S567" s="166">
        <f t="shared" si="167"/>
        <v>5.4657428791377978</v>
      </c>
      <c r="T567" s="166">
        <f t="shared" si="167"/>
        <v>5.3887605850654348</v>
      </c>
      <c r="U567" s="166">
        <f t="shared" si="167"/>
        <v>6.3895304080061575</v>
      </c>
      <c r="V567" s="166">
        <f t="shared" si="167"/>
        <v>8.7246599948678458</v>
      </c>
      <c r="W567" s="166">
        <f t="shared" si="167"/>
        <v>8.5450346420323307</v>
      </c>
      <c r="X567" s="166">
        <f t="shared" si="167"/>
        <v>8.6989992301770585</v>
      </c>
      <c r="Y567" s="166">
        <f t="shared" si="167"/>
        <v>8.3910700538876064</v>
      </c>
      <c r="Z567" s="166">
        <f t="shared" si="167"/>
        <v>7.6982294072363349</v>
      </c>
      <c r="AA567" s="166">
        <f t="shared" si="167"/>
        <v>6.5434949961508853</v>
      </c>
      <c r="AB567" s="166">
        <f t="shared" si="167"/>
        <v>5.1578137028483448</v>
      </c>
      <c r="AC567" s="44" t="s">
        <v>325</v>
      </c>
      <c r="AD567" s="93"/>
    </row>
    <row r="568" spans="1:30">
      <c r="A568" s="741"/>
      <c r="B568" s="747"/>
      <c r="C568" s="41" t="s">
        <v>17</v>
      </c>
      <c r="D568" s="49">
        <v>75</v>
      </c>
      <c r="E568" s="49">
        <v>56.4</v>
      </c>
      <c r="F568" s="49">
        <v>45.6</v>
      </c>
      <c r="G568" s="49">
        <v>40.799999999999997</v>
      </c>
      <c r="H568" s="49">
        <v>41</v>
      </c>
      <c r="I568" s="49">
        <v>39.6</v>
      </c>
      <c r="J568" s="49">
        <v>43.2</v>
      </c>
      <c r="K568" s="49">
        <v>75.599999999999994</v>
      </c>
      <c r="L568" s="49">
        <v>92.4</v>
      </c>
      <c r="M568" s="49">
        <v>78</v>
      </c>
      <c r="N568" s="49">
        <v>80.400000000000006</v>
      </c>
      <c r="O568" s="49">
        <v>78</v>
      </c>
      <c r="P568" s="49">
        <v>81.599999999999994</v>
      </c>
      <c r="Q568" s="49">
        <v>85.2</v>
      </c>
      <c r="R568" s="49">
        <v>86.4</v>
      </c>
      <c r="S568" s="49">
        <v>85.2</v>
      </c>
      <c r="T568" s="49">
        <v>84</v>
      </c>
      <c r="U568" s="49">
        <v>99.6</v>
      </c>
      <c r="V568" s="49">
        <v>136</v>
      </c>
      <c r="W568" s="49">
        <v>133.19999999999999</v>
      </c>
      <c r="X568" s="49">
        <v>135.6</v>
      </c>
      <c r="Y568" s="49">
        <v>130.80000000000001</v>
      </c>
      <c r="Z568" s="49">
        <v>120</v>
      </c>
      <c r="AA568" s="49">
        <v>102</v>
      </c>
      <c r="AB568" s="49">
        <v>80.400000000000006</v>
      </c>
      <c r="AC568" s="26" t="s">
        <v>125</v>
      </c>
      <c r="AD568" s="473"/>
    </row>
    <row r="569" spans="1:30" ht="13.5" thickBot="1">
      <c r="A569" s="742"/>
      <c r="B569" s="748"/>
      <c r="C569" s="61" t="s">
        <v>18</v>
      </c>
      <c r="D569" s="213"/>
      <c r="E569" s="213"/>
      <c r="F569" s="213"/>
      <c r="G569" s="213"/>
      <c r="H569" s="213"/>
      <c r="I569" s="213"/>
      <c r="J569" s="213"/>
      <c r="K569" s="213"/>
      <c r="L569" s="213"/>
      <c r="M569" s="213"/>
      <c r="N569" s="213"/>
      <c r="O569" s="213"/>
      <c r="P569" s="213"/>
      <c r="Q569" s="213"/>
      <c r="R569" s="213"/>
      <c r="S569" s="213"/>
      <c r="T569" s="213"/>
      <c r="U569" s="213"/>
      <c r="V569" s="213"/>
      <c r="W569" s="213"/>
      <c r="X569" s="213"/>
      <c r="Y569" s="213"/>
      <c r="Z569" s="213"/>
      <c r="AA569" s="213"/>
      <c r="AB569" s="213"/>
      <c r="AC569" s="44"/>
      <c r="AD569" s="93"/>
    </row>
    <row r="570" spans="1:30">
      <c r="A570" s="740" t="s">
        <v>25</v>
      </c>
      <c r="B570" s="746" t="s">
        <v>158</v>
      </c>
      <c r="C570" s="39" t="s">
        <v>16</v>
      </c>
      <c r="D570" s="166">
        <f t="shared" ref="D570:AB570" si="168">D571/(1.732*10*0.9)</f>
        <v>75.699255837823969</v>
      </c>
      <c r="E570" s="166">
        <f t="shared" si="168"/>
        <v>72.671285604310995</v>
      </c>
      <c r="F570" s="166">
        <f t="shared" si="168"/>
        <v>65.511932255581215</v>
      </c>
      <c r="G570" s="166">
        <f t="shared" si="168"/>
        <v>60.739030023094685</v>
      </c>
      <c r="H570" s="166">
        <f t="shared" si="168"/>
        <v>60.751860405440077</v>
      </c>
      <c r="I570" s="166">
        <f t="shared" si="168"/>
        <v>59.815242494226325</v>
      </c>
      <c r="J570" s="166">
        <f t="shared" si="168"/>
        <v>62.586605080831404</v>
      </c>
      <c r="K570" s="166">
        <f t="shared" si="168"/>
        <v>76.289453425712082</v>
      </c>
      <c r="L570" s="166">
        <f t="shared" si="168"/>
        <v>87.913779830638958</v>
      </c>
      <c r="M570" s="166">
        <f t="shared" si="168"/>
        <v>90.069284064665126</v>
      </c>
      <c r="N570" s="166">
        <f t="shared" si="168"/>
        <v>92.635360533743906</v>
      </c>
      <c r="O570" s="166">
        <f t="shared" si="168"/>
        <v>90.531177829099306</v>
      </c>
      <c r="P570" s="166">
        <f t="shared" si="168"/>
        <v>92.609699769053108</v>
      </c>
      <c r="Q570" s="166">
        <f t="shared" si="168"/>
        <v>92.224788298691294</v>
      </c>
      <c r="R570" s="166">
        <f t="shared" si="168"/>
        <v>88.529638183217855</v>
      </c>
      <c r="S570" s="166">
        <f t="shared" si="168"/>
        <v>89.068514241724401</v>
      </c>
      <c r="T570" s="166">
        <f t="shared" si="168"/>
        <v>94.457274826789842</v>
      </c>
      <c r="U570" s="166">
        <f t="shared" si="168"/>
        <v>101.92455735180907</v>
      </c>
      <c r="V570" s="166">
        <f t="shared" si="168"/>
        <v>119.70746728252502</v>
      </c>
      <c r="W570" s="166">
        <f t="shared" si="168"/>
        <v>118.93764434180137</v>
      </c>
      <c r="X570" s="166">
        <f t="shared" si="168"/>
        <v>119.70746728252502</v>
      </c>
      <c r="Y570" s="166">
        <f t="shared" si="168"/>
        <v>118.93764434180137</v>
      </c>
      <c r="Z570" s="166">
        <f t="shared" si="168"/>
        <v>112.31716705157812</v>
      </c>
      <c r="AA570" s="166">
        <f t="shared" si="168"/>
        <v>101.30869899923017</v>
      </c>
      <c r="AB570" s="166">
        <f t="shared" si="168"/>
        <v>83.397485245060295</v>
      </c>
      <c r="AC570" s="44" t="s">
        <v>325</v>
      </c>
      <c r="AD570" s="93"/>
    </row>
    <row r="571" spans="1:30">
      <c r="A571" s="741"/>
      <c r="B571" s="747"/>
      <c r="C571" s="41" t="s">
        <v>17</v>
      </c>
      <c r="D571" s="49">
        <v>1180</v>
      </c>
      <c r="E571" s="49">
        <v>1132.8</v>
      </c>
      <c r="F571" s="49">
        <v>1021.2</v>
      </c>
      <c r="G571" s="49">
        <v>946.8</v>
      </c>
      <c r="H571" s="49">
        <v>947</v>
      </c>
      <c r="I571" s="49">
        <v>932.4</v>
      </c>
      <c r="J571" s="49">
        <v>975.6</v>
      </c>
      <c r="K571" s="49">
        <v>1189.2</v>
      </c>
      <c r="L571" s="49">
        <v>1370.4</v>
      </c>
      <c r="M571" s="49">
        <v>1404</v>
      </c>
      <c r="N571" s="49">
        <v>1444</v>
      </c>
      <c r="O571" s="49">
        <v>1411.2</v>
      </c>
      <c r="P571" s="49">
        <v>1443.6</v>
      </c>
      <c r="Q571" s="49">
        <v>1437.6</v>
      </c>
      <c r="R571" s="49">
        <v>1380</v>
      </c>
      <c r="S571" s="49">
        <v>1388.4</v>
      </c>
      <c r="T571" s="49">
        <v>1472.4</v>
      </c>
      <c r="U571" s="49">
        <v>1588.8</v>
      </c>
      <c r="V571" s="49">
        <v>1866</v>
      </c>
      <c r="W571" s="49">
        <v>1854</v>
      </c>
      <c r="X571" s="49">
        <v>1866</v>
      </c>
      <c r="Y571" s="49">
        <v>1854</v>
      </c>
      <c r="Z571" s="49">
        <v>1750.8</v>
      </c>
      <c r="AA571" s="49">
        <v>1579.2</v>
      </c>
      <c r="AB571" s="49">
        <v>1300</v>
      </c>
      <c r="AC571" s="26" t="s">
        <v>125</v>
      </c>
      <c r="AD571" s="473"/>
    </row>
    <row r="572" spans="1:30" ht="13.5" thickBot="1">
      <c r="A572" s="742"/>
      <c r="B572" s="748"/>
      <c r="C572" s="45" t="s">
        <v>18</v>
      </c>
      <c r="D572" s="213"/>
      <c r="E572" s="213"/>
      <c r="F572" s="213"/>
      <c r="G572" s="213"/>
      <c r="H572" s="213"/>
      <c r="I572" s="213"/>
      <c r="J572" s="213"/>
      <c r="K572" s="213"/>
      <c r="L572" s="213"/>
      <c r="M572" s="213"/>
      <c r="N572" s="213"/>
      <c r="O572" s="213"/>
      <c r="P572" s="213"/>
      <c r="Q572" s="213"/>
      <c r="R572" s="213"/>
      <c r="S572" s="213"/>
      <c r="T572" s="213"/>
      <c r="U572" s="213"/>
      <c r="V572" s="213"/>
      <c r="W572" s="213"/>
      <c r="X572" s="213"/>
      <c r="Y572" s="213"/>
      <c r="Z572" s="213"/>
      <c r="AA572" s="213"/>
      <c r="AB572" s="213"/>
      <c r="AC572" s="44"/>
      <c r="AD572" s="93"/>
    </row>
    <row r="573" spans="1:30">
      <c r="A573" s="740" t="s">
        <v>34</v>
      </c>
      <c r="B573" s="746" t="s">
        <v>159</v>
      </c>
      <c r="C573" s="39" t="s">
        <v>16</v>
      </c>
      <c r="D573" s="166">
        <f t="shared" ref="D573:AB573" si="169">D574/(1.732*10*0.9)</f>
        <v>119.3225558121632</v>
      </c>
      <c r="E573" s="166">
        <f t="shared" si="169"/>
        <v>113.2409545804465</v>
      </c>
      <c r="F573" s="166">
        <f t="shared" si="169"/>
        <v>104.77290223248653</v>
      </c>
      <c r="G573" s="166">
        <f t="shared" si="169"/>
        <v>102.69438029253271</v>
      </c>
      <c r="H573" s="166">
        <f t="shared" si="169"/>
        <v>99.769053117782903</v>
      </c>
      <c r="I573" s="166">
        <f t="shared" si="169"/>
        <v>97.536566589684369</v>
      </c>
      <c r="J573" s="166">
        <f t="shared" si="169"/>
        <v>89.838337182448043</v>
      </c>
      <c r="K573" s="166">
        <f t="shared" si="169"/>
        <v>97.151655119322555</v>
      </c>
      <c r="L573" s="166">
        <f t="shared" si="169"/>
        <v>107.39030023094688</v>
      </c>
      <c r="M573" s="166">
        <f t="shared" si="169"/>
        <v>140.04362329997434</v>
      </c>
      <c r="N573" s="166">
        <f t="shared" si="169"/>
        <v>160.63638696433154</v>
      </c>
      <c r="O573" s="166">
        <f t="shared" si="169"/>
        <v>160.66204772902233</v>
      </c>
      <c r="P573" s="166">
        <f t="shared" si="169"/>
        <v>163.35642802155505</v>
      </c>
      <c r="Q573" s="166">
        <f t="shared" si="169"/>
        <v>159.43033102386448</v>
      </c>
      <c r="R573" s="166">
        <f t="shared" si="169"/>
        <v>154.65742879137798</v>
      </c>
      <c r="S573" s="166">
        <f t="shared" si="169"/>
        <v>153.27174749807543</v>
      </c>
      <c r="T573" s="166">
        <f t="shared" si="169"/>
        <v>156.58198614318707</v>
      </c>
      <c r="U573" s="166">
        <f t="shared" si="169"/>
        <v>163.43341031562738</v>
      </c>
      <c r="V573" s="166">
        <f t="shared" si="169"/>
        <v>163.45907108031818</v>
      </c>
      <c r="W573" s="166">
        <f t="shared" si="169"/>
        <v>159.4175006415191</v>
      </c>
      <c r="X573" s="166">
        <f t="shared" si="169"/>
        <v>142.41724403387221</v>
      </c>
      <c r="Y573" s="166">
        <f t="shared" si="169"/>
        <v>137.95227097767514</v>
      </c>
      <c r="Z573" s="166">
        <f t="shared" si="169"/>
        <v>134.56505003849114</v>
      </c>
      <c r="AA573" s="166">
        <f t="shared" si="169"/>
        <v>126.2509622786759</v>
      </c>
      <c r="AB573" s="166">
        <f t="shared" si="169"/>
        <v>119.63048498845265</v>
      </c>
      <c r="AC573" s="44" t="s">
        <v>325</v>
      </c>
      <c r="AD573" s="93"/>
    </row>
    <row r="574" spans="1:30">
      <c r="A574" s="741"/>
      <c r="B574" s="747"/>
      <c r="C574" s="41" t="s">
        <v>17</v>
      </c>
      <c r="D574" s="49">
        <v>1860</v>
      </c>
      <c r="E574" s="49">
        <v>1765.2</v>
      </c>
      <c r="F574" s="49">
        <v>1633.2</v>
      </c>
      <c r="G574" s="49">
        <v>1600.8</v>
      </c>
      <c r="H574" s="49">
        <v>1555.2</v>
      </c>
      <c r="I574" s="49">
        <v>1520.4</v>
      </c>
      <c r="J574" s="49">
        <v>1400.4</v>
      </c>
      <c r="K574" s="49">
        <v>1514.4</v>
      </c>
      <c r="L574" s="49">
        <v>1674</v>
      </c>
      <c r="M574" s="49">
        <v>2183</v>
      </c>
      <c r="N574" s="49">
        <v>2504</v>
      </c>
      <c r="O574" s="49">
        <v>2504.4</v>
      </c>
      <c r="P574" s="49">
        <v>2546.4</v>
      </c>
      <c r="Q574" s="49">
        <v>2485.1999999999998</v>
      </c>
      <c r="R574" s="49">
        <v>2410.8000000000002</v>
      </c>
      <c r="S574" s="49">
        <v>2389.1999999999998</v>
      </c>
      <c r="T574" s="49">
        <v>2440.8000000000002</v>
      </c>
      <c r="U574" s="49">
        <v>2547.6</v>
      </c>
      <c r="V574" s="49">
        <v>2548</v>
      </c>
      <c r="W574" s="49">
        <v>2485</v>
      </c>
      <c r="X574" s="49">
        <v>2220</v>
      </c>
      <c r="Y574" s="49">
        <v>2150.4</v>
      </c>
      <c r="Z574" s="49">
        <v>2097.6</v>
      </c>
      <c r="AA574" s="49">
        <v>1968</v>
      </c>
      <c r="AB574" s="49">
        <v>1864.8</v>
      </c>
      <c r="AC574" s="26" t="s">
        <v>125</v>
      </c>
      <c r="AD574" s="473"/>
    </row>
    <row r="575" spans="1:30" ht="13.5" thickBot="1">
      <c r="A575" s="742"/>
      <c r="B575" s="748"/>
      <c r="C575" s="45" t="s">
        <v>18</v>
      </c>
      <c r="D575" s="103"/>
      <c r="E575" s="103"/>
      <c r="F575" s="103"/>
      <c r="G575" s="103"/>
      <c r="H575" s="103"/>
      <c r="I575" s="103"/>
      <c r="J575" s="103"/>
      <c r="K575" s="103"/>
      <c r="L575" s="103"/>
      <c r="M575" s="103"/>
      <c r="N575" s="103"/>
      <c r="O575" s="103"/>
      <c r="P575" s="103"/>
      <c r="Q575" s="103"/>
      <c r="R575" s="103"/>
      <c r="S575" s="103"/>
      <c r="T575" s="103"/>
      <c r="U575" s="103"/>
      <c r="V575" s="103"/>
      <c r="W575" s="103"/>
      <c r="X575" s="103"/>
      <c r="Y575" s="103"/>
      <c r="Z575" s="103"/>
      <c r="AA575" s="103"/>
      <c r="AB575" s="103"/>
      <c r="AC575" s="44"/>
      <c r="AD575" s="93"/>
    </row>
    <row r="576" spans="1:30">
      <c r="A576" s="740" t="s">
        <v>78</v>
      </c>
      <c r="B576" s="746" t="s">
        <v>53</v>
      </c>
      <c r="C576" s="39" t="s">
        <v>16</v>
      </c>
      <c r="D576" s="166">
        <f t="shared" ref="D576:AB576" si="170">D577/(1.732*10*0.9)</f>
        <v>208.49371311265074</v>
      </c>
      <c r="E576" s="166">
        <f t="shared" si="170"/>
        <v>195.84295612009237</v>
      </c>
      <c r="F576" s="166">
        <f t="shared" si="170"/>
        <v>178.44495765973824</v>
      </c>
      <c r="G576" s="166">
        <f t="shared" si="170"/>
        <v>170.7467282525019</v>
      </c>
      <c r="H576" s="166">
        <f t="shared" si="170"/>
        <v>165.81986143187066</v>
      </c>
      <c r="I576" s="166">
        <f t="shared" si="170"/>
        <v>164.74210931485757</v>
      </c>
      <c r="J576" s="166">
        <f t="shared" si="170"/>
        <v>160.73903002309467</v>
      </c>
      <c r="K576" s="166">
        <f t="shared" si="170"/>
        <v>185.98922247882984</v>
      </c>
      <c r="L576" s="166">
        <f t="shared" si="170"/>
        <v>210.93148575827558</v>
      </c>
      <c r="M576" s="166">
        <f t="shared" si="170"/>
        <v>245.57351809083909</v>
      </c>
      <c r="N576" s="166">
        <f t="shared" si="170"/>
        <v>260.04618937644341</v>
      </c>
      <c r="O576" s="166">
        <f t="shared" si="170"/>
        <v>264.81909160892991</v>
      </c>
      <c r="P576" s="166">
        <f t="shared" si="170"/>
        <v>269.59199384141641</v>
      </c>
      <c r="Q576" s="166">
        <f t="shared" si="170"/>
        <v>266.0508083140877</v>
      </c>
      <c r="R576" s="166">
        <f t="shared" si="170"/>
        <v>257.73672055427249</v>
      </c>
      <c r="S576" s="166">
        <f t="shared" si="170"/>
        <v>256.19707467282524</v>
      </c>
      <c r="T576" s="166">
        <f t="shared" si="170"/>
        <v>265.2809853733641</v>
      </c>
      <c r="U576" s="166">
        <f t="shared" si="170"/>
        <v>282.83294842186297</v>
      </c>
      <c r="V576" s="166">
        <f t="shared" si="170"/>
        <v>276.82832948421861</v>
      </c>
      <c r="W576" s="166">
        <f t="shared" si="170"/>
        <v>276.21247113163975</v>
      </c>
      <c r="X576" s="166">
        <f t="shared" si="170"/>
        <v>282.5250192455735</v>
      </c>
      <c r="Y576" s="166">
        <f t="shared" si="170"/>
        <v>279.59969207082366</v>
      </c>
      <c r="Z576" s="166">
        <f t="shared" si="170"/>
        <v>267.89838337182448</v>
      </c>
      <c r="AA576" s="166">
        <f t="shared" si="170"/>
        <v>244.64973056197073</v>
      </c>
      <c r="AB576" s="166">
        <f t="shared" si="170"/>
        <v>214.90890428534769</v>
      </c>
      <c r="AC576" s="44" t="s">
        <v>325</v>
      </c>
      <c r="AD576" s="93"/>
    </row>
    <row r="577" spans="1:30">
      <c r="A577" s="741"/>
      <c r="B577" s="747"/>
      <c r="C577" s="41" t="s">
        <v>17</v>
      </c>
      <c r="D577" s="215">
        <v>3250</v>
      </c>
      <c r="E577" s="215">
        <v>3052.8</v>
      </c>
      <c r="F577" s="215">
        <v>2781.6</v>
      </c>
      <c r="G577" s="215">
        <v>2661.6</v>
      </c>
      <c r="H577" s="215">
        <v>2584.8000000000002</v>
      </c>
      <c r="I577" s="215">
        <v>2568</v>
      </c>
      <c r="J577" s="215">
        <v>2505.6</v>
      </c>
      <c r="K577" s="215">
        <v>2899.2</v>
      </c>
      <c r="L577" s="215">
        <v>3288</v>
      </c>
      <c r="M577" s="215">
        <v>3828</v>
      </c>
      <c r="N577" s="215">
        <v>4053.6</v>
      </c>
      <c r="O577" s="215">
        <v>4128</v>
      </c>
      <c r="P577" s="215">
        <v>4202.3999999999996</v>
      </c>
      <c r="Q577" s="215">
        <v>4147.2</v>
      </c>
      <c r="R577" s="215">
        <v>4017.6</v>
      </c>
      <c r="S577" s="215">
        <v>3993.6</v>
      </c>
      <c r="T577" s="215">
        <v>4135.2</v>
      </c>
      <c r="U577" s="215">
        <v>4408.8</v>
      </c>
      <c r="V577" s="215">
        <v>4315.2</v>
      </c>
      <c r="W577" s="215">
        <v>4305.6000000000004</v>
      </c>
      <c r="X577" s="215">
        <v>4404</v>
      </c>
      <c r="Y577" s="215">
        <v>4358.3999999999996</v>
      </c>
      <c r="Z577" s="215">
        <v>4176</v>
      </c>
      <c r="AA577" s="215">
        <v>3813.6</v>
      </c>
      <c r="AB577" s="215">
        <v>3350</v>
      </c>
      <c r="AC577" s="26" t="s">
        <v>125</v>
      </c>
      <c r="AD577" s="473"/>
    </row>
    <row r="578" spans="1:30">
      <c r="A578" s="741"/>
      <c r="B578" s="747"/>
      <c r="C578" s="55" t="s">
        <v>33</v>
      </c>
      <c r="D578" s="56">
        <f t="shared" ref="D578:AB578" si="171">D577*D579</f>
        <v>1007.5</v>
      </c>
      <c r="E578" s="56">
        <f t="shared" si="171"/>
        <v>946.36800000000005</v>
      </c>
      <c r="F578" s="56">
        <f t="shared" si="171"/>
        <v>862.29599999999994</v>
      </c>
      <c r="G578" s="56">
        <f t="shared" si="171"/>
        <v>825.096</v>
      </c>
      <c r="H578" s="56">
        <f t="shared" si="171"/>
        <v>801.28800000000001</v>
      </c>
      <c r="I578" s="56">
        <f t="shared" si="171"/>
        <v>796.08</v>
      </c>
      <c r="J578" s="56">
        <f t="shared" si="171"/>
        <v>776.73599999999999</v>
      </c>
      <c r="K578" s="56">
        <f t="shared" si="171"/>
        <v>898.75199999999995</v>
      </c>
      <c r="L578" s="56">
        <f t="shared" si="171"/>
        <v>1019.28</v>
      </c>
      <c r="M578" s="56">
        <f t="shared" si="171"/>
        <v>1186.68</v>
      </c>
      <c r="N578" s="56">
        <f t="shared" si="171"/>
        <v>1256.616</v>
      </c>
      <c r="O578" s="56">
        <f t="shared" si="171"/>
        <v>1279.68</v>
      </c>
      <c r="P578" s="56">
        <f t="shared" si="171"/>
        <v>1302.7439999999999</v>
      </c>
      <c r="Q578" s="56">
        <f t="shared" si="171"/>
        <v>1285.6319999999998</v>
      </c>
      <c r="R578" s="56">
        <f t="shared" si="171"/>
        <v>1245.4559999999999</v>
      </c>
      <c r="S578" s="56">
        <f t="shared" si="171"/>
        <v>1238.0160000000001</v>
      </c>
      <c r="T578" s="56">
        <f t="shared" si="171"/>
        <v>1281.912</v>
      </c>
      <c r="U578" s="56">
        <f t="shared" si="171"/>
        <v>1366.7280000000001</v>
      </c>
      <c r="V578" s="56">
        <f t="shared" si="171"/>
        <v>1337.712</v>
      </c>
      <c r="W578" s="56">
        <f t="shared" si="171"/>
        <v>1334.7360000000001</v>
      </c>
      <c r="X578" s="56">
        <f t="shared" si="171"/>
        <v>1365.24</v>
      </c>
      <c r="Y578" s="56">
        <f t="shared" si="171"/>
        <v>1351.1039999999998</v>
      </c>
      <c r="Z578" s="56">
        <f t="shared" si="171"/>
        <v>1294.56</v>
      </c>
      <c r="AA578" s="56">
        <f t="shared" si="171"/>
        <v>1182.2159999999999</v>
      </c>
      <c r="AB578" s="56">
        <f t="shared" si="171"/>
        <v>1038.5</v>
      </c>
      <c r="AC578" s="26" t="s">
        <v>325</v>
      </c>
      <c r="AD578" s="473"/>
    </row>
    <row r="579" spans="1:30" ht="13.5" thickBot="1">
      <c r="A579" s="742"/>
      <c r="B579" s="748"/>
      <c r="C579" s="45" t="s">
        <v>18</v>
      </c>
      <c r="D579" s="211">
        <v>0.31</v>
      </c>
      <c r="E579" s="211">
        <v>0.31</v>
      </c>
      <c r="F579" s="211">
        <v>0.31</v>
      </c>
      <c r="G579" s="211">
        <v>0.31</v>
      </c>
      <c r="H579" s="211">
        <v>0.31</v>
      </c>
      <c r="I579" s="211">
        <v>0.31</v>
      </c>
      <c r="J579" s="211">
        <v>0.31</v>
      </c>
      <c r="K579" s="211">
        <v>0.31</v>
      </c>
      <c r="L579" s="211">
        <v>0.31</v>
      </c>
      <c r="M579" s="211">
        <v>0.31</v>
      </c>
      <c r="N579" s="211">
        <v>0.31</v>
      </c>
      <c r="O579" s="211">
        <v>0.31</v>
      </c>
      <c r="P579" s="211">
        <v>0.31</v>
      </c>
      <c r="Q579" s="211">
        <v>0.31</v>
      </c>
      <c r="R579" s="211">
        <v>0.31</v>
      </c>
      <c r="S579" s="211">
        <v>0.31</v>
      </c>
      <c r="T579" s="211">
        <v>0.31</v>
      </c>
      <c r="U579" s="211">
        <v>0.31</v>
      </c>
      <c r="V579" s="211">
        <v>0.31</v>
      </c>
      <c r="W579" s="211">
        <v>0.31</v>
      </c>
      <c r="X579" s="211">
        <v>0.31</v>
      </c>
      <c r="Y579" s="211">
        <v>0.31</v>
      </c>
      <c r="Z579" s="211">
        <v>0.31</v>
      </c>
      <c r="AA579" s="211">
        <v>0.31</v>
      </c>
      <c r="AB579" s="211">
        <v>0.31</v>
      </c>
      <c r="AC579" s="44"/>
      <c r="AD579" s="93"/>
    </row>
    <row r="580" spans="1:30">
      <c r="A580" s="740" t="s">
        <v>29</v>
      </c>
      <c r="B580" s="746" t="s">
        <v>156</v>
      </c>
      <c r="C580" s="39" t="s">
        <v>16</v>
      </c>
      <c r="D580" s="814"/>
      <c r="E580" s="815"/>
      <c r="F580" s="214"/>
      <c r="G580" s="214"/>
      <c r="H580" s="214"/>
      <c r="I580" s="214"/>
      <c r="J580" s="214"/>
      <c r="K580" s="214"/>
      <c r="L580" s="214"/>
      <c r="M580" s="214"/>
      <c r="N580" s="214"/>
      <c r="O580" s="214"/>
      <c r="P580" s="214"/>
      <c r="Q580" s="214"/>
      <c r="R580" s="214"/>
      <c r="S580" s="214"/>
      <c r="T580" s="214"/>
      <c r="U580" s="214"/>
      <c r="V580" s="214"/>
      <c r="W580" s="214"/>
      <c r="X580" s="214"/>
      <c r="Y580" s="214"/>
      <c r="Z580" s="214"/>
      <c r="AA580" s="214"/>
      <c r="AB580" s="214"/>
      <c r="AC580" s="44"/>
      <c r="AD580" s="93"/>
    </row>
    <row r="581" spans="1:30">
      <c r="A581" s="741"/>
      <c r="B581" s="747"/>
      <c r="C581" s="41" t="s">
        <v>17</v>
      </c>
      <c r="D581" s="788" t="s">
        <v>50</v>
      </c>
      <c r="E581" s="789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100"/>
      <c r="AC581" s="44"/>
      <c r="AD581" s="93"/>
    </row>
    <row r="582" spans="1:30" ht="13.5" thickBot="1">
      <c r="A582" s="742"/>
      <c r="B582" s="748"/>
      <c r="C582" s="45" t="s">
        <v>18</v>
      </c>
      <c r="D582" s="103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5"/>
      <c r="AC582" s="44"/>
      <c r="AD582" s="93"/>
    </row>
    <row r="583" spans="1:30">
      <c r="A583" s="740" t="s">
        <v>58</v>
      </c>
      <c r="B583" s="746" t="s">
        <v>154</v>
      </c>
      <c r="C583" s="39" t="s">
        <v>16</v>
      </c>
      <c r="D583" s="166">
        <f t="shared" ref="D583:AB583" si="172">D584/(1.732*10*0.9)</f>
        <v>5.1321529381575566</v>
      </c>
      <c r="E583" s="166">
        <f t="shared" si="172"/>
        <v>3.6181678214010775</v>
      </c>
      <c r="F583" s="166">
        <f t="shared" si="172"/>
        <v>2.9253271747498073</v>
      </c>
      <c r="G583" s="166">
        <f t="shared" si="172"/>
        <v>2.6943802925327174</v>
      </c>
      <c r="H583" s="166">
        <f t="shared" si="172"/>
        <v>2.8483448806774438</v>
      </c>
      <c r="I583" s="166">
        <f t="shared" si="172"/>
        <v>3.0023094688221703</v>
      </c>
      <c r="J583" s="166">
        <f t="shared" si="172"/>
        <v>3.3872209391839871</v>
      </c>
      <c r="K583" s="166">
        <f t="shared" si="172"/>
        <v>4.849884526558891</v>
      </c>
      <c r="L583" s="166">
        <f t="shared" si="172"/>
        <v>6.0816012317167045</v>
      </c>
      <c r="M583" s="166">
        <f t="shared" si="172"/>
        <v>5.0038491147036179</v>
      </c>
      <c r="N583" s="166">
        <f t="shared" si="172"/>
        <v>4.849884526558891</v>
      </c>
      <c r="O583" s="166">
        <f t="shared" si="172"/>
        <v>5.2347959969207079</v>
      </c>
      <c r="P583" s="166">
        <f t="shared" si="172"/>
        <v>5.2347959969207079</v>
      </c>
      <c r="Q583" s="166">
        <f t="shared" si="172"/>
        <v>5.1578137028483448</v>
      </c>
      <c r="R583" s="166">
        <f t="shared" si="172"/>
        <v>5.5427251732101617</v>
      </c>
      <c r="S583" s="166">
        <f t="shared" si="172"/>
        <v>5.0808314087759818</v>
      </c>
      <c r="T583" s="166">
        <f t="shared" si="172"/>
        <v>5.0038491147036179</v>
      </c>
      <c r="U583" s="166">
        <f t="shared" si="172"/>
        <v>6.6974595842956122</v>
      </c>
      <c r="V583" s="166">
        <f t="shared" si="172"/>
        <v>7.1593533487297911</v>
      </c>
      <c r="W583" s="166">
        <f t="shared" si="172"/>
        <v>7.3903002309468819</v>
      </c>
      <c r="X583" s="166">
        <f t="shared" si="172"/>
        <v>8.6220169361046963</v>
      </c>
      <c r="Y583" s="166">
        <f t="shared" si="172"/>
        <v>8.8529638183217862</v>
      </c>
      <c r="Z583" s="166">
        <f t="shared" si="172"/>
        <v>8.3910700538876064</v>
      </c>
      <c r="AA583" s="166">
        <f t="shared" si="172"/>
        <v>6.4665127020785214</v>
      </c>
      <c r="AB583" s="166">
        <f t="shared" si="172"/>
        <v>4.6189376443418011</v>
      </c>
      <c r="AC583" s="64" t="s">
        <v>325</v>
      </c>
      <c r="AD583" s="93"/>
    </row>
    <row r="584" spans="1:30">
      <c r="A584" s="741"/>
      <c r="B584" s="747"/>
      <c r="C584" s="41" t="s">
        <v>17</v>
      </c>
      <c r="D584" s="49">
        <v>80</v>
      </c>
      <c r="E584" s="50">
        <v>56.4</v>
      </c>
      <c r="F584" s="50">
        <v>45.6</v>
      </c>
      <c r="G584" s="50">
        <v>42</v>
      </c>
      <c r="H584" s="50">
        <v>44.4</v>
      </c>
      <c r="I584" s="50">
        <v>46.8</v>
      </c>
      <c r="J584" s="50">
        <v>52.8</v>
      </c>
      <c r="K584" s="50">
        <v>75.599999999999994</v>
      </c>
      <c r="L584" s="50">
        <v>94.8</v>
      </c>
      <c r="M584" s="50">
        <v>78</v>
      </c>
      <c r="N584" s="50">
        <v>75.599999999999994</v>
      </c>
      <c r="O584" s="50">
        <v>81.599999999999994</v>
      </c>
      <c r="P584" s="50">
        <v>81.599999999999994</v>
      </c>
      <c r="Q584" s="50">
        <v>80.400000000000006</v>
      </c>
      <c r="R584" s="50">
        <v>86.4</v>
      </c>
      <c r="S584" s="50">
        <v>79.2</v>
      </c>
      <c r="T584" s="50">
        <v>78</v>
      </c>
      <c r="U584" s="50">
        <v>104.4</v>
      </c>
      <c r="V584" s="50">
        <v>111.6</v>
      </c>
      <c r="W584" s="50">
        <v>115.2</v>
      </c>
      <c r="X584" s="50">
        <v>134.4</v>
      </c>
      <c r="Y584" s="50">
        <v>138</v>
      </c>
      <c r="Z584" s="50">
        <v>130.80000000000001</v>
      </c>
      <c r="AA584" s="50">
        <v>100.8</v>
      </c>
      <c r="AB584" s="51">
        <v>72</v>
      </c>
      <c r="AC584" s="44" t="s">
        <v>144</v>
      </c>
      <c r="AD584" s="93"/>
    </row>
    <row r="585" spans="1:30" ht="13.5" thickBot="1">
      <c r="A585" s="742"/>
      <c r="B585" s="748"/>
      <c r="C585" s="61" t="s">
        <v>18</v>
      </c>
      <c r="D585" s="103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5"/>
      <c r="AC585" s="44"/>
      <c r="AD585" s="93"/>
    </row>
    <row r="586" spans="1:30" ht="16.5" customHeight="1">
      <c r="A586" s="800" t="s">
        <v>51</v>
      </c>
      <c r="B586" s="801"/>
      <c r="C586" s="136" t="s">
        <v>17</v>
      </c>
      <c r="D586" s="216">
        <f>D552+D577</f>
        <v>4580</v>
      </c>
      <c r="E586" s="216">
        <f>E552+E577</f>
        <v>4240.8</v>
      </c>
      <c r="F586" s="216">
        <f t="shared" ref="E586:AB587" si="173">F552+F577</f>
        <v>3837.6</v>
      </c>
      <c r="G586" s="216">
        <f t="shared" si="173"/>
        <v>3645.6</v>
      </c>
      <c r="H586" s="216">
        <f>H552+H577</f>
        <v>3532.8</v>
      </c>
      <c r="I586" s="216">
        <f t="shared" si="173"/>
        <v>3518.4</v>
      </c>
      <c r="J586" s="216">
        <f t="shared" si="173"/>
        <v>3566.3999999999996</v>
      </c>
      <c r="K586" s="216">
        <f t="shared" si="173"/>
        <v>4312.7999999999993</v>
      </c>
      <c r="L586" s="216">
        <f t="shared" si="173"/>
        <v>4922.3999999999996</v>
      </c>
      <c r="M586" s="216">
        <f>M552+M577</f>
        <v>5426.4</v>
      </c>
      <c r="N586" s="216">
        <f>N552+N577</f>
        <v>5676</v>
      </c>
      <c r="O586" s="216">
        <f t="shared" si="173"/>
        <v>5798.4</v>
      </c>
      <c r="P586" s="216">
        <f>P552+P577</f>
        <v>5856</v>
      </c>
      <c r="Q586" s="216">
        <f t="shared" si="173"/>
        <v>5815.2</v>
      </c>
      <c r="R586" s="216">
        <f t="shared" si="173"/>
        <v>5688</v>
      </c>
      <c r="S586" s="216">
        <f t="shared" si="173"/>
        <v>5642.4</v>
      </c>
      <c r="T586" s="216">
        <f t="shared" si="173"/>
        <v>5916</v>
      </c>
      <c r="U586" s="216">
        <f t="shared" si="173"/>
        <v>6436.8</v>
      </c>
      <c r="V586" s="216">
        <f t="shared" si="173"/>
        <v>6432</v>
      </c>
      <c r="W586" s="216">
        <f t="shared" si="173"/>
        <v>6602.4000000000005</v>
      </c>
      <c r="X586" s="216">
        <f t="shared" si="173"/>
        <v>6753.6</v>
      </c>
      <c r="Y586" s="216">
        <f t="shared" si="173"/>
        <v>6660</v>
      </c>
      <c r="Z586" s="216">
        <f t="shared" si="173"/>
        <v>6340.8</v>
      </c>
      <c r="AA586" s="216">
        <f t="shared" si="173"/>
        <v>5611.2</v>
      </c>
      <c r="AB586" s="216">
        <f t="shared" si="173"/>
        <v>4850</v>
      </c>
      <c r="AC586" s="68"/>
      <c r="AD586" s="273"/>
    </row>
    <row r="587" spans="1:30" ht="17.25" customHeight="1" thickBot="1">
      <c r="A587" s="802"/>
      <c r="B587" s="803"/>
      <c r="C587" s="71" t="s">
        <v>33</v>
      </c>
      <c r="D587" s="217">
        <f>D553+D578</f>
        <v>1406.5</v>
      </c>
      <c r="E587" s="217">
        <f t="shared" si="173"/>
        <v>1302.768</v>
      </c>
      <c r="F587" s="217">
        <f t="shared" si="173"/>
        <v>1179.096</v>
      </c>
      <c r="G587" s="217">
        <f t="shared" si="173"/>
        <v>1120.296</v>
      </c>
      <c r="H587" s="217">
        <f t="shared" si="173"/>
        <v>1085.6880000000001</v>
      </c>
      <c r="I587" s="217">
        <f t="shared" si="173"/>
        <v>1081.2</v>
      </c>
      <c r="J587" s="217">
        <f t="shared" si="173"/>
        <v>1094.9759999999999</v>
      </c>
      <c r="K587" s="217">
        <f t="shared" si="173"/>
        <v>1322.8319999999999</v>
      </c>
      <c r="L587" s="217">
        <f t="shared" si="173"/>
        <v>1509.6</v>
      </c>
      <c r="M587" s="217">
        <f t="shared" si="173"/>
        <v>1666.2</v>
      </c>
      <c r="N587" s="217">
        <f t="shared" si="173"/>
        <v>1743.336</v>
      </c>
      <c r="O587" s="217">
        <f t="shared" si="173"/>
        <v>1780.8000000000002</v>
      </c>
      <c r="P587" s="217">
        <f t="shared" si="173"/>
        <v>1798.8239999999998</v>
      </c>
      <c r="Q587" s="217">
        <f t="shared" si="173"/>
        <v>1786.0319999999997</v>
      </c>
      <c r="R587" s="217">
        <f t="shared" si="173"/>
        <v>1746.576</v>
      </c>
      <c r="S587" s="217">
        <f t="shared" si="173"/>
        <v>1732.6559999999999</v>
      </c>
      <c r="T587" s="217">
        <f t="shared" si="173"/>
        <v>1816.152</v>
      </c>
      <c r="U587" s="217">
        <f t="shared" si="173"/>
        <v>1975.1280000000002</v>
      </c>
      <c r="V587" s="217">
        <f t="shared" si="173"/>
        <v>1972.752</v>
      </c>
      <c r="W587" s="217">
        <f t="shared" si="173"/>
        <v>2023.7760000000003</v>
      </c>
      <c r="X587" s="217">
        <f t="shared" si="173"/>
        <v>2070.12</v>
      </c>
      <c r="Y587" s="217">
        <f t="shared" si="173"/>
        <v>2041.5839999999998</v>
      </c>
      <c r="Z587" s="217">
        <f t="shared" si="173"/>
        <v>1944</v>
      </c>
      <c r="AA587" s="217">
        <f t="shared" si="173"/>
        <v>1721.4959999999999</v>
      </c>
      <c r="AB587" s="218">
        <f t="shared" si="173"/>
        <v>1488.5</v>
      </c>
      <c r="AC587" s="68"/>
      <c r="AD587" s="273"/>
    </row>
    <row r="588" spans="1:30">
      <c r="AC588" s="7"/>
      <c r="AD588" s="10"/>
    </row>
    <row r="589" spans="1:30" ht="13.5" thickBot="1">
      <c r="AC589" s="7"/>
      <c r="AD589" s="10"/>
    </row>
    <row r="590" spans="1:30" ht="34.5" thickBot="1">
      <c r="A590" s="331" t="s">
        <v>3</v>
      </c>
      <c r="B590" s="16" t="s">
        <v>4</v>
      </c>
      <c r="C590" s="17" t="s">
        <v>5</v>
      </c>
      <c r="D590" s="18"/>
      <c r="E590" s="775" t="s">
        <v>6</v>
      </c>
      <c r="F590" s="776"/>
      <c r="G590" s="776"/>
      <c r="H590" s="776"/>
      <c r="I590" s="776"/>
      <c r="J590" s="776"/>
      <c r="K590" s="776"/>
      <c r="L590" s="776"/>
      <c r="M590" s="776"/>
      <c r="N590" s="776"/>
      <c r="O590" s="776"/>
      <c r="P590" s="776"/>
      <c r="Q590" s="776"/>
      <c r="R590" s="776"/>
      <c r="S590" s="776"/>
      <c r="T590" s="776"/>
      <c r="U590" s="776"/>
      <c r="V590" s="776"/>
      <c r="W590" s="776"/>
      <c r="X590" s="776"/>
      <c r="Y590" s="776"/>
      <c r="Z590" s="776"/>
      <c r="AA590" s="776"/>
      <c r="AB590" s="777"/>
      <c r="AC590" s="19" t="s">
        <v>7</v>
      </c>
      <c r="AD590" s="560"/>
    </row>
    <row r="591" spans="1:30" ht="13.5" thickBot="1">
      <c r="A591" s="20" t="s">
        <v>160</v>
      </c>
      <c r="B591" s="21"/>
      <c r="C591" s="22"/>
      <c r="D591" s="23">
        <v>0</v>
      </c>
      <c r="E591" s="23">
        <v>1</v>
      </c>
      <c r="F591" s="23">
        <v>2</v>
      </c>
      <c r="G591" s="23">
        <v>3</v>
      </c>
      <c r="H591" s="24">
        <v>4</v>
      </c>
      <c r="I591" s="23">
        <v>5</v>
      </c>
      <c r="J591" s="23">
        <v>6</v>
      </c>
      <c r="K591" s="23">
        <v>7</v>
      </c>
      <c r="L591" s="23">
        <v>8</v>
      </c>
      <c r="M591" s="23">
        <v>9</v>
      </c>
      <c r="N591" s="24">
        <v>10</v>
      </c>
      <c r="O591" s="23">
        <v>11</v>
      </c>
      <c r="P591" s="23">
        <v>12</v>
      </c>
      <c r="Q591" s="23">
        <v>13</v>
      </c>
      <c r="R591" s="23">
        <v>14</v>
      </c>
      <c r="S591" s="23">
        <v>15</v>
      </c>
      <c r="T591" s="23">
        <v>16</v>
      </c>
      <c r="U591" s="23">
        <v>17</v>
      </c>
      <c r="V591" s="24">
        <v>18</v>
      </c>
      <c r="W591" s="23">
        <v>19</v>
      </c>
      <c r="X591" s="23">
        <v>20</v>
      </c>
      <c r="Y591" s="24">
        <v>21</v>
      </c>
      <c r="Z591" s="23">
        <v>22</v>
      </c>
      <c r="AA591" s="23">
        <v>23</v>
      </c>
      <c r="AB591" s="25">
        <v>24</v>
      </c>
      <c r="AC591" s="26" t="s">
        <v>9</v>
      </c>
      <c r="AD591" s="473"/>
    </row>
    <row r="592" spans="1:30" ht="13.5" thickBot="1">
      <c r="A592" s="27" t="s">
        <v>10</v>
      </c>
      <c r="B592" s="28"/>
      <c r="C592" s="29" t="s">
        <v>11</v>
      </c>
      <c r="D592" s="162">
        <v>10.46</v>
      </c>
      <c r="E592" s="163">
        <v>10.52</v>
      </c>
      <c r="F592" s="163">
        <v>10.38</v>
      </c>
      <c r="G592" s="163">
        <v>10.38</v>
      </c>
      <c r="H592" s="164">
        <v>10.4</v>
      </c>
      <c r="I592" s="163">
        <v>10.4</v>
      </c>
      <c r="J592" s="163">
        <v>10.48</v>
      </c>
      <c r="K592" s="163">
        <v>10.48</v>
      </c>
      <c r="L592" s="163">
        <v>10.5</v>
      </c>
      <c r="M592" s="163">
        <v>10.42</v>
      </c>
      <c r="N592" s="164">
        <v>10.38</v>
      </c>
      <c r="O592" s="163">
        <v>10.42</v>
      </c>
      <c r="P592" s="163">
        <v>10.54</v>
      </c>
      <c r="Q592" s="163">
        <v>10.56</v>
      </c>
      <c r="R592" s="163">
        <v>10.44</v>
      </c>
      <c r="S592" s="163">
        <v>10.3</v>
      </c>
      <c r="T592" s="163">
        <v>10.42</v>
      </c>
      <c r="U592" s="163">
        <v>10.52</v>
      </c>
      <c r="V592" s="164">
        <v>10.44</v>
      </c>
      <c r="W592" s="163">
        <v>10.52</v>
      </c>
      <c r="X592" s="163">
        <v>10.58</v>
      </c>
      <c r="Y592" s="164">
        <v>10.52</v>
      </c>
      <c r="Z592" s="163">
        <v>10.44</v>
      </c>
      <c r="AA592" s="163">
        <v>10.42</v>
      </c>
      <c r="AB592" s="165">
        <v>10.48</v>
      </c>
      <c r="AC592" s="26" t="s">
        <v>12</v>
      </c>
      <c r="AD592" s="473"/>
    </row>
    <row r="593" spans="1:30" ht="13.5" thickBot="1">
      <c r="A593" s="33" t="s">
        <v>13</v>
      </c>
      <c r="B593" s="34"/>
      <c r="C593" s="35" t="s">
        <v>11</v>
      </c>
      <c r="D593" s="219">
        <v>10.23</v>
      </c>
      <c r="E593" s="208">
        <v>10.31</v>
      </c>
      <c r="F593" s="208">
        <v>10.33</v>
      </c>
      <c r="G593" s="208">
        <v>10.32</v>
      </c>
      <c r="H593" s="209">
        <v>10.37</v>
      </c>
      <c r="I593" s="208">
        <v>10.32</v>
      </c>
      <c r="J593" s="208">
        <v>10.44</v>
      </c>
      <c r="K593" s="208">
        <v>10.46</v>
      </c>
      <c r="L593" s="208">
        <v>10.34</v>
      </c>
      <c r="M593" s="208">
        <v>10.28</v>
      </c>
      <c r="N593" s="209">
        <v>10.26</v>
      </c>
      <c r="O593" s="208">
        <v>10.28</v>
      </c>
      <c r="P593" s="208">
        <v>10.220000000000001</v>
      </c>
      <c r="Q593" s="208">
        <v>10.26</v>
      </c>
      <c r="R593" s="208">
        <v>10.16</v>
      </c>
      <c r="S593" s="208">
        <v>10.19</v>
      </c>
      <c r="T593" s="208">
        <v>10.31</v>
      </c>
      <c r="U593" s="208">
        <v>10.220000000000001</v>
      </c>
      <c r="V593" s="209">
        <v>10.29</v>
      </c>
      <c r="W593" s="208">
        <v>10.41</v>
      </c>
      <c r="X593" s="208">
        <v>10.34</v>
      </c>
      <c r="Y593" s="209">
        <v>10.35</v>
      </c>
      <c r="Z593" s="208">
        <v>10.27</v>
      </c>
      <c r="AA593" s="208">
        <v>10.23</v>
      </c>
      <c r="AB593" s="165">
        <v>10.29</v>
      </c>
      <c r="AC593" s="26"/>
      <c r="AD593" s="473"/>
    </row>
    <row r="594" spans="1:30">
      <c r="A594" s="740" t="s">
        <v>68</v>
      </c>
      <c r="B594" s="746" t="s">
        <v>161</v>
      </c>
      <c r="C594" s="39" t="s">
        <v>16</v>
      </c>
      <c r="D594" s="12">
        <v>9.6131301289566196</v>
      </c>
      <c r="E594" s="12">
        <v>9.4958968347010604</v>
      </c>
      <c r="F594" s="12">
        <v>9.4958968347010604</v>
      </c>
      <c r="G594" s="12">
        <v>9.3786635404454906</v>
      </c>
      <c r="H594" s="40">
        <v>9.2614302461899207</v>
      </c>
      <c r="I594" s="12">
        <v>9.1441969519343491</v>
      </c>
      <c r="J594" s="12">
        <v>11.019929660023401</v>
      </c>
      <c r="K594" s="12">
        <v>15.709261430246199</v>
      </c>
      <c r="L594" s="12">
        <v>19.577960140679998</v>
      </c>
      <c r="M594" s="12">
        <v>29.542790152403299</v>
      </c>
      <c r="N594" s="40">
        <v>30.128956623681098</v>
      </c>
      <c r="O594" s="12">
        <v>30.8323563892145</v>
      </c>
      <c r="P594" s="12">
        <v>28.253223915591999</v>
      </c>
      <c r="Q594" s="12">
        <v>27.432590855802999</v>
      </c>
      <c r="R594" s="12">
        <v>25.674091441969502</v>
      </c>
      <c r="S594" s="12">
        <v>26.611957796014099</v>
      </c>
      <c r="T594" s="12">
        <v>27.784290738569801</v>
      </c>
      <c r="U594" s="12">
        <v>28</v>
      </c>
      <c r="V594" s="40">
        <v>30</v>
      </c>
      <c r="W594" s="12">
        <v>26</v>
      </c>
      <c r="X594" s="12">
        <v>16</v>
      </c>
      <c r="Y594" s="40">
        <v>11.957796014068</v>
      </c>
      <c r="Z594" s="12">
        <v>10.7854630715123</v>
      </c>
      <c r="AA594" s="12">
        <v>10.6682297772567</v>
      </c>
      <c r="AB594" s="12">
        <v>9.8475967174677592</v>
      </c>
      <c r="AC594" s="26" t="s">
        <v>9</v>
      </c>
      <c r="AD594" s="473"/>
    </row>
    <row r="595" spans="1:30">
      <c r="A595" s="741"/>
      <c r="B595" s="747"/>
      <c r="C595" s="41" t="s">
        <v>17</v>
      </c>
      <c r="D595" s="49">
        <f>1.732*D594*10</f>
        <v>166.49941383352865</v>
      </c>
      <c r="E595" s="49">
        <f t="shared" ref="E595:AB595" si="174">1.732*E594*10</f>
        <v>164.46893317702236</v>
      </c>
      <c r="F595" s="49">
        <f t="shared" si="174"/>
        <v>164.46893317702236</v>
      </c>
      <c r="G595" s="49">
        <f t="shared" si="174"/>
        <v>162.43845252051588</v>
      </c>
      <c r="H595" s="49">
        <f t="shared" si="174"/>
        <v>160.40797186400943</v>
      </c>
      <c r="I595" s="49">
        <f t="shared" si="174"/>
        <v>158.37749120750291</v>
      </c>
      <c r="J595" s="49">
        <f t="shared" si="174"/>
        <v>190.86518171160532</v>
      </c>
      <c r="K595" s="49">
        <f t="shared" si="174"/>
        <v>272.08440797186415</v>
      </c>
      <c r="L595" s="49">
        <f t="shared" si="174"/>
        <v>339.0902696365776</v>
      </c>
      <c r="M595" s="49">
        <f t="shared" si="174"/>
        <v>511.68112543962513</v>
      </c>
      <c r="N595" s="49">
        <f t="shared" si="174"/>
        <v>521.83352872215664</v>
      </c>
      <c r="O595" s="49">
        <f t="shared" si="174"/>
        <v>534.01641266119509</v>
      </c>
      <c r="P595" s="49">
        <f t="shared" si="174"/>
        <v>489.34583821805342</v>
      </c>
      <c r="Q595" s="49">
        <f t="shared" si="174"/>
        <v>475.13247362250797</v>
      </c>
      <c r="R595" s="49">
        <f t="shared" si="174"/>
        <v>444.67526377491174</v>
      </c>
      <c r="S595" s="49">
        <f t="shared" si="174"/>
        <v>460.91910902696418</v>
      </c>
      <c r="T595" s="49">
        <f t="shared" si="174"/>
        <v>481.22391559202896</v>
      </c>
      <c r="U595" s="49">
        <f t="shared" si="174"/>
        <v>484.96000000000004</v>
      </c>
      <c r="V595" s="49">
        <f t="shared" si="174"/>
        <v>519.6</v>
      </c>
      <c r="W595" s="49">
        <f t="shared" si="174"/>
        <v>450.31999999999994</v>
      </c>
      <c r="X595" s="49">
        <f t="shared" si="174"/>
        <v>277.12</v>
      </c>
      <c r="Y595" s="49">
        <f t="shared" si="174"/>
        <v>207.10902696365775</v>
      </c>
      <c r="Z595" s="49">
        <f t="shared" si="174"/>
        <v>186.80422039859306</v>
      </c>
      <c r="AA595" s="49">
        <f t="shared" si="174"/>
        <v>184.77373974208604</v>
      </c>
      <c r="AB595" s="49">
        <f t="shared" si="174"/>
        <v>170.56037514654156</v>
      </c>
      <c r="AC595" s="64" t="s">
        <v>325</v>
      </c>
      <c r="AD595" s="93"/>
    </row>
    <row r="596" spans="1:30" ht="13.5" thickBot="1">
      <c r="A596" s="742"/>
      <c r="B596" s="748"/>
      <c r="C596" s="45" t="s">
        <v>18</v>
      </c>
      <c r="D596" s="52"/>
      <c r="E596" s="5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44"/>
      <c r="AD596" s="93"/>
    </row>
    <row r="597" spans="1:30">
      <c r="A597" s="740" t="s">
        <v>19</v>
      </c>
      <c r="B597" s="743" t="s">
        <v>162</v>
      </c>
      <c r="C597" s="39" t="s">
        <v>16</v>
      </c>
      <c r="D597" s="60">
        <f>D594+D603+D606+D609+D612+D615+D621+D618</f>
        <v>89.155920281359968</v>
      </c>
      <c r="E597" s="60">
        <f t="shared" ref="E597:F598" si="175">E594+E603+E606+E609+E612+E615+E621+E618</f>
        <v>82.400351699882677</v>
      </c>
      <c r="F597" s="60">
        <f t="shared" si="175"/>
        <v>78.531652989448986</v>
      </c>
      <c r="G597" s="60">
        <f>G594+G603+G606+G609+G612+G615+G621+G618</f>
        <v>77.696365767878035</v>
      </c>
      <c r="H597" s="60">
        <f t="shared" ref="H597:AB598" si="176">H594+H603+H606+H609+H612+H615+H621+H618</f>
        <v>77.051582649472465</v>
      </c>
      <c r="I597" s="60">
        <f t="shared" si="176"/>
        <v>80.920281359906156</v>
      </c>
      <c r="J597" s="60">
        <f t="shared" si="176"/>
        <v>95.823563892145359</v>
      </c>
      <c r="K597" s="60">
        <f t="shared" si="176"/>
        <v>120.42790152403286</v>
      </c>
      <c r="L597" s="60">
        <f t="shared" si="176"/>
        <v>149.66295427901522</v>
      </c>
      <c r="M597" s="60">
        <f t="shared" si="176"/>
        <v>196.32180539273153</v>
      </c>
      <c r="N597" s="60">
        <f t="shared" si="176"/>
        <v>218.39976553341151</v>
      </c>
      <c r="O597" s="60">
        <f>O594+O603+O606+O609+O612+O615+O621+O618</f>
        <v>217.65826494724496</v>
      </c>
      <c r="P597" s="60">
        <f t="shared" si="176"/>
        <v>213.02754982415001</v>
      </c>
      <c r="Q597" s="60">
        <f>Q594+Q603+Q606+Q609+Q612+Q615+Q621+Q618</f>
        <v>203.70750293083222</v>
      </c>
      <c r="R597" s="60">
        <f t="shared" si="176"/>
        <v>203.253223915592</v>
      </c>
      <c r="S597" s="60">
        <f t="shared" si="176"/>
        <v>208.80715123094961</v>
      </c>
      <c r="T597" s="60">
        <f t="shared" si="176"/>
        <v>205.55392731535761</v>
      </c>
      <c r="U597" s="60">
        <f t="shared" si="176"/>
        <v>204.23681125439617</v>
      </c>
      <c r="V597" s="60">
        <f t="shared" si="176"/>
        <v>194.39976553341137</v>
      </c>
      <c r="W597" s="60">
        <f t="shared" si="176"/>
        <v>169.6143024618992</v>
      </c>
      <c r="X597" s="60">
        <f t="shared" si="176"/>
        <v>145.49882766705753</v>
      </c>
      <c r="Y597" s="60">
        <f t="shared" si="176"/>
        <v>128.29718640093793</v>
      </c>
      <c r="Z597" s="60">
        <f t="shared" si="176"/>
        <v>116.20750293083228</v>
      </c>
      <c r="AA597" s="60">
        <f t="shared" si="176"/>
        <v>102.22743259085573</v>
      </c>
      <c r="AB597" s="60">
        <f t="shared" si="176"/>
        <v>93.31770222743269</v>
      </c>
      <c r="AC597" s="26" t="s">
        <v>9</v>
      </c>
      <c r="AD597" s="473"/>
    </row>
    <row r="598" spans="1:30">
      <c r="A598" s="741"/>
      <c r="B598" s="744"/>
      <c r="C598" s="41" t="s">
        <v>17</v>
      </c>
      <c r="D598" s="170">
        <f>D595+D604+D607+D610+D613+D616+D622+D619</f>
        <v>1441.5397420867539</v>
      </c>
      <c r="E598" s="170">
        <f t="shared" si="175"/>
        <v>1331.9699296600222</v>
      </c>
      <c r="F598" s="170">
        <f t="shared" si="175"/>
        <v>1268.2128370457206</v>
      </c>
      <c r="G598" s="170">
        <f>G595+G604+G607+G610+G613+G616+G622+G619</f>
        <v>1256.2076201641262</v>
      </c>
      <c r="H598" s="170">
        <f t="shared" si="176"/>
        <v>1245.9536928487692</v>
      </c>
      <c r="I598" s="170">
        <f t="shared" si="176"/>
        <v>1306.8681125439616</v>
      </c>
      <c r="J598" s="170">
        <f t="shared" si="176"/>
        <v>1552.1755568581475</v>
      </c>
      <c r="K598" s="170">
        <f t="shared" si="176"/>
        <v>1960.2767878077379</v>
      </c>
      <c r="L598" s="170">
        <f t="shared" si="176"/>
        <v>2441.3737983587343</v>
      </c>
      <c r="M598" s="170">
        <f t="shared" si="176"/>
        <v>3200.3674677608442</v>
      </c>
      <c r="N598" s="170">
        <f>N595+N604+N607+N610+N613+N616+N622+N619</f>
        <v>3569.1788980070346</v>
      </c>
      <c r="O598" s="170">
        <f t="shared" si="176"/>
        <v>3559.1533997655329</v>
      </c>
      <c r="P598" s="170">
        <f t="shared" si="176"/>
        <v>3475.5991207502921</v>
      </c>
      <c r="Q598" s="170">
        <f t="shared" si="176"/>
        <v>3327.4755568581459</v>
      </c>
      <c r="R598" s="170">
        <f t="shared" si="176"/>
        <v>3318.3637749120749</v>
      </c>
      <c r="S598" s="170">
        <f t="shared" si="176"/>
        <v>3405.7505861664717</v>
      </c>
      <c r="T598" s="170">
        <f t="shared" si="176"/>
        <v>3356.4606682297776</v>
      </c>
      <c r="U598" s="170">
        <f t="shared" si="176"/>
        <v>3336.0594138335287</v>
      </c>
      <c r="V598" s="170">
        <f t="shared" si="176"/>
        <v>3187.9155451348161</v>
      </c>
      <c r="W598" s="170">
        <f t="shared" si="176"/>
        <v>2777.3117467760849</v>
      </c>
      <c r="X598" s="170">
        <f t="shared" si="176"/>
        <v>2371.8907502930842</v>
      </c>
      <c r="Y598" s="170">
        <f t="shared" si="176"/>
        <v>2080.7096717467771</v>
      </c>
      <c r="Z598" s="170">
        <f t="shared" si="176"/>
        <v>1881.4941383352859</v>
      </c>
      <c r="AA598" s="170">
        <f t="shared" si="176"/>
        <v>1655.2478311840548</v>
      </c>
      <c r="AB598" s="170">
        <f t="shared" si="176"/>
        <v>1510.474560375148</v>
      </c>
      <c r="AC598" s="64" t="s">
        <v>325</v>
      </c>
      <c r="AD598" s="93"/>
    </row>
    <row r="599" spans="1:30" ht="13.5" thickBot="1">
      <c r="A599" s="742"/>
      <c r="B599" s="745"/>
      <c r="C599" s="45" t="s">
        <v>18</v>
      </c>
      <c r="D599" s="46"/>
      <c r="E599" s="47"/>
      <c r="F599" s="47"/>
      <c r="G599" s="47"/>
      <c r="H599" s="47"/>
      <c r="I599" s="47"/>
      <c r="J599" s="47"/>
      <c r="K599" s="47"/>
      <c r="L599" s="47"/>
      <c r="M599" s="47"/>
      <c r="N599" s="47"/>
      <c r="O599" s="47"/>
      <c r="P599" s="47"/>
      <c r="Q599" s="47"/>
      <c r="R599" s="47"/>
      <c r="S599" s="47"/>
      <c r="T599" s="47"/>
      <c r="U599" s="47"/>
      <c r="V599" s="47"/>
      <c r="W599" s="47"/>
      <c r="X599" s="47"/>
      <c r="Y599" s="47"/>
      <c r="Z599" s="47"/>
      <c r="AA599" s="47"/>
      <c r="AB599" s="53"/>
      <c r="AC599" s="44"/>
      <c r="AD599" s="93"/>
    </row>
    <row r="600" spans="1:30">
      <c r="A600" s="740" t="s">
        <v>58</v>
      </c>
      <c r="B600" s="746" t="s">
        <v>328</v>
      </c>
      <c r="C600" s="39" t="s">
        <v>16</v>
      </c>
      <c r="D600" s="12">
        <v>0</v>
      </c>
      <c r="E600" s="12">
        <v>0</v>
      </c>
      <c r="F600" s="12">
        <v>0</v>
      </c>
      <c r="G600" s="12">
        <v>0</v>
      </c>
      <c r="H600" s="40">
        <v>0</v>
      </c>
      <c r="I600" s="12">
        <v>0</v>
      </c>
      <c r="J600" s="12">
        <v>0</v>
      </c>
      <c r="K600" s="12">
        <v>0</v>
      </c>
      <c r="L600" s="12">
        <v>0</v>
      </c>
      <c r="M600" s="12">
        <v>0</v>
      </c>
      <c r="N600" s="40">
        <v>0</v>
      </c>
      <c r="O600" s="12">
        <v>0</v>
      </c>
      <c r="P600" s="12">
        <v>0</v>
      </c>
      <c r="Q600" s="12">
        <v>0</v>
      </c>
      <c r="R600" s="12">
        <v>0</v>
      </c>
      <c r="S600" s="12">
        <v>0</v>
      </c>
      <c r="T600" s="12">
        <v>0</v>
      </c>
      <c r="U600" s="12">
        <v>0</v>
      </c>
      <c r="V600" s="12">
        <v>0</v>
      </c>
      <c r="W600" s="12">
        <v>0</v>
      </c>
      <c r="X600" s="12">
        <v>0</v>
      </c>
      <c r="Y600" s="40">
        <v>0</v>
      </c>
      <c r="Z600" s="12">
        <v>0</v>
      </c>
      <c r="AA600" s="12">
        <v>0</v>
      </c>
      <c r="AB600" s="12">
        <v>0</v>
      </c>
      <c r="AC600" s="26" t="s">
        <v>9</v>
      </c>
      <c r="AD600" s="473"/>
    </row>
    <row r="601" spans="1:30">
      <c r="A601" s="741"/>
      <c r="B601" s="747"/>
      <c r="C601" s="41" t="s">
        <v>17</v>
      </c>
      <c r="D601" s="80"/>
      <c r="E601" s="80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44"/>
      <c r="AD601" s="93"/>
    </row>
    <row r="602" spans="1:30" ht="13.5" thickBot="1">
      <c r="A602" s="742"/>
      <c r="B602" s="748"/>
      <c r="C602" s="45" t="s">
        <v>18</v>
      </c>
      <c r="D602" s="46"/>
      <c r="E602" s="47"/>
      <c r="F602" s="47"/>
      <c r="G602" s="47"/>
      <c r="H602" s="47"/>
      <c r="I602" s="47"/>
      <c r="J602" s="47"/>
      <c r="K602" s="47"/>
      <c r="L602" s="47"/>
      <c r="M602" s="47"/>
      <c r="N602" s="47"/>
      <c r="O602" s="47"/>
      <c r="P602" s="47"/>
      <c r="Q602" s="47"/>
      <c r="R602" s="47"/>
      <c r="S602" s="47"/>
      <c r="T602" s="47"/>
      <c r="U602" s="47"/>
      <c r="V602" s="47"/>
      <c r="W602" s="47"/>
      <c r="X602" s="47"/>
      <c r="Y602" s="47"/>
      <c r="Z602" s="47"/>
      <c r="AA602" s="47"/>
      <c r="AB602" s="53"/>
      <c r="AC602" s="44"/>
      <c r="AD602" s="93"/>
    </row>
    <row r="603" spans="1:30">
      <c r="A603" s="740" t="s">
        <v>56</v>
      </c>
      <c r="B603" s="746" t="s">
        <v>49</v>
      </c>
      <c r="C603" s="39" t="s">
        <v>16</v>
      </c>
      <c r="D603" s="12">
        <v>2.3739742086752602</v>
      </c>
      <c r="E603" s="12">
        <v>2.1101992966002299</v>
      </c>
      <c r="F603" s="12">
        <v>1.93434935521688</v>
      </c>
      <c r="G603" s="12">
        <v>1.84642438452521</v>
      </c>
      <c r="H603" s="40">
        <v>1.5826494724501801</v>
      </c>
      <c r="I603" s="12">
        <v>1.7584994138335299</v>
      </c>
      <c r="J603" s="12">
        <v>2.1101992966002299</v>
      </c>
      <c r="K603" s="12">
        <v>2.5498241500586198</v>
      </c>
      <c r="L603" s="12">
        <v>5.0996483001172299</v>
      </c>
      <c r="M603" s="12">
        <v>8.0890973036342295</v>
      </c>
      <c r="N603" s="40">
        <v>8.0890973036342295</v>
      </c>
      <c r="O603" s="12">
        <v>8.3528722157092599</v>
      </c>
      <c r="P603" s="12">
        <v>11.4302461899179</v>
      </c>
      <c r="Q603" s="12">
        <v>7.4736225087925003</v>
      </c>
      <c r="R603" s="12">
        <v>7.8253223915592001</v>
      </c>
      <c r="S603" s="12">
        <v>7.8253223915592001</v>
      </c>
      <c r="T603" s="12">
        <v>6.3305978898006998</v>
      </c>
      <c r="U603" s="12">
        <v>6.3305978898006998</v>
      </c>
      <c r="V603" s="40">
        <v>4.6600234466588502</v>
      </c>
      <c r="W603" s="12">
        <v>6.3305978898006998</v>
      </c>
      <c r="X603" s="12">
        <v>3.6928487690504102</v>
      </c>
      <c r="Y603" s="40">
        <v>3.2532239155920299</v>
      </c>
      <c r="Z603" s="12">
        <v>2.4618991793669398</v>
      </c>
      <c r="AA603" s="12">
        <v>2.1981242672919099</v>
      </c>
      <c r="AB603" s="12">
        <v>2.4618991793669398</v>
      </c>
      <c r="AC603" s="26" t="s">
        <v>9</v>
      </c>
      <c r="AD603" s="473"/>
    </row>
    <row r="604" spans="1:30">
      <c r="A604" s="741"/>
      <c r="B604" s="747"/>
      <c r="C604" s="41" t="s">
        <v>17</v>
      </c>
      <c r="D604" s="49">
        <f t="shared" ref="D604:AB604" si="177">1.732*D603*10*0.9</f>
        <v>37.005509964829955</v>
      </c>
      <c r="E604" s="49">
        <f t="shared" si="177"/>
        <v>32.893786635404382</v>
      </c>
      <c r="F604" s="49">
        <f t="shared" si="177"/>
        <v>30.152637749120728</v>
      </c>
      <c r="G604" s="49">
        <f t="shared" si="177"/>
        <v>28.782063305978976</v>
      </c>
      <c r="H604" s="49">
        <f t="shared" si="177"/>
        <v>24.670339976553407</v>
      </c>
      <c r="I604" s="49">
        <f t="shared" si="177"/>
        <v>27.411488862837068</v>
      </c>
      <c r="J604" s="49">
        <f t="shared" si="177"/>
        <v>32.893786635404382</v>
      </c>
      <c r="K604" s="49">
        <f t="shared" si="177"/>
        <v>39.746658851113764</v>
      </c>
      <c r="L604" s="49">
        <f t="shared" si="177"/>
        <v>79.493317702227387</v>
      </c>
      <c r="M604" s="49">
        <f t="shared" si="177"/>
        <v>126.09284876905036</v>
      </c>
      <c r="N604" s="49">
        <f t="shared" si="177"/>
        <v>126.09284876905036</v>
      </c>
      <c r="O604" s="49">
        <f t="shared" si="177"/>
        <v>130.20457209847595</v>
      </c>
      <c r="P604" s="49">
        <f t="shared" si="177"/>
        <v>178.17467760844025</v>
      </c>
      <c r="Q604" s="49">
        <f t="shared" si="177"/>
        <v>116.49882766705748</v>
      </c>
      <c r="R604" s="49">
        <f t="shared" si="177"/>
        <v>121.9811254396248</v>
      </c>
      <c r="S604" s="49">
        <f t="shared" si="177"/>
        <v>121.9811254396248</v>
      </c>
      <c r="T604" s="49">
        <f t="shared" si="177"/>
        <v>98.681359906213302</v>
      </c>
      <c r="U604" s="49">
        <f t="shared" si="177"/>
        <v>98.681359906213302</v>
      </c>
      <c r="V604" s="49">
        <f t="shared" si="177"/>
        <v>72.640445486518161</v>
      </c>
      <c r="W604" s="49">
        <f t="shared" si="177"/>
        <v>98.681359906213302</v>
      </c>
      <c r="X604" s="49">
        <f t="shared" si="177"/>
        <v>57.564126611957789</v>
      </c>
      <c r="Y604" s="49">
        <f t="shared" si="177"/>
        <v>50.711254396248563</v>
      </c>
      <c r="Z604" s="49">
        <f t="shared" si="177"/>
        <v>38.376084407971852</v>
      </c>
      <c r="AA604" s="49">
        <f t="shared" si="177"/>
        <v>34.264361078546294</v>
      </c>
      <c r="AB604" s="49">
        <f t="shared" si="177"/>
        <v>38.376084407971852</v>
      </c>
      <c r="AC604" s="64" t="s">
        <v>325</v>
      </c>
      <c r="AD604" s="93"/>
    </row>
    <row r="605" spans="1:30" ht="13.5" thickBot="1">
      <c r="A605" s="742"/>
      <c r="B605" s="748"/>
      <c r="C605" s="45" t="s">
        <v>18</v>
      </c>
      <c r="D605" s="46"/>
      <c r="E605" s="47"/>
      <c r="F605" s="47"/>
      <c r="G605" s="47"/>
      <c r="H605" s="47"/>
      <c r="I605" s="47"/>
      <c r="J605" s="47"/>
      <c r="K605" s="47"/>
      <c r="L605" s="47"/>
      <c r="M605" s="47"/>
      <c r="N605" s="47"/>
      <c r="O605" s="47"/>
      <c r="P605" s="47"/>
      <c r="Q605" s="47"/>
      <c r="R605" s="47"/>
      <c r="S605" s="47"/>
      <c r="T605" s="47"/>
      <c r="U605" s="47"/>
      <c r="V605" s="47"/>
      <c r="W605" s="47"/>
      <c r="X605" s="47"/>
      <c r="Y605" s="47"/>
      <c r="Z605" s="47"/>
      <c r="AA605" s="47"/>
      <c r="AB605" s="48"/>
      <c r="AC605" s="44"/>
      <c r="AD605" s="93"/>
    </row>
    <row r="606" spans="1:30">
      <c r="A606" s="740" t="s">
        <v>31</v>
      </c>
      <c r="B606" s="746" t="s">
        <v>163</v>
      </c>
      <c r="C606" s="39" t="s">
        <v>16</v>
      </c>
      <c r="D606" s="12">
        <v>5.6271981242672897</v>
      </c>
      <c r="E606" s="12">
        <v>5.27549824150059</v>
      </c>
      <c r="F606" s="12">
        <v>5.6271981242672897</v>
      </c>
      <c r="G606" s="12">
        <v>7.0339976553341197</v>
      </c>
      <c r="H606" s="40">
        <v>6.6822977725674102</v>
      </c>
      <c r="I606" s="12">
        <v>5.27549824150059</v>
      </c>
      <c r="J606" s="12">
        <v>7.0339976553341197</v>
      </c>
      <c r="K606" s="12">
        <v>8.4407971864009408</v>
      </c>
      <c r="L606" s="12">
        <v>11.957796014068</v>
      </c>
      <c r="M606" s="12">
        <v>23.212192262602599</v>
      </c>
      <c r="N606" s="40">
        <v>22.157092614302499</v>
      </c>
      <c r="O606" s="12">
        <v>23.212192262602599</v>
      </c>
      <c r="P606" s="12">
        <v>20.750293083235601</v>
      </c>
      <c r="Q606" s="12">
        <v>19.695193434935501</v>
      </c>
      <c r="R606" s="12">
        <v>20.398593200468898</v>
      </c>
      <c r="S606" s="12">
        <v>20.750293083235601</v>
      </c>
      <c r="T606" s="12">
        <v>20.0468933177022</v>
      </c>
      <c r="U606" s="12">
        <v>18.991793669402099</v>
      </c>
      <c r="V606" s="40">
        <v>15.1230949589683</v>
      </c>
      <c r="W606" s="12">
        <v>11.6060961313013</v>
      </c>
      <c r="X606" s="12">
        <v>10.199296600234501</v>
      </c>
      <c r="Y606" s="40">
        <v>10.199296600234501</v>
      </c>
      <c r="Z606" s="12">
        <v>8.7924970691676396</v>
      </c>
      <c r="AA606" s="12">
        <v>7.0339976553341197</v>
      </c>
      <c r="AB606" s="12">
        <v>4.9237983587338796</v>
      </c>
      <c r="AC606" s="26" t="s">
        <v>9</v>
      </c>
      <c r="AD606" s="473"/>
    </row>
    <row r="607" spans="1:30">
      <c r="A607" s="741"/>
      <c r="B607" s="747"/>
      <c r="C607" s="41" t="s">
        <v>17</v>
      </c>
      <c r="D607" s="49">
        <f t="shared" ref="D607:AB607" si="178">1.732*D606*10*0.9</f>
        <v>87.716764361078518</v>
      </c>
      <c r="E607" s="49">
        <f t="shared" si="178"/>
        <v>82.234466588511197</v>
      </c>
      <c r="F607" s="49">
        <f t="shared" si="178"/>
        <v>87.716764361078518</v>
      </c>
      <c r="G607" s="49">
        <f t="shared" si="178"/>
        <v>109.64595545134827</v>
      </c>
      <c r="H607" s="49">
        <f t="shared" si="178"/>
        <v>104.16365767878079</v>
      </c>
      <c r="I607" s="49">
        <f t="shared" si="178"/>
        <v>82.234466588511197</v>
      </c>
      <c r="J607" s="49">
        <f t="shared" si="178"/>
        <v>109.64595545134827</v>
      </c>
      <c r="K607" s="49">
        <f t="shared" si="178"/>
        <v>131.57514654161787</v>
      </c>
      <c r="L607" s="49">
        <f t="shared" si="178"/>
        <v>186.39812426729199</v>
      </c>
      <c r="M607" s="49">
        <f t="shared" si="178"/>
        <v>361.83165298944931</v>
      </c>
      <c r="N607" s="49">
        <f t="shared" si="178"/>
        <v>345.38475967174736</v>
      </c>
      <c r="O607" s="49">
        <f t="shared" si="178"/>
        <v>361.83165298944931</v>
      </c>
      <c r="P607" s="49">
        <f t="shared" si="178"/>
        <v>323.45556858147654</v>
      </c>
      <c r="Q607" s="49">
        <f t="shared" si="178"/>
        <v>307.00867526377459</v>
      </c>
      <c r="R607" s="49">
        <f t="shared" si="178"/>
        <v>317.97327080890921</v>
      </c>
      <c r="S607" s="49">
        <f t="shared" si="178"/>
        <v>323.45556858147654</v>
      </c>
      <c r="T607" s="49">
        <f t="shared" si="178"/>
        <v>312.49097303634193</v>
      </c>
      <c r="U607" s="49">
        <f t="shared" si="178"/>
        <v>296.04407971863998</v>
      </c>
      <c r="V607" s="49">
        <f t="shared" si="178"/>
        <v>235.73880422039784</v>
      </c>
      <c r="W607" s="49">
        <f t="shared" si="178"/>
        <v>180.91582649472466</v>
      </c>
      <c r="X607" s="49">
        <f t="shared" si="178"/>
        <v>158.9866354044554</v>
      </c>
      <c r="Y607" s="49">
        <f t="shared" si="178"/>
        <v>158.9866354044554</v>
      </c>
      <c r="Z607" s="49">
        <f t="shared" si="178"/>
        <v>137.05744431418518</v>
      </c>
      <c r="AA607" s="49">
        <f t="shared" si="178"/>
        <v>109.64595545134827</v>
      </c>
      <c r="AB607" s="49">
        <f t="shared" si="178"/>
        <v>76.752168815943705</v>
      </c>
      <c r="AC607" s="64" t="s">
        <v>325</v>
      </c>
      <c r="AD607" s="93"/>
    </row>
    <row r="608" spans="1:30" ht="13.5" thickBot="1">
      <c r="A608" s="742"/>
      <c r="B608" s="748"/>
      <c r="C608" s="45" t="s">
        <v>18</v>
      </c>
      <c r="D608" s="46"/>
      <c r="E608" s="47"/>
      <c r="F608" s="47"/>
      <c r="G608" s="47"/>
      <c r="H608" s="47"/>
      <c r="I608" s="47"/>
      <c r="J608" s="47"/>
      <c r="K608" s="47"/>
      <c r="L608" s="47"/>
      <c r="M608" s="47"/>
      <c r="N608" s="47"/>
      <c r="O608" s="47"/>
      <c r="P608" s="47"/>
      <c r="Q608" s="47"/>
      <c r="R608" s="47"/>
      <c r="S608" s="47"/>
      <c r="T608" s="47"/>
      <c r="U608" s="47"/>
      <c r="V608" s="47"/>
      <c r="W608" s="47"/>
      <c r="X608" s="47"/>
      <c r="Y608" s="47"/>
      <c r="Z608" s="47"/>
      <c r="AA608" s="47"/>
      <c r="AB608" s="48"/>
      <c r="AC608" s="44"/>
      <c r="AD608" s="93"/>
    </row>
    <row r="609" spans="1:30">
      <c r="A609" s="740" t="s">
        <v>48</v>
      </c>
      <c r="B609" s="746" t="s">
        <v>164</v>
      </c>
      <c r="C609" s="39" t="s">
        <v>16</v>
      </c>
      <c r="D609" s="12">
        <v>12.778429073857</v>
      </c>
      <c r="E609" s="12">
        <v>11.019929660023401</v>
      </c>
      <c r="F609" s="12">
        <v>10.082063305978901</v>
      </c>
      <c r="G609" s="12">
        <v>9.2614302461899207</v>
      </c>
      <c r="H609" s="40">
        <v>9.9648300117233308</v>
      </c>
      <c r="I609" s="12">
        <v>12.8956623681125</v>
      </c>
      <c r="J609" s="12">
        <v>15.3575615474795</v>
      </c>
      <c r="K609" s="12">
        <v>15.709261430246199</v>
      </c>
      <c r="L609" s="12">
        <v>21.5709261430246</v>
      </c>
      <c r="M609" s="12">
        <v>27.198124267291899</v>
      </c>
      <c r="N609" s="40">
        <v>29.660023446658901</v>
      </c>
      <c r="O609" s="12">
        <v>29.7772567409144</v>
      </c>
      <c r="P609" s="12">
        <v>29.894490035170001</v>
      </c>
      <c r="Q609" s="12">
        <v>28.253223915591999</v>
      </c>
      <c r="R609" s="12">
        <v>26.611957796014099</v>
      </c>
      <c r="S609" s="12">
        <v>28.487690504103199</v>
      </c>
      <c r="T609" s="12">
        <v>30.949589683470101</v>
      </c>
      <c r="U609" s="12">
        <v>30.597889800703399</v>
      </c>
      <c r="V609" s="40">
        <v>27.080890973036301</v>
      </c>
      <c r="W609" s="12">
        <v>22.508792497069201</v>
      </c>
      <c r="X609" s="12">
        <v>21.219226260257901</v>
      </c>
      <c r="Y609" s="40">
        <v>20.633059788980098</v>
      </c>
      <c r="Z609" s="12">
        <v>20.750293083235601</v>
      </c>
      <c r="AA609" s="12">
        <v>17.584994138335301</v>
      </c>
      <c r="AB609" s="12">
        <v>16.178194607268502</v>
      </c>
      <c r="AC609" s="26" t="s">
        <v>9</v>
      </c>
      <c r="AD609" s="473"/>
    </row>
    <row r="610" spans="1:30">
      <c r="A610" s="741"/>
      <c r="B610" s="747"/>
      <c r="C610" s="41" t="s">
        <v>17</v>
      </c>
      <c r="D610" s="49">
        <f t="shared" ref="D610:AB610" si="179">1.732*D609*10*0.9</f>
        <v>199.19015240328292</v>
      </c>
      <c r="E610" s="49">
        <f t="shared" si="179"/>
        <v>171.7786635404448</v>
      </c>
      <c r="F610" s="49">
        <f t="shared" si="179"/>
        <v>157.15920281359908</v>
      </c>
      <c r="G610" s="49">
        <f t="shared" si="179"/>
        <v>144.36717467760849</v>
      </c>
      <c r="H610" s="49">
        <f t="shared" si="179"/>
        <v>155.3317702227433</v>
      </c>
      <c r="I610" s="49">
        <f t="shared" si="179"/>
        <v>201.01758499413768</v>
      </c>
      <c r="J610" s="49">
        <f t="shared" si="179"/>
        <v>239.39366940211045</v>
      </c>
      <c r="K610" s="49">
        <f t="shared" si="179"/>
        <v>244.87596717467775</v>
      </c>
      <c r="L610" s="49">
        <f t="shared" si="179"/>
        <v>336.2475967174675</v>
      </c>
      <c r="M610" s="49">
        <f t="shared" si="179"/>
        <v>423.96436107854612</v>
      </c>
      <c r="N610" s="49">
        <f t="shared" si="179"/>
        <v>462.34044548651889</v>
      </c>
      <c r="O610" s="49">
        <f t="shared" si="179"/>
        <v>464.1678780773737</v>
      </c>
      <c r="P610" s="49">
        <f t="shared" si="179"/>
        <v>465.99531066822993</v>
      </c>
      <c r="Q610" s="49">
        <f t="shared" si="179"/>
        <v>440.41125439624807</v>
      </c>
      <c r="R610" s="49">
        <f t="shared" si="179"/>
        <v>414.8271981242678</v>
      </c>
      <c r="S610" s="49">
        <f t="shared" si="179"/>
        <v>444.06611957796071</v>
      </c>
      <c r="T610" s="49">
        <f t="shared" si="179"/>
        <v>482.44220398593194</v>
      </c>
      <c r="U610" s="49">
        <f t="shared" si="179"/>
        <v>476.95990621336455</v>
      </c>
      <c r="V610" s="49">
        <f t="shared" si="179"/>
        <v>422.13692848768983</v>
      </c>
      <c r="W610" s="49">
        <f t="shared" si="179"/>
        <v>350.8670574443147</v>
      </c>
      <c r="X610" s="49">
        <f t="shared" si="179"/>
        <v>330.76529894490017</v>
      </c>
      <c r="Y610" s="49">
        <f t="shared" si="179"/>
        <v>321.62813599062179</v>
      </c>
      <c r="Z610" s="49">
        <f t="shared" si="179"/>
        <v>323.45556858147654</v>
      </c>
      <c r="AA610" s="49">
        <f t="shared" si="179"/>
        <v>274.11488862837064</v>
      </c>
      <c r="AB610" s="49">
        <f t="shared" si="179"/>
        <v>252.18569753810138</v>
      </c>
      <c r="AC610" s="64" t="s">
        <v>325</v>
      </c>
      <c r="AD610" s="93"/>
    </row>
    <row r="611" spans="1:30" ht="13.5" thickBot="1">
      <c r="A611" s="742"/>
      <c r="B611" s="748"/>
      <c r="C611" s="45" t="s">
        <v>18</v>
      </c>
      <c r="D611" s="46"/>
      <c r="E611" s="47"/>
      <c r="F611" s="47"/>
      <c r="G611" s="47"/>
      <c r="H611" s="47"/>
      <c r="I611" s="47"/>
      <c r="J611" s="47"/>
      <c r="K611" s="47"/>
      <c r="L611" s="47"/>
      <c r="M611" s="47"/>
      <c r="N611" s="47"/>
      <c r="O611" s="47"/>
      <c r="P611" s="47"/>
      <c r="Q611" s="47"/>
      <c r="R611" s="47"/>
      <c r="S611" s="47"/>
      <c r="T611" s="47"/>
      <c r="U611" s="47"/>
      <c r="V611" s="47"/>
      <c r="W611" s="47"/>
      <c r="X611" s="47"/>
      <c r="Y611" s="47"/>
      <c r="Z611" s="47"/>
      <c r="AA611" s="47"/>
      <c r="AB611" s="48"/>
      <c r="AC611" s="44"/>
      <c r="AD611" s="93"/>
    </row>
    <row r="612" spans="1:30">
      <c r="A612" s="740" t="s">
        <v>23</v>
      </c>
      <c r="B612" s="746" t="s">
        <v>165</v>
      </c>
      <c r="C612" s="39" t="s">
        <v>16</v>
      </c>
      <c r="D612" s="12">
        <v>20.2813599062134</v>
      </c>
      <c r="E612" s="12">
        <v>17.936694021101999</v>
      </c>
      <c r="F612" s="12">
        <v>15.9437280187573</v>
      </c>
      <c r="G612" s="12">
        <v>16.647127784290699</v>
      </c>
      <c r="H612" s="40">
        <v>16.647127784290699</v>
      </c>
      <c r="I612" s="12">
        <v>17.116060961313</v>
      </c>
      <c r="J612" s="12">
        <v>22.743259085580299</v>
      </c>
      <c r="K612" s="12">
        <v>32.239155920281398</v>
      </c>
      <c r="L612" s="12">
        <v>43.024618991793702</v>
      </c>
      <c r="M612" s="12">
        <v>51.348182883939003</v>
      </c>
      <c r="N612" s="40">
        <v>65</v>
      </c>
      <c r="O612" s="12">
        <v>65.181711606096101</v>
      </c>
      <c r="P612" s="12">
        <v>61.195779601406798</v>
      </c>
      <c r="Q612" s="12">
        <v>60.375146541617802</v>
      </c>
      <c r="R612" s="12">
        <v>60.961313012895701</v>
      </c>
      <c r="S612" s="12">
        <v>60.4923798358734</v>
      </c>
      <c r="T612" s="12">
        <v>60.140679953106698</v>
      </c>
      <c r="U612" s="12">
        <v>60</v>
      </c>
      <c r="V612" s="40">
        <v>61</v>
      </c>
      <c r="W612" s="12">
        <v>51</v>
      </c>
      <c r="X612" s="12">
        <v>43.962485345838203</v>
      </c>
      <c r="Y612" s="40">
        <v>34.7010550996483</v>
      </c>
      <c r="Z612" s="12">
        <v>29.660023446658901</v>
      </c>
      <c r="AA612" s="12">
        <v>24.9706916764361</v>
      </c>
      <c r="AB612" s="12">
        <v>22.3915592028136</v>
      </c>
      <c r="AC612" s="26" t="s">
        <v>9</v>
      </c>
      <c r="AD612" s="473"/>
    </row>
    <row r="613" spans="1:30">
      <c r="A613" s="741"/>
      <c r="B613" s="747"/>
      <c r="C613" s="41" t="s">
        <v>17</v>
      </c>
      <c r="D613" s="49">
        <f>1.732*D612*10</f>
        <v>351.27315357561605</v>
      </c>
      <c r="E613" s="49">
        <f t="shared" ref="E613:AB613" si="180">1.732*E612*10</f>
        <v>310.66354044548666</v>
      </c>
      <c r="F613" s="49">
        <f t="shared" si="180"/>
        <v>276.14536928487644</v>
      </c>
      <c r="G613" s="49">
        <f t="shared" si="180"/>
        <v>288.32825322391488</v>
      </c>
      <c r="H613" s="49">
        <f t="shared" si="180"/>
        <v>288.32825322391488</v>
      </c>
      <c r="I613" s="49">
        <f t="shared" si="180"/>
        <v>296.45017584994116</v>
      </c>
      <c r="J613" s="49">
        <f t="shared" si="180"/>
        <v>393.91324736225079</v>
      </c>
      <c r="K613" s="49">
        <f t="shared" si="180"/>
        <v>558.3821805392738</v>
      </c>
      <c r="L613" s="49">
        <f t="shared" si="180"/>
        <v>745.18640093786689</v>
      </c>
      <c r="M613" s="49">
        <f t="shared" si="180"/>
        <v>889.35052754982348</v>
      </c>
      <c r="N613" s="49">
        <f t="shared" si="180"/>
        <v>1125.8</v>
      </c>
      <c r="O613" s="49">
        <f t="shared" si="180"/>
        <v>1128.9472450175845</v>
      </c>
      <c r="P613" s="49">
        <f t="shared" si="180"/>
        <v>1059.9109026963656</v>
      </c>
      <c r="Q613" s="49">
        <f t="shared" si="180"/>
        <v>1045.6975381008203</v>
      </c>
      <c r="R613" s="49">
        <f t="shared" si="180"/>
        <v>1055.8499413833536</v>
      </c>
      <c r="S613" s="49">
        <f t="shared" si="180"/>
        <v>1047.7280187573272</v>
      </c>
      <c r="T613" s="49">
        <f t="shared" si="180"/>
        <v>1041.6365767878078</v>
      </c>
      <c r="U613" s="49">
        <f t="shared" si="180"/>
        <v>1039.2</v>
      </c>
      <c r="V613" s="49">
        <f t="shared" si="180"/>
        <v>1056.52</v>
      </c>
      <c r="W613" s="49">
        <f t="shared" si="180"/>
        <v>883.31999999999994</v>
      </c>
      <c r="X613" s="49">
        <f t="shared" si="180"/>
        <v>761.43024618991774</v>
      </c>
      <c r="Y613" s="49">
        <f t="shared" si="180"/>
        <v>601.0222743259086</v>
      </c>
      <c r="Z613" s="49">
        <f t="shared" si="180"/>
        <v>513.71160609613207</v>
      </c>
      <c r="AA613" s="49">
        <f t="shared" si="180"/>
        <v>432.49237983587329</v>
      </c>
      <c r="AB613" s="49">
        <f t="shared" si="180"/>
        <v>387.82180539273156</v>
      </c>
      <c r="AC613" s="64" t="s">
        <v>325</v>
      </c>
      <c r="AD613" s="93"/>
    </row>
    <row r="614" spans="1:30" ht="13.5" thickBot="1">
      <c r="A614" s="742"/>
      <c r="B614" s="748"/>
      <c r="C614" s="45" t="s">
        <v>18</v>
      </c>
      <c r="D614" s="52"/>
      <c r="E614" s="5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53"/>
      <c r="U614" s="53"/>
      <c r="V614" s="53"/>
      <c r="W614" s="53"/>
      <c r="X614" s="53"/>
      <c r="Y614" s="53"/>
      <c r="Z614" s="53"/>
      <c r="AA614" s="53"/>
      <c r="AB614" s="53"/>
      <c r="AC614" s="44"/>
      <c r="AD614" s="93"/>
    </row>
    <row r="615" spans="1:30">
      <c r="A615" s="740" t="s">
        <v>14</v>
      </c>
      <c r="B615" s="746" t="s">
        <v>166</v>
      </c>
      <c r="C615" s="39" t="s">
        <v>16</v>
      </c>
      <c r="D615" s="12">
        <v>13.8335287221571</v>
      </c>
      <c r="E615" s="12">
        <v>13.364595545134801</v>
      </c>
      <c r="F615" s="12">
        <v>12.5439624853458</v>
      </c>
      <c r="G615" s="12">
        <v>10.6682297772567</v>
      </c>
      <c r="H615" s="40">
        <v>11.6060961313013</v>
      </c>
      <c r="I615" s="12">
        <v>11.8405627198124</v>
      </c>
      <c r="J615" s="12">
        <v>12.6611957796014</v>
      </c>
      <c r="K615" s="12">
        <v>15.709261430246199</v>
      </c>
      <c r="L615" s="12">
        <v>18.1711606096131</v>
      </c>
      <c r="M615" s="12">
        <v>21.219226260257901</v>
      </c>
      <c r="N615" s="40">
        <v>24.618991793669402</v>
      </c>
      <c r="O615" s="12">
        <v>23.563892145369302</v>
      </c>
      <c r="P615" s="12">
        <v>25.439624853458401</v>
      </c>
      <c r="Q615" s="12">
        <v>24.5017584994138</v>
      </c>
      <c r="R615" s="12">
        <v>23.4466588511137</v>
      </c>
      <c r="S615" s="12">
        <v>26.611957796014099</v>
      </c>
      <c r="T615" s="12">
        <v>25.087924970691699</v>
      </c>
      <c r="U615" s="12">
        <v>24.853458382180499</v>
      </c>
      <c r="V615" s="40">
        <v>24.9706916764361</v>
      </c>
      <c r="W615" s="12">
        <v>21.5709261430246</v>
      </c>
      <c r="X615" s="12">
        <v>21.3364595545135</v>
      </c>
      <c r="Y615" s="40">
        <v>18.1711606096131</v>
      </c>
      <c r="Z615" s="12">
        <v>16.998827667057402</v>
      </c>
      <c r="AA615" s="12">
        <v>13.7162954279015</v>
      </c>
      <c r="AB615" s="12">
        <v>13.2473622508793</v>
      </c>
      <c r="AC615" s="26" t="s">
        <v>9</v>
      </c>
      <c r="AD615" s="473"/>
    </row>
    <row r="616" spans="1:30">
      <c r="A616" s="741"/>
      <c r="B616" s="747"/>
      <c r="C616" s="41" t="s">
        <v>17</v>
      </c>
      <c r="D616" s="49">
        <f t="shared" ref="D616:AB616" si="181">1.732*D615*10*0.9</f>
        <v>215.63704572098487</v>
      </c>
      <c r="E616" s="49">
        <f t="shared" si="181"/>
        <v>208.32731535756128</v>
      </c>
      <c r="F616" s="49">
        <f t="shared" si="181"/>
        <v>195.53528722157031</v>
      </c>
      <c r="G616" s="49">
        <f t="shared" si="181"/>
        <v>166.29636576787743</v>
      </c>
      <c r="H616" s="49">
        <f t="shared" si="181"/>
        <v>180.91582649472466</v>
      </c>
      <c r="I616" s="49">
        <f t="shared" si="181"/>
        <v>184.5706916764357</v>
      </c>
      <c r="J616" s="49">
        <f t="shared" si="181"/>
        <v>197.3627198124266</v>
      </c>
      <c r="K616" s="49">
        <f t="shared" si="181"/>
        <v>244.87596717467775</v>
      </c>
      <c r="L616" s="49">
        <f t="shared" si="181"/>
        <v>283.25205158264902</v>
      </c>
      <c r="M616" s="49">
        <f t="shared" si="181"/>
        <v>330.76529894490017</v>
      </c>
      <c r="N616" s="49">
        <f t="shared" si="181"/>
        <v>383.76084407971865</v>
      </c>
      <c r="O616" s="49">
        <f t="shared" si="181"/>
        <v>367.3139507620167</v>
      </c>
      <c r="P616" s="49">
        <f t="shared" si="181"/>
        <v>396.55287221570956</v>
      </c>
      <c r="Q616" s="49">
        <f t="shared" si="181"/>
        <v>381.9334114888623</v>
      </c>
      <c r="R616" s="49">
        <f t="shared" si="181"/>
        <v>365.48651817116036</v>
      </c>
      <c r="S616" s="49">
        <f t="shared" si="181"/>
        <v>414.8271981242678</v>
      </c>
      <c r="T616" s="49">
        <f t="shared" si="181"/>
        <v>391.07057444314216</v>
      </c>
      <c r="U616" s="49">
        <f t="shared" si="181"/>
        <v>387.41570926142964</v>
      </c>
      <c r="V616" s="49">
        <f t="shared" si="181"/>
        <v>389.24314185228599</v>
      </c>
      <c r="W616" s="49">
        <f t="shared" si="181"/>
        <v>336.2475967174675</v>
      </c>
      <c r="X616" s="49">
        <f t="shared" si="181"/>
        <v>332.5927315357564</v>
      </c>
      <c r="Y616" s="49">
        <f t="shared" si="181"/>
        <v>283.25205158264902</v>
      </c>
      <c r="Z616" s="49">
        <f t="shared" si="181"/>
        <v>264.97772567409083</v>
      </c>
      <c r="AA616" s="49">
        <f t="shared" si="181"/>
        <v>213.80961313012858</v>
      </c>
      <c r="AB616" s="49">
        <f t="shared" si="181"/>
        <v>206.49988276670655</v>
      </c>
      <c r="AC616" s="64" t="s">
        <v>325</v>
      </c>
      <c r="AD616" s="93"/>
    </row>
    <row r="617" spans="1:30" ht="13.5" thickBot="1">
      <c r="A617" s="742"/>
      <c r="B617" s="748"/>
      <c r="C617" s="45" t="s">
        <v>18</v>
      </c>
      <c r="D617" s="52"/>
      <c r="E617" s="5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53"/>
      <c r="U617" s="53"/>
      <c r="V617" s="53"/>
      <c r="W617" s="53"/>
      <c r="X617" s="53"/>
      <c r="Y617" s="53"/>
      <c r="Z617" s="53"/>
      <c r="AA617" s="53"/>
      <c r="AB617" s="53"/>
      <c r="AC617" s="44"/>
      <c r="AD617" s="93"/>
    </row>
    <row r="618" spans="1:30">
      <c r="A618" s="740" t="s">
        <v>54</v>
      </c>
      <c r="B618" s="746" t="s">
        <v>328</v>
      </c>
      <c r="C618" s="39" t="s">
        <v>16</v>
      </c>
      <c r="D618" s="56">
        <v>11.1664712778429</v>
      </c>
      <c r="E618" s="54">
        <v>10.594958968346999</v>
      </c>
      <c r="F618" s="56">
        <v>9.7157092614302503</v>
      </c>
      <c r="G618" s="56">
        <v>9.6717467760844098</v>
      </c>
      <c r="H618" s="56">
        <v>8.8804220398593205</v>
      </c>
      <c r="I618" s="56">
        <v>9.7596717467760801</v>
      </c>
      <c r="J618" s="56">
        <v>11.8259085580305</v>
      </c>
      <c r="K618" s="56">
        <v>15.1230949589683</v>
      </c>
      <c r="L618" s="56">
        <v>13.848182883939</v>
      </c>
      <c r="M618" s="56">
        <v>15.958382180539299</v>
      </c>
      <c r="N618" s="56">
        <v>18.288393903868698</v>
      </c>
      <c r="O618" s="56">
        <v>15.5187573270809</v>
      </c>
      <c r="P618" s="56">
        <v>16.4859320046893</v>
      </c>
      <c r="Q618" s="56">
        <v>16.2221570926143</v>
      </c>
      <c r="R618" s="56">
        <v>18.112543962485301</v>
      </c>
      <c r="S618" s="56">
        <v>18.684056271981198</v>
      </c>
      <c r="T618" s="56">
        <v>15.870457209847601</v>
      </c>
      <c r="U618" s="56">
        <v>16.881594372801899</v>
      </c>
      <c r="V618" s="56">
        <v>14.8593200468933</v>
      </c>
      <c r="W618" s="56">
        <v>14.419695193434899</v>
      </c>
      <c r="X618" s="56">
        <v>13.6723329425557</v>
      </c>
      <c r="Y618" s="56">
        <v>14.3757327080891</v>
      </c>
      <c r="Z618" s="56">
        <v>12.221570926143</v>
      </c>
      <c r="AA618" s="56">
        <v>12.045720984759701</v>
      </c>
      <c r="AB618" s="56">
        <v>10.5509964830012</v>
      </c>
      <c r="AC618" s="26" t="s">
        <v>9</v>
      </c>
      <c r="AD618" s="473"/>
    </row>
    <row r="619" spans="1:30">
      <c r="A619" s="741"/>
      <c r="B619" s="747"/>
      <c r="C619" s="41" t="s">
        <v>17</v>
      </c>
      <c r="D619" s="49">
        <f t="shared" ref="D619:AB619" si="182">1.732*D618*10*0.9</f>
        <v>174.06295427901512</v>
      </c>
      <c r="E619" s="49">
        <f t="shared" si="182"/>
        <v>165.15422039859303</v>
      </c>
      <c r="F619" s="49">
        <f t="shared" si="182"/>
        <v>151.44847596717474</v>
      </c>
      <c r="G619" s="49">
        <f t="shared" si="182"/>
        <v>150.7631887456038</v>
      </c>
      <c r="H619" s="49">
        <f t="shared" si="182"/>
        <v>138.4280187573271</v>
      </c>
      <c r="I619" s="49">
        <f t="shared" si="182"/>
        <v>152.13376318874555</v>
      </c>
      <c r="J619" s="49">
        <f t="shared" si="182"/>
        <v>184.34226260257944</v>
      </c>
      <c r="K619" s="49">
        <f t="shared" si="182"/>
        <v>235.73880422039784</v>
      </c>
      <c r="L619" s="49">
        <f t="shared" si="182"/>
        <v>215.86547479484113</v>
      </c>
      <c r="M619" s="49">
        <f t="shared" si="182"/>
        <v>248.7592614302466</v>
      </c>
      <c r="N619" s="49">
        <f t="shared" si="182"/>
        <v>285.07948417350525</v>
      </c>
      <c r="O619" s="49">
        <f t="shared" si="182"/>
        <v>241.90638921453709</v>
      </c>
      <c r="P619" s="49">
        <f t="shared" si="182"/>
        <v>256.98270808909677</v>
      </c>
      <c r="Q619" s="49">
        <f t="shared" si="182"/>
        <v>252.87098475967173</v>
      </c>
      <c r="R619" s="49">
        <f t="shared" si="182"/>
        <v>282.3383352872209</v>
      </c>
      <c r="S619" s="49">
        <f t="shared" si="182"/>
        <v>291.24706916764296</v>
      </c>
      <c r="T619" s="49">
        <f t="shared" si="182"/>
        <v>247.38868698710436</v>
      </c>
      <c r="U619" s="49">
        <f t="shared" si="182"/>
        <v>263.15029308323602</v>
      </c>
      <c r="V619" s="49">
        <f t="shared" si="182"/>
        <v>231.62708089097276</v>
      </c>
      <c r="W619" s="49">
        <f t="shared" si="182"/>
        <v>224.7742086752632</v>
      </c>
      <c r="X619" s="49">
        <f t="shared" si="182"/>
        <v>213.12432590855826</v>
      </c>
      <c r="Y619" s="49">
        <f t="shared" si="182"/>
        <v>224.08892145369288</v>
      </c>
      <c r="Z619" s="49">
        <f t="shared" si="182"/>
        <v>190.50984759671709</v>
      </c>
      <c r="AA619" s="49">
        <f t="shared" si="182"/>
        <v>187.76869871043419</v>
      </c>
      <c r="AB619" s="49">
        <f t="shared" si="182"/>
        <v>164.46893317702268</v>
      </c>
      <c r="AC619" s="64"/>
      <c r="AD619" s="93"/>
    </row>
    <row r="620" spans="1:30" ht="13.5" thickBot="1">
      <c r="A620" s="742"/>
      <c r="B620" s="748"/>
      <c r="C620" s="45" t="s">
        <v>18</v>
      </c>
      <c r="D620" s="52"/>
      <c r="E620" s="5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53"/>
      <c r="U620" s="53"/>
      <c r="V620" s="53"/>
      <c r="W620" s="53"/>
      <c r="X620" s="53"/>
      <c r="Y620" s="53"/>
      <c r="Z620" s="53"/>
      <c r="AA620" s="53"/>
      <c r="AB620" s="53"/>
      <c r="AC620" s="44"/>
      <c r="AD620" s="93"/>
    </row>
    <row r="621" spans="1:30">
      <c r="A621" s="740" t="s">
        <v>27</v>
      </c>
      <c r="B621" s="746" t="s">
        <v>106</v>
      </c>
      <c r="C621" s="39" t="s">
        <v>16</v>
      </c>
      <c r="D621" s="12">
        <v>13.481828839390401</v>
      </c>
      <c r="E621" s="12">
        <v>12.602579132473601</v>
      </c>
      <c r="F621" s="12">
        <v>13.188745603751499</v>
      </c>
      <c r="G621" s="12">
        <v>13.188745603751499</v>
      </c>
      <c r="H621" s="40">
        <v>12.426729191090301</v>
      </c>
      <c r="I621" s="12">
        <v>13.1301289566237</v>
      </c>
      <c r="J621" s="12">
        <v>13.071512309495899</v>
      </c>
      <c r="K621" s="12">
        <v>14.947245017585001</v>
      </c>
      <c r="L621" s="12">
        <v>16.412661195779599</v>
      </c>
      <c r="M621" s="12">
        <v>19.7538100820633</v>
      </c>
      <c r="N621" s="40">
        <v>20.457209847596701</v>
      </c>
      <c r="O621" s="12">
        <v>21.219226260257901</v>
      </c>
      <c r="P621" s="12">
        <v>19.577960140679998</v>
      </c>
      <c r="Q621" s="12">
        <v>19.7538100820633</v>
      </c>
      <c r="R621" s="12">
        <v>20.2227432590856</v>
      </c>
      <c r="S621" s="12">
        <v>19.343493552168798</v>
      </c>
      <c r="T621" s="12">
        <v>19.343493552168798</v>
      </c>
      <c r="U621" s="12">
        <v>18.581477139507601</v>
      </c>
      <c r="V621" s="40">
        <v>16.705744431418498</v>
      </c>
      <c r="W621" s="12">
        <v>16.178194607268502</v>
      </c>
      <c r="X621" s="12">
        <v>15.4161781946073</v>
      </c>
      <c r="Y621" s="40">
        <v>15.0058616647128</v>
      </c>
      <c r="Z621" s="12">
        <v>14.536928487690499</v>
      </c>
      <c r="AA621" s="12">
        <v>14.009378663540399</v>
      </c>
      <c r="AB621" s="12">
        <v>13.7162954279015</v>
      </c>
      <c r="AC621" s="26" t="s">
        <v>9</v>
      </c>
      <c r="AD621" s="473"/>
    </row>
    <row r="622" spans="1:30">
      <c r="A622" s="741"/>
      <c r="B622" s="747"/>
      <c r="C622" s="41" t="s">
        <v>17</v>
      </c>
      <c r="D622" s="49">
        <f t="shared" ref="D622:AB622" si="183">1.732*D621*10*0.9</f>
        <v>210.15474794841759</v>
      </c>
      <c r="E622" s="49">
        <f t="shared" si="183"/>
        <v>196.44900351699849</v>
      </c>
      <c r="F622" s="49">
        <f t="shared" si="183"/>
        <v>205.58616647127837</v>
      </c>
      <c r="G622" s="49">
        <f t="shared" si="183"/>
        <v>205.58616647127837</v>
      </c>
      <c r="H622" s="49">
        <f t="shared" si="183"/>
        <v>193.70785463071562</v>
      </c>
      <c r="I622" s="49">
        <f t="shared" si="183"/>
        <v>204.67245017585023</v>
      </c>
      <c r="J622" s="49">
        <f t="shared" si="183"/>
        <v>203.75873388042208</v>
      </c>
      <c r="K622" s="49">
        <f t="shared" si="183"/>
        <v>232.99765533411497</v>
      </c>
      <c r="L622" s="49">
        <f t="shared" si="183"/>
        <v>255.8405627198124</v>
      </c>
      <c r="M622" s="49">
        <f t="shared" si="183"/>
        <v>307.92239155920271</v>
      </c>
      <c r="N622" s="49">
        <f t="shared" si="183"/>
        <v>318.88698710433738</v>
      </c>
      <c r="O622" s="49">
        <f t="shared" si="183"/>
        <v>330.76529894490017</v>
      </c>
      <c r="P622" s="49">
        <f t="shared" si="183"/>
        <v>305.18124267291984</v>
      </c>
      <c r="Q622" s="49">
        <f t="shared" si="183"/>
        <v>307.92239155920271</v>
      </c>
      <c r="R622" s="49">
        <f t="shared" si="183"/>
        <v>315.23212192262633</v>
      </c>
      <c r="S622" s="49">
        <f t="shared" si="183"/>
        <v>301.5263774912072</v>
      </c>
      <c r="T622" s="49">
        <f t="shared" si="183"/>
        <v>301.5263774912072</v>
      </c>
      <c r="U622" s="49">
        <f t="shared" si="183"/>
        <v>289.64806565064447</v>
      </c>
      <c r="V622" s="49">
        <f t="shared" si="183"/>
        <v>260.40914419695156</v>
      </c>
      <c r="W622" s="49">
        <f t="shared" si="183"/>
        <v>252.18569753810138</v>
      </c>
      <c r="X622" s="49">
        <f t="shared" si="183"/>
        <v>240.30738569753856</v>
      </c>
      <c r="Y622" s="49">
        <f t="shared" si="183"/>
        <v>233.91137162954314</v>
      </c>
      <c r="Z622" s="49">
        <f t="shared" si="183"/>
        <v>226.60164126611949</v>
      </c>
      <c r="AA622" s="49">
        <f t="shared" si="183"/>
        <v>218.37819460726774</v>
      </c>
      <c r="AB622" s="49">
        <f t="shared" si="183"/>
        <v>213.80961313012858</v>
      </c>
      <c r="AC622" s="64" t="s">
        <v>325</v>
      </c>
      <c r="AD622" s="93"/>
    </row>
    <row r="623" spans="1:30" ht="13.5" thickBot="1">
      <c r="A623" s="742"/>
      <c r="B623" s="748"/>
      <c r="C623" s="45" t="s">
        <v>18</v>
      </c>
      <c r="D623" s="52"/>
      <c r="E623" s="5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53"/>
      <c r="U623" s="53"/>
      <c r="V623" s="53"/>
      <c r="W623" s="53"/>
      <c r="X623" s="53"/>
      <c r="Y623" s="53"/>
      <c r="Z623" s="53"/>
      <c r="AA623" s="53"/>
      <c r="AB623" s="53"/>
      <c r="AC623" s="44"/>
      <c r="AD623" s="93"/>
    </row>
    <row r="624" spans="1:30">
      <c r="A624" s="740" t="s">
        <v>77</v>
      </c>
      <c r="B624" s="746" t="s">
        <v>2</v>
      </c>
      <c r="C624" s="39" t="s">
        <v>16</v>
      </c>
      <c r="D624" s="52"/>
      <c r="E624" s="5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53"/>
      <c r="U624" s="53"/>
      <c r="V624" s="53"/>
      <c r="W624" s="53"/>
      <c r="X624" s="53"/>
      <c r="Y624" s="53"/>
      <c r="Z624" s="53"/>
      <c r="AA624" s="53"/>
      <c r="AB624" s="53"/>
      <c r="AC624" s="44"/>
      <c r="AD624" s="93"/>
    </row>
    <row r="625" spans="1:30">
      <c r="A625" s="741"/>
      <c r="B625" s="747"/>
      <c r="C625" s="41" t="s">
        <v>17</v>
      </c>
      <c r="D625" s="788" t="s">
        <v>50</v>
      </c>
      <c r="E625" s="789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53"/>
      <c r="U625" s="53"/>
      <c r="V625" s="53"/>
      <c r="W625" s="53"/>
      <c r="X625" s="53"/>
      <c r="Y625" s="53"/>
      <c r="Z625" s="53"/>
      <c r="AA625" s="53"/>
      <c r="AB625" s="53"/>
      <c r="AC625" s="44"/>
      <c r="AD625" s="93"/>
    </row>
    <row r="626" spans="1:30" ht="13.5" thickBot="1">
      <c r="A626" s="742"/>
      <c r="B626" s="748"/>
      <c r="C626" s="45" t="s">
        <v>18</v>
      </c>
      <c r="D626" s="52"/>
      <c r="E626" s="5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44"/>
      <c r="AD626" s="93"/>
    </row>
    <row r="627" spans="1:30">
      <c r="A627" s="740" t="s">
        <v>78</v>
      </c>
      <c r="B627" s="746" t="s">
        <v>167</v>
      </c>
      <c r="C627" s="39" t="s">
        <v>16</v>
      </c>
      <c r="D627" s="12">
        <v>6.6822977725674102</v>
      </c>
      <c r="E627" s="12">
        <v>6.21336459554513</v>
      </c>
      <c r="F627" s="12">
        <v>6.3305978898006998</v>
      </c>
      <c r="G627" s="12">
        <v>6.79953106682298</v>
      </c>
      <c r="H627" s="40">
        <v>6.0961313012895699</v>
      </c>
      <c r="I627" s="12">
        <v>6.0961313012895699</v>
      </c>
      <c r="J627" s="12">
        <v>6.6822977725674102</v>
      </c>
      <c r="K627" s="12">
        <v>7.2684642438452496</v>
      </c>
      <c r="L627" s="12">
        <v>11.4888628370457</v>
      </c>
      <c r="M627" s="12">
        <v>14.536928487690499</v>
      </c>
      <c r="N627" s="40">
        <v>16.412661195779599</v>
      </c>
      <c r="O627" s="12">
        <v>14.1852286049238</v>
      </c>
      <c r="P627" s="12">
        <v>14.654161781946099</v>
      </c>
      <c r="Q627" s="12">
        <v>15.3575615474795</v>
      </c>
      <c r="R627" s="12">
        <v>13.7162954279015</v>
      </c>
      <c r="S627" s="12">
        <v>13.599062133645999</v>
      </c>
      <c r="T627" s="12">
        <v>15.2403282532239</v>
      </c>
      <c r="U627" s="12">
        <v>14.419695193434899</v>
      </c>
      <c r="V627" s="40">
        <v>12.426729191090301</v>
      </c>
      <c r="W627" s="12">
        <v>10.6682297772567</v>
      </c>
      <c r="X627" s="12">
        <v>9.9648300117233308</v>
      </c>
      <c r="Y627" s="40">
        <v>8.2063305978897993</v>
      </c>
      <c r="Z627" s="12">
        <v>8.6752637749120805</v>
      </c>
      <c r="AA627" s="12">
        <v>7.62016412661196</v>
      </c>
      <c r="AB627" s="12">
        <v>6.9167643610785499</v>
      </c>
      <c r="AC627" s="26" t="s">
        <v>9</v>
      </c>
      <c r="AD627" s="473"/>
    </row>
    <row r="628" spans="1:30">
      <c r="A628" s="741"/>
      <c r="B628" s="747"/>
      <c r="C628" s="41" t="s">
        <v>17</v>
      </c>
      <c r="D628" s="49">
        <f t="shared" ref="D628:AB628" si="184">1.732*D627*10*0.9</f>
        <v>104.16365767878079</v>
      </c>
      <c r="E628" s="49">
        <f t="shared" si="184"/>
        <v>96.853927315357481</v>
      </c>
      <c r="F628" s="49">
        <f t="shared" si="184"/>
        <v>98.681359906213302</v>
      </c>
      <c r="G628" s="49">
        <f t="shared" si="184"/>
        <v>105.99109026963662</v>
      </c>
      <c r="H628" s="49">
        <f t="shared" si="184"/>
        <v>95.026494724501831</v>
      </c>
      <c r="I628" s="49">
        <f t="shared" si="184"/>
        <v>95.026494724501831</v>
      </c>
      <c r="J628" s="49">
        <f t="shared" si="184"/>
        <v>104.16365767878079</v>
      </c>
      <c r="K628" s="49">
        <f t="shared" si="184"/>
        <v>113.30082063305974</v>
      </c>
      <c r="L628" s="49">
        <f t="shared" si="184"/>
        <v>179.08839390386839</v>
      </c>
      <c r="M628" s="49">
        <f t="shared" si="184"/>
        <v>226.60164126611949</v>
      </c>
      <c r="N628" s="49">
        <f t="shared" si="184"/>
        <v>255.8405627198124</v>
      </c>
      <c r="O628" s="49">
        <f t="shared" si="184"/>
        <v>221.11934349355221</v>
      </c>
      <c r="P628" s="49">
        <f t="shared" si="184"/>
        <v>228.4290738569758</v>
      </c>
      <c r="Q628" s="49">
        <f t="shared" si="184"/>
        <v>239.39366940211045</v>
      </c>
      <c r="R628" s="49">
        <f t="shared" si="184"/>
        <v>213.80961313012858</v>
      </c>
      <c r="S628" s="49">
        <f t="shared" si="184"/>
        <v>211.98218053927383</v>
      </c>
      <c r="T628" s="49">
        <f t="shared" si="184"/>
        <v>237.56623681125416</v>
      </c>
      <c r="U628" s="49">
        <f t="shared" si="184"/>
        <v>224.7742086752632</v>
      </c>
      <c r="V628" s="49">
        <f t="shared" si="184"/>
        <v>193.70785463071562</v>
      </c>
      <c r="W628" s="49">
        <f t="shared" si="184"/>
        <v>166.29636576787743</v>
      </c>
      <c r="X628" s="49">
        <f t="shared" si="184"/>
        <v>155.3317702227433</v>
      </c>
      <c r="Y628" s="49">
        <f t="shared" si="184"/>
        <v>127.9202813599062</v>
      </c>
      <c r="Z628" s="49">
        <f t="shared" si="184"/>
        <v>135.23001172332951</v>
      </c>
      <c r="AA628" s="49">
        <f t="shared" si="184"/>
        <v>118.78311840562722</v>
      </c>
      <c r="AB628" s="49">
        <f t="shared" si="184"/>
        <v>107.81852286049244</v>
      </c>
      <c r="AC628" s="64" t="s">
        <v>325</v>
      </c>
      <c r="AD628" s="93"/>
    </row>
    <row r="629" spans="1:30" ht="13.5" thickBot="1">
      <c r="A629" s="742"/>
      <c r="B629" s="748"/>
      <c r="C629" s="45" t="s">
        <v>18</v>
      </c>
      <c r="D629" s="52"/>
      <c r="E629" s="5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53"/>
      <c r="U629" s="53"/>
      <c r="V629" s="53"/>
      <c r="W629" s="53"/>
      <c r="X629" s="53"/>
      <c r="Y629" s="53"/>
      <c r="Z629" s="53"/>
      <c r="AA629" s="53"/>
      <c r="AB629" s="53"/>
      <c r="AC629" s="44"/>
      <c r="AD629" s="93"/>
    </row>
    <row r="630" spans="1:30">
      <c r="A630" s="740" t="s">
        <v>25</v>
      </c>
      <c r="B630" s="746" t="s">
        <v>113</v>
      </c>
      <c r="C630" s="39" t="s">
        <v>16</v>
      </c>
      <c r="D630" s="12">
        <v>6.9753810082063303</v>
      </c>
      <c r="E630" s="12">
        <v>6.6822977725674102</v>
      </c>
      <c r="F630" s="12">
        <v>6.7409144196951898</v>
      </c>
      <c r="G630" s="12">
        <v>6.3892145369284901</v>
      </c>
      <c r="H630" s="40">
        <v>6.6822977725674102</v>
      </c>
      <c r="I630" s="12">
        <v>6.8581477139507596</v>
      </c>
      <c r="J630" s="12">
        <v>6.7409144196951898</v>
      </c>
      <c r="K630" s="12">
        <v>7.4443141852286097</v>
      </c>
      <c r="L630" s="12">
        <v>8.7924970691676396</v>
      </c>
      <c r="M630" s="12">
        <v>9.9062133645955495</v>
      </c>
      <c r="N630" s="40">
        <v>10.726846424384499</v>
      </c>
      <c r="O630" s="12">
        <v>10.082063305978901</v>
      </c>
      <c r="P630" s="12">
        <v>9.7303634232121894</v>
      </c>
      <c r="Q630" s="12">
        <v>9.7889800703399796</v>
      </c>
      <c r="R630" s="12">
        <v>10.433763188745599</v>
      </c>
      <c r="S630" s="12">
        <v>10.609613130129</v>
      </c>
      <c r="T630" s="12">
        <v>10.433763188745599</v>
      </c>
      <c r="U630" s="12">
        <v>8.7924970691676396</v>
      </c>
      <c r="V630" s="40">
        <v>7.9718640093786597</v>
      </c>
      <c r="W630" s="12">
        <v>7.9132473622508801</v>
      </c>
      <c r="X630" s="12">
        <v>7.4443141852286097</v>
      </c>
      <c r="Y630" s="40">
        <v>7.3270808909730398</v>
      </c>
      <c r="Z630" s="12">
        <v>7.3270808909730398</v>
      </c>
      <c r="AA630" s="12">
        <v>7.0926143024619002</v>
      </c>
      <c r="AB630" s="12">
        <v>7.1512309495896798</v>
      </c>
      <c r="AC630" s="26" t="s">
        <v>9</v>
      </c>
      <c r="AD630" s="473"/>
    </row>
    <row r="631" spans="1:30">
      <c r="A631" s="741"/>
      <c r="B631" s="747"/>
      <c r="C631" s="41" t="s">
        <v>17</v>
      </c>
      <c r="D631" s="49">
        <f t="shared" ref="D631:AB631" si="185">1.732*D630*10*0.9</f>
        <v>108.73223915592028</v>
      </c>
      <c r="E631" s="49">
        <f t="shared" si="185"/>
        <v>104.16365767878079</v>
      </c>
      <c r="F631" s="49">
        <f t="shared" si="185"/>
        <v>105.07737397420861</v>
      </c>
      <c r="G631" s="49">
        <f t="shared" si="185"/>
        <v>99.595076201641305</v>
      </c>
      <c r="H631" s="49">
        <f t="shared" si="185"/>
        <v>104.16365767878079</v>
      </c>
      <c r="I631" s="49">
        <f t="shared" si="185"/>
        <v>106.90480656506445</v>
      </c>
      <c r="J631" s="49">
        <f t="shared" si="185"/>
        <v>105.07737397420861</v>
      </c>
      <c r="K631" s="49">
        <f t="shared" si="185"/>
        <v>116.04196951934355</v>
      </c>
      <c r="L631" s="49">
        <f t="shared" si="185"/>
        <v>137.05744431418518</v>
      </c>
      <c r="M631" s="49">
        <f t="shared" si="185"/>
        <v>154.41805392731544</v>
      </c>
      <c r="N631" s="49">
        <f t="shared" si="185"/>
        <v>167.21008206330558</v>
      </c>
      <c r="O631" s="49">
        <f t="shared" si="185"/>
        <v>157.15920281359908</v>
      </c>
      <c r="P631" s="49">
        <f t="shared" si="185"/>
        <v>151.67690504103163</v>
      </c>
      <c r="Q631" s="49">
        <f t="shared" si="185"/>
        <v>152.59062133645961</v>
      </c>
      <c r="R631" s="49">
        <f t="shared" si="185"/>
        <v>162.64150058616642</v>
      </c>
      <c r="S631" s="49">
        <f t="shared" si="185"/>
        <v>165.38264947245085</v>
      </c>
      <c r="T631" s="49">
        <f t="shared" si="185"/>
        <v>162.64150058616642</v>
      </c>
      <c r="U631" s="49">
        <f t="shared" si="185"/>
        <v>137.05744431418518</v>
      </c>
      <c r="V631" s="49">
        <f t="shared" si="185"/>
        <v>124.26541617819456</v>
      </c>
      <c r="W631" s="49">
        <f t="shared" si="185"/>
        <v>123.35169988276674</v>
      </c>
      <c r="X631" s="49">
        <f t="shared" si="185"/>
        <v>116.04196951934355</v>
      </c>
      <c r="Y631" s="49">
        <f t="shared" si="185"/>
        <v>114.21453692848775</v>
      </c>
      <c r="Z631" s="49">
        <f t="shared" si="185"/>
        <v>114.21453692848775</v>
      </c>
      <c r="AA631" s="49">
        <f t="shared" si="185"/>
        <v>110.5596717467761</v>
      </c>
      <c r="AB631" s="49">
        <f t="shared" si="185"/>
        <v>111.47338804220392</v>
      </c>
      <c r="AC631" s="64" t="s">
        <v>325</v>
      </c>
      <c r="AD631" s="93"/>
    </row>
    <row r="632" spans="1:30" ht="13.5" thickBot="1">
      <c r="A632" s="742"/>
      <c r="B632" s="748"/>
      <c r="C632" s="45" t="s">
        <v>18</v>
      </c>
      <c r="D632" s="52"/>
      <c r="E632" s="5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53"/>
      <c r="U632" s="53"/>
      <c r="V632" s="53"/>
      <c r="W632" s="53"/>
      <c r="X632" s="53"/>
      <c r="Y632" s="53"/>
      <c r="Z632" s="53"/>
      <c r="AA632" s="53"/>
      <c r="AB632" s="53"/>
      <c r="AC632" s="44"/>
      <c r="AD632" s="93"/>
    </row>
    <row r="633" spans="1:30">
      <c r="A633" s="740" t="s">
        <v>168</v>
      </c>
      <c r="B633" s="828" t="s">
        <v>169</v>
      </c>
      <c r="C633" s="39" t="s">
        <v>16</v>
      </c>
      <c r="D633" s="706">
        <v>83.587338804220394</v>
      </c>
      <c r="E633" s="706">
        <v>78.194607268464267</v>
      </c>
      <c r="F633" s="706">
        <v>74.560375146541588</v>
      </c>
      <c r="G633" s="706">
        <v>75.029308323563868</v>
      </c>
      <c r="H633" s="706">
        <v>71.395076201641203</v>
      </c>
      <c r="I633" s="706">
        <v>75.615474794841731</v>
      </c>
      <c r="J633" s="706">
        <v>88.393903868698658</v>
      </c>
      <c r="K633" s="706">
        <v>104.22039859320053</v>
      </c>
      <c r="L633" s="706">
        <v>145.01758499413864</v>
      </c>
      <c r="M633" s="706">
        <v>194.490035169988</v>
      </c>
      <c r="N633" s="706">
        <v>215.47479484173468</v>
      </c>
      <c r="O633" s="706">
        <v>214.41969519343468</v>
      </c>
      <c r="P633" s="706">
        <v>207.03399765533464</v>
      </c>
      <c r="Q633" s="706">
        <v>205.74443141852268</v>
      </c>
      <c r="R633" s="706">
        <v>194.7245017585</v>
      </c>
      <c r="S633" s="706">
        <v>203.98593200468935</v>
      </c>
      <c r="T633" s="706">
        <v>210.31652989449069</v>
      </c>
      <c r="U633" s="706">
        <v>192.02813599062137</v>
      </c>
      <c r="V633" s="706">
        <v>171.51230949589731</v>
      </c>
      <c r="W633" s="706">
        <v>148.65181711606135</v>
      </c>
      <c r="X633" s="706">
        <v>135.05275498241468</v>
      </c>
      <c r="Y633" s="706">
        <v>121.57092614302465</v>
      </c>
      <c r="Z633" s="706">
        <v>108.44079718640094</v>
      </c>
      <c r="AA633" s="706">
        <v>96.600234466588532</v>
      </c>
      <c r="AB633" s="706">
        <v>87.924970691676393</v>
      </c>
      <c r="AC633" s="26" t="s">
        <v>9</v>
      </c>
      <c r="AD633" s="473"/>
    </row>
    <row r="634" spans="1:30">
      <c r="A634" s="741"/>
      <c r="B634" s="829"/>
      <c r="C634" s="41" t="s">
        <v>17</v>
      </c>
      <c r="D634" s="50">
        <f>D643+D640+D637+D631+D628+D649</f>
        <v>1195.6485345838223</v>
      </c>
      <c r="E634" s="50">
        <f t="shared" ref="E634:AB634" si="186">E643+E640+E637+E631+E628+E649</f>
        <v>1077.982180539273</v>
      </c>
      <c r="F634" s="50">
        <f t="shared" si="186"/>
        <v>1060.418522860492</v>
      </c>
      <c r="G634" s="50">
        <f t="shared" si="186"/>
        <v>1020.9256740914412</v>
      </c>
      <c r="H634" s="50">
        <f t="shared" si="186"/>
        <v>1050.550386869872</v>
      </c>
      <c r="I634" s="50">
        <f t="shared" si="186"/>
        <v>1057.0682297772555</v>
      </c>
      <c r="J634" s="50">
        <f t="shared" si="186"/>
        <v>1241.8419695193436</v>
      </c>
      <c r="K634" s="50">
        <f t="shared" si="186"/>
        <v>1431.6919109026976</v>
      </c>
      <c r="L634" s="50">
        <f t="shared" si="186"/>
        <v>1903.1695193434941</v>
      </c>
      <c r="M634" s="50">
        <f t="shared" si="186"/>
        <v>2577.0860492379834</v>
      </c>
      <c r="N634" s="50">
        <f t="shared" si="186"/>
        <v>2861.860961313012</v>
      </c>
      <c r="O634" s="50">
        <f t="shared" si="186"/>
        <v>2856.3786635404449</v>
      </c>
      <c r="P634" s="50">
        <f>P643+P640+P637+P631+P628+P649</f>
        <v>2687.6457209847617</v>
      </c>
      <c r="Q634" s="50">
        <f t="shared" si="186"/>
        <v>2655.158030480658</v>
      </c>
      <c r="R634" s="50">
        <f t="shared" si="186"/>
        <v>2608.253927315357</v>
      </c>
      <c r="S634" s="50">
        <f>S643+S640+S637+S631+S628+S649</f>
        <v>2710.6916764361104</v>
      </c>
      <c r="T634" s="50">
        <f t="shared" si="186"/>
        <v>2814.9568581477133</v>
      </c>
      <c r="U634" s="50">
        <f t="shared" si="186"/>
        <v>2641.1477139507615</v>
      </c>
      <c r="V634" s="50">
        <f t="shared" si="186"/>
        <v>2417.0029542790162</v>
      </c>
      <c r="W634" s="50">
        <f t="shared" si="186"/>
        <v>2037.79038686987</v>
      </c>
      <c r="X634" s="50">
        <f t="shared" si="186"/>
        <v>1898.3978898007038</v>
      </c>
      <c r="Y634" s="50">
        <f t="shared" si="186"/>
        <v>1703.4717467760843</v>
      </c>
      <c r="Z634" s="50">
        <f t="shared" si="186"/>
        <v>1538.6982415005859</v>
      </c>
      <c r="AA634" s="50">
        <f t="shared" si="186"/>
        <v>1355.0412661195783</v>
      </c>
      <c r="AB634" s="50">
        <f t="shared" si="186"/>
        <v>1221.2325908558025</v>
      </c>
      <c r="AC634" s="64" t="s">
        <v>325</v>
      </c>
      <c r="AD634" s="93"/>
    </row>
    <row r="635" spans="1:30" ht="13.5" thickBot="1">
      <c r="A635" s="742"/>
      <c r="B635" s="830"/>
      <c r="C635" s="45" t="s">
        <v>18</v>
      </c>
      <c r="D635" s="52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53"/>
      <c r="U635" s="53"/>
      <c r="V635" s="53"/>
      <c r="W635" s="53"/>
      <c r="X635" s="53"/>
      <c r="Y635" s="53"/>
      <c r="Z635" s="53"/>
      <c r="AA635" s="53"/>
      <c r="AB635" s="53"/>
      <c r="AC635" s="44"/>
      <c r="AD635" s="93"/>
    </row>
    <row r="636" spans="1:30">
      <c r="A636" s="740" t="s">
        <v>29</v>
      </c>
      <c r="B636" s="746" t="s">
        <v>165</v>
      </c>
      <c r="C636" s="39" t="s">
        <v>16</v>
      </c>
      <c r="D636" s="12">
        <v>31.418522860492399</v>
      </c>
      <c r="E636" s="12">
        <v>28.370457209847601</v>
      </c>
      <c r="F636" s="12">
        <v>27.198124267291899</v>
      </c>
      <c r="G636" s="12">
        <v>26.0257913247362</v>
      </c>
      <c r="H636" s="40">
        <v>28</v>
      </c>
      <c r="I636" s="12">
        <v>27.9015240328253</v>
      </c>
      <c r="J636" s="12">
        <v>31.184056271981198</v>
      </c>
      <c r="K636" s="12">
        <v>36.342321219226299</v>
      </c>
      <c r="L636" s="12">
        <v>44.783118405627199</v>
      </c>
      <c r="M636" s="12">
        <v>58.264947245017602</v>
      </c>
      <c r="N636" s="40">
        <v>62.837045720984797</v>
      </c>
      <c r="O636" s="12">
        <v>61.781946072684597</v>
      </c>
      <c r="P636" s="12">
        <v>56.154747948417402</v>
      </c>
      <c r="Q636" s="12">
        <v>55.334114888628399</v>
      </c>
      <c r="R636" s="12">
        <v>55.685814771395101</v>
      </c>
      <c r="S636" s="12">
        <v>58.3821805392732</v>
      </c>
      <c r="T636" s="12">
        <v>61.0785463071512</v>
      </c>
      <c r="U636" s="12">
        <v>59.906213364595502</v>
      </c>
      <c r="V636" s="40">
        <v>62</v>
      </c>
      <c r="W636" s="12">
        <v>52.872215709261397</v>
      </c>
      <c r="X636" s="12">
        <v>49.941383352872201</v>
      </c>
      <c r="Y636" s="40">
        <v>45.017584994138304</v>
      </c>
      <c r="Z636" s="12">
        <v>43.259085580304799</v>
      </c>
      <c r="AA636" s="12">
        <v>36.928487690504099</v>
      </c>
      <c r="AB636" s="12">
        <v>32.473622508792502</v>
      </c>
      <c r="AC636" s="26" t="s">
        <v>9</v>
      </c>
      <c r="AD636" s="473"/>
    </row>
    <row r="637" spans="1:30">
      <c r="A637" s="741"/>
      <c r="B637" s="747"/>
      <c r="C637" s="41" t="s">
        <v>17</v>
      </c>
      <c r="D637" s="49">
        <f>1.732*D636*10</f>
        <v>544.1688159437283</v>
      </c>
      <c r="E637" s="49">
        <f t="shared" ref="E637:AB637" si="187">1.732*E636*10</f>
        <v>491.37631887456047</v>
      </c>
      <c r="F637" s="49">
        <f t="shared" si="187"/>
        <v>471.07151230949569</v>
      </c>
      <c r="G637" s="49">
        <f t="shared" si="187"/>
        <v>450.76670574443096</v>
      </c>
      <c r="H637" s="49">
        <f t="shared" si="187"/>
        <v>484.96000000000004</v>
      </c>
      <c r="I637" s="49">
        <f t="shared" si="187"/>
        <v>483.25439624853414</v>
      </c>
      <c r="J637" s="49">
        <f t="shared" si="187"/>
        <v>540.10785463071431</v>
      </c>
      <c r="K637" s="49">
        <f t="shared" si="187"/>
        <v>629.44900351699948</v>
      </c>
      <c r="L637" s="49">
        <f t="shared" si="187"/>
        <v>775.64361078546312</v>
      </c>
      <c r="M637" s="49">
        <f t="shared" si="187"/>
        <v>1009.1488862837049</v>
      </c>
      <c r="N637" s="49">
        <f t="shared" si="187"/>
        <v>1088.3376318874566</v>
      </c>
      <c r="O637" s="49">
        <f t="shared" si="187"/>
        <v>1070.0633059788972</v>
      </c>
      <c r="P637" s="49">
        <f t="shared" si="187"/>
        <v>972.60023446658931</v>
      </c>
      <c r="Q637" s="49">
        <f t="shared" si="187"/>
        <v>958.38686987104381</v>
      </c>
      <c r="R637" s="49">
        <f t="shared" si="187"/>
        <v>964.47831184056315</v>
      </c>
      <c r="S637" s="49">
        <f t="shared" si="187"/>
        <v>1011.1793669402118</v>
      </c>
      <c r="T637" s="49">
        <f t="shared" si="187"/>
        <v>1057.8804220398588</v>
      </c>
      <c r="U637" s="49">
        <f t="shared" si="187"/>
        <v>1037.5756154747942</v>
      </c>
      <c r="V637" s="49">
        <f t="shared" si="187"/>
        <v>1073.8399999999999</v>
      </c>
      <c r="W637" s="49">
        <f t="shared" si="187"/>
        <v>915.74677608440743</v>
      </c>
      <c r="X637" s="49">
        <f t="shared" si="187"/>
        <v>864.98475967174659</v>
      </c>
      <c r="Y637" s="49">
        <f t="shared" si="187"/>
        <v>779.70457209847541</v>
      </c>
      <c r="Z637" s="49">
        <f t="shared" si="187"/>
        <v>749.24736225087918</v>
      </c>
      <c r="AA637" s="49">
        <f t="shared" si="187"/>
        <v>639.60140679953099</v>
      </c>
      <c r="AB637" s="49">
        <f t="shared" si="187"/>
        <v>562.44314185228609</v>
      </c>
      <c r="AC637" s="64" t="s">
        <v>325</v>
      </c>
      <c r="AD637" s="93"/>
    </row>
    <row r="638" spans="1:30" ht="13.5" thickBot="1">
      <c r="A638" s="742"/>
      <c r="B638" s="748"/>
      <c r="C638" s="45" t="s">
        <v>18</v>
      </c>
      <c r="D638" s="46"/>
      <c r="E638" s="47"/>
      <c r="F638" s="47"/>
      <c r="G638" s="47"/>
      <c r="H638" s="47"/>
      <c r="I638" s="47"/>
      <c r="J638" s="47"/>
      <c r="K638" s="47"/>
      <c r="L638" s="47"/>
      <c r="M638" s="47"/>
      <c r="N638" s="47"/>
      <c r="O638" s="47"/>
      <c r="P638" s="47"/>
      <c r="Q638" s="47"/>
      <c r="R638" s="47"/>
      <c r="S638" s="47"/>
      <c r="T638" s="47"/>
      <c r="U638" s="47"/>
      <c r="V638" s="47"/>
      <c r="W638" s="47"/>
      <c r="X638" s="47"/>
      <c r="Y638" s="47"/>
      <c r="Z638" s="47"/>
      <c r="AA638" s="47"/>
      <c r="AB638" s="48"/>
      <c r="AC638" s="44"/>
      <c r="AD638" s="93"/>
    </row>
    <row r="639" spans="1:30">
      <c r="A639" s="740" t="s">
        <v>86</v>
      </c>
      <c r="B639" s="746" t="s">
        <v>164</v>
      </c>
      <c r="C639" s="39" t="s">
        <v>16</v>
      </c>
      <c r="D639" s="12">
        <v>20.984759671746801</v>
      </c>
      <c r="E639" s="12">
        <v>18.288393903868698</v>
      </c>
      <c r="F639" s="12">
        <v>18.288393903868698</v>
      </c>
      <c r="G639" s="12">
        <v>17.467760844079699</v>
      </c>
      <c r="H639" s="40">
        <v>17.3505275498242</v>
      </c>
      <c r="I639" s="12">
        <v>16.998827667057402</v>
      </c>
      <c r="J639" s="12">
        <v>21.3364595545135</v>
      </c>
      <c r="K639" s="12">
        <v>28.1359906213365</v>
      </c>
      <c r="L639" s="12">
        <v>41.852286049238003</v>
      </c>
      <c r="M639" s="12">
        <v>59.202813599062097</v>
      </c>
      <c r="N639" s="40">
        <v>66.236811254396201</v>
      </c>
      <c r="O639" s="12">
        <v>71.043376318874607</v>
      </c>
      <c r="P639" s="12">
        <v>66.471277842907398</v>
      </c>
      <c r="Q639" s="12">
        <v>64.947245017585004</v>
      </c>
      <c r="R639" s="12">
        <v>62.602579132473601</v>
      </c>
      <c r="S639" s="12">
        <v>66.119577960140703</v>
      </c>
      <c r="T639" s="12">
        <v>68.347010550996501</v>
      </c>
      <c r="U639" s="12">
        <v>63.188745603751499</v>
      </c>
      <c r="V639" s="40">
        <v>51.465416178194602</v>
      </c>
      <c r="W639" s="12">
        <v>42.555685814771401</v>
      </c>
      <c r="X639" s="12">
        <v>39.624853458382198</v>
      </c>
      <c r="Y639" s="40">
        <v>36.225087924970701</v>
      </c>
      <c r="Z639" s="12">
        <v>27.549824150058601</v>
      </c>
      <c r="AA639" s="12">
        <v>24.736225087925</v>
      </c>
      <c r="AB639" s="12">
        <v>22.274325908558001</v>
      </c>
      <c r="AC639" s="26" t="s">
        <v>9</v>
      </c>
      <c r="AD639" s="473"/>
    </row>
    <row r="640" spans="1:30">
      <c r="A640" s="741"/>
      <c r="B640" s="747"/>
      <c r="C640" s="41" t="s">
        <v>17</v>
      </c>
      <c r="D640" s="49">
        <f t="shared" ref="D640:AB640" si="188">1.732*D639*10*0.9</f>
        <v>327.11043376318918</v>
      </c>
      <c r="E640" s="49">
        <f t="shared" si="188"/>
        <v>285.07948417350525</v>
      </c>
      <c r="F640" s="49">
        <f t="shared" si="188"/>
        <v>285.07948417350525</v>
      </c>
      <c r="G640" s="49">
        <f t="shared" si="188"/>
        <v>272.28745603751435</v>
      </c>
      <c r="H640" s="49">
        <f t="shared" si="188"/>
        <v>270.46002344665965</v>
      </c>
      <c r="I640" s="49">
        <f t="shared" si="188"/>
        <v>264.97772567409083</v>
      </c>
      <c r="J640" s="49">
        <f t="shared" si="188"/>
        <v>332.5927315357564</v>
      </c>
      <c r="K640" s="49">
        <f t="shared" si="188"/>
        <v>438.58382180539337</v>
      </c>
      <c r="L640" s="49">
        <f t="shared" si="188"/>
        <v>652.39343493552201</v>
      </c>
      <c r="M640" s="49">
        <f t="shared" si="188"/>
        <v>922.85345838217995</v>
      </c>
      <c r="N640" s="49">
        <f t="shared" si="188"/>
        <v>1032.499413833528</v>
      </c>
      <c r="O640" s="49">
        <f t="shared" si="188"/>
        <v>1107.4241500586174</v>
      </c>
      <c r="P640" s="49">
        <f t="shared" si="188"/>
        <v>1036.1542790152405</v>
      </c>
      <c r="Q640" s="49">
        <f t="shared" si="188"/>
        <v>1012.397655334115</v>
      </c>
      <c r="R640" s="49">
        <f t="shared" si="188"/>
        <v>975.84900351699844</v>
      </c>
      <c r="S640" s="49">
        <f t="shared" si="188"/>
        <v>1030.6719812426732</v>
      </c>
      <c r="T640" s="49">
        <f t="shared" si="188"/>
        <v>1065.3932004689334</v>
      </c>
      <c r="U640" s="49">
        <f t="shared" si="188"/>
        <v>984.98616647127835</v>
      </c>
      <c r="V640" s="49">
        <f t="shared" si="188"/>
        <v>802.24290738569744</v>
      </c>
      <c r="W640" s="49">
        <f t="shared" si="188"/>
        <v>663.35803048065657</v>
      </c>
      <c r="X640" s="49">
        <f t="shared" si="188"/>
        <v>617.67221570926176</v>
      </c>
      <c r="Y640" s="49">
        <f t="shared" si="188"/>
        <v>564.67667057444328</v>
      </c>
      <c r="Z640" s="49">
        <f t="shared" si="188"/>
        <v>429.44665885111351</v>
      </c>
      <c r="AA640" s="49">
        <f t="shared" si="188"/>
        <v>385.58827667057494</v>
      </c>
      <c r="AB640" s="49">
        <f t="shared" si="188"/>
        <v>347.21219226260212</v>
      </c>
      <c r="AC640" s="64" t="s">
        <v>325</v>
      </c>
      <c r="AD640" s="93"/>
    </row>
    <row r="641" spans="1:30" ht="13.5" thickBot="1">
      <c r="A641" s="742"/>
      <c r="B641" s="748"/>
      <c r="C641" s="45" t="s">
        <v>18</v>
      </c>
      <c r="D641" s="46"/>
      <c r="E641" s="47"/>
      <c r="F641" s="47"/>
      <c r="G641" s="47"/>
      <c r="H641" s="47"/>
      <c r="I641" s="47"/>
      <c r="J641" s="47"/>
      <c r="K641" s="47"/>
      <c r="L641" s="47"/>
      <c r="M641" s="47"/>
      <c r="N641" s="47"/>
      <c r="O641" s="47"/>
      <c r="P641" s="47"/>
      <c r="Q641" s="47"/>
      <c r="R641" s="47"/>
      <c r="S641" s="47"/>
      <c r="T641" s="47"/>
      <c r="U641" s="47"/>
      <c r="V641" s="47"/>
      <c r="W641" s="47"/>
      <c r="X641" s="47"/>
      <c r="Y641" s="47"/>
      <c r="Z641" s="47"/>
      <c r="AA641" s="47"/>
      <c r="AB641" s="48"/>
      <c r="AC641" s="44"/>
      <c r="AD641" s="93"/>
    </row>
    <row r="642" spans="1:30">
      <c r="A642" s="740" t="s">
        <v>34</v>
      </c>
      <c r="B642" s="746" t="s">
        <v>170</v>
      </c>
      <c r="C642" s="39" t="s">
        <v>16</v>
      </c>
      <c r="D642" s="12">
        <v>7.1512309495896798</v>
      </c>
      <c r="E642" s="12">
        <v>6.4478311840562696</v>
      </c>
      <c r="F642" s="12">
        <v>6.4478311840562696</v>
      </c>
      <c r="G642" s="12">
        <v>5.9202813599062099</v>
      </c>
      <c r="H642" s="40">
        <v>6.1547479484173504</v>
      </c>
      <c r="I642" s="12">
        <v>6.8581477139507596</v>
      </c>
      <c r="J642" s="12">
        <v>10.2579132473623</v>
      </c>
      <c r="K642" s="12">
        <v>8.6166471277842902</v>
      </c>
      <c r="L642" s="12">
        <v>10.199296600234501</v>
      </c>
      <c r="M642" s="12">
        <v>16.940211019929698</v>
      </c>
      <c r="N642" s="40">
        <v>20.398593200468898</v>
      </c>
      <c r="O642" s="12">
        <v>19.284876905040999</v>
      </c>
      <c r="P642" s="12">
        <v>19.1676436107855</v>
      </c>
      <c r="Q642" s="12">
        <v>18.757327080890999</v>
      </c>
      <c r="R642" s="12">
        <v>18.6987104337632</v>
      </c>
      <c r="S642" s="12">
        <v>18.6987104337632</v>
      </c>
      <c r="T642" s="12">
        <v>18.6987104337632</v>
      </c>
      <c r="U642" s="12">
        <v>16.471277842907401</v>
      </c>
      <c r="V642" s="40">
        <v>14.3024618991794</v>
      </c>
      <c r="W642" s="12">
        <v>10.844079718640099</v>
      </c>
      <c r="X642" s="12">
        <v>9.2614302461899207</v>
      </c>
      <c r="Y642" s="40">
        <v>7.5029308323563901</v>
      </c>
      <c r="Z642" s="12">
        <v>7.0926143024619002</v>
      </c>
      <c r="AA642" s="12">
        <v>6.4478311840562696</v>
      </c>
      <c r="AB642" s="12">
        <v>5.9202813599062099</v>
      </c>
      <c r="AC642" s="26" t="s">
        <v>9</v>
      </c>
      <c r="AD642" s="473"/>
    </row>
    <row r="643" spans="1:30">
      <c r="A643" s="741"/>
      <c r="B643" s="747"/>
      <c r="C643" s="41" t="s">
        <v>17</v>
      </c>
      <c r="D643" s="49">
        <f t="shared" ref="D643:AB643" si="189">1.732*D642*10*0.9</f>
        <v>111.47338804220392</v>
      </c>
      <c r="E643" s="49">
        <f t="shared" si="189"/>
        <v>100.50879249706914</v>
      </c>
      <c r="F643" s="49">
        <f t="shared" si="189"/>
        <v>100.50879249706914</v>
      </c>
      <c r="G643" s="49">
        <f t="shared" si="189"/>
        <v>92.285345838218007</v>
      </c>
      <c r="H643" s="49">
        <f t="shared" si="189"/>
        <v>95.940211019929663</v>
      </c>
      <c r="I643" s="49">
        <f t="shared" si="189"/>
        <v>106.90480656506445</v>
      </c>
      <c r="J643" s="49">
        <f t="shared" si="189"/>
        <v>159.90035169988354</v>
      </c>
      <c r="K643" s="49">
        <f t="shared" si="189"/>
        <v>134.31629542790151</v>
      </c>
      <c r="L643" s="49">
        <f t="shared" si="189"/>
        <v>158.9866354044554</v>
      </c>
      <c r="M643" s="49">
        <f t="shared" si="189"/>
        <v>264.0640093786642</v>
      </c>
      <c r="N643" s="49">
        <f t="shared" si="189"/>
        <v>317.97327080890921</v>
      </c>
      <c r="O643" s="49">
        <f t="shared" si="189"/>
        <v>300.61266119577908</v>
      </c>
      <c r="P643" s="49">
        <f t="shared" si="189"/>
        <v>298.78522860492444</v>
      </c>
      <c r="Q643" s="49">
        <f t="shared" si="189"/>
        <v>292.38921453692893</v>
      </c>
      <c r="R643" s="49">
        <f t="shared" si="189"/>
        <v>291.47549824150076</v>
      </c>
      <c r="S643" s="49">
        <f t="shared" si="189"/>
        <v>291.47549824150076</v>
      </c>
      <c r="T643" s="49">
        <f t="shared" si="189"/>
        <v>291.47549824150076</v>
      </c>
      <c r="U643" s="49">
        <f t="shared" si="189"/>
        <v>256.75427901524057</v>
      </c>
      <c r="V643" s="49">
        <f t="shared" si="189"/>
        <v>222.9467760844085</v>
      </c>
      <c r="W643" s="49">
        <f t="shared" si="189"/>
        <v>169.03751465416187</v>
      </c>
      <c r="X643" s="49">
        <f t="shared" si="189"/>
        <v>144.36717467760849</v>
      </c>
      <c r="Y643" s="49">
        <f t="shared" si="189"/>
        <v>116.95568581477141</v>
      </c>
      <c r="Z643" s="49">
        <f t="shared" si="189"/>
        <v>110.5596717467761</v>
      </c>
      <c r="AA643" s="49">
        <f t="shared" si="189"/>
        <v>100.50879249706914</v>
      </c>
      <c r="AB643" s="49">
        <f t="shared" si="189"/>
        <v>92.285345838218007</v>
      </c>
      <c r="AC643" s="64" t="s">
        <v>325</v>
      </c>
      <c r="AD643" s="93"/>
    </row>
    <row r="644" spans="1:30" ht="13.5" thickBot="1">
      <c r="A644" s="742"/>
      <c r="B644" s="748"/>
      <c r="C644" s="45" t="s">
        <v>18</v>
      </c>
      <c r="D644" s="46"/>
      <c r="E644" s="47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  <c r="S644" s="47"/>
      <c r="T644" s="47"/>
      <c r="U644" s="47"/>
      <c r="V644" s="47"/>
      <c r="W644" s="47"/>
      <c r="X644" s="47"/>
      <c r="Y644" s="47"/>
      <c r="Z644" s="47"/>
      <c r="AA644" s="47"/>
      <c r="AB644" s="48"/>
      <c r="AC644" s="44"/>
      <c r="AD644" s="93"/>
    </row>
    <row r="645" spans="1:30">
      <c r="A645" s="740" t="s">
        <v>21</v>
      </c>
      <c r="B645" s="746" t="s">
        <v>163</v>
      </c>
      <c r="C645" s="39" t="s">
        <v>16</v>
      </c>
      <c r="D645" s="12">
        <v>7.0339976553341197</v>
      </c>
      <c r="E645" s="12">
        <v>6.6822977725674102</v>
      </c>
      <c r="F645" s="12">
        <v>7.0339976553341197</v>
      </c>
      <c r="G645" s="12">
        <v>6.6822977725674102</v>
      </c>
      <c r="H645" s="40">
        <v>6.6822977725674102</v>
      </c>
      <c r="I645" s="12">
        <v>7.3856975381008203</v>
      </c>
      <c r="J645" s="12">
        <v>6.6822977725674102</v>
      </c>
      <c r="K645" s="12">
        <v>8.4407971864009408</v>
      </c>
      <c r="L645" s="12">
        <v>22.157092614302499</v>
      </c>
      <c r="M645" s="12">
        <v>28.839390386869901</v>
      </c>
      <c r="N645" s="40">
        <v>32.356389214536897</v>
      </c>
      <c r="O645" s="12">
        <v>31.3012895662368</v>
      </c>
      <c r="P645" s="12">
        <v>30.949589683470101</v>
      </c>
      <c r="Q645" s="12">
        <v>29.542790152403299</v>
      </c>
      <c r="R645" s="12">
        <v>29.1910902696366</v>
      </c>
      <c r="S645" s="12">
        <v>29.894490035170001</v>
      </c>
      <c r="T645" s="12">
        <v>28.839390386869901</v>
      </c>
      <c r="U645" s="12">
        <v>24.9706916764361</v>
      </c>
      <c r="V645" s="40">
        <v>23.212192262602599</v>
      </c>
      <c r="W645" s="12">
        <v>19.695193434935501</v>
      </c>
      <c r="X645" s="12">
        <v>14.0679953106682</v>
      </c>
      <c r="Y645" s="40">
        <v>9.8475967174677592</v>
      </c>
      <c r="Z645" s="12">
        <v>10.5509964830012</v>
      </c>
      <c r="AA645" s="12">
        <v>6.6822977725674102</v>
      </c>
      <c r="AB645" s="12">
        <v>5.9788980070340001</v>
      </c>
      <c r="AC645" s="26" t="s">
        <v>9</v>
      </c>
      <c r="AD645" s="473"/>
    </row>
    <row r="646" spans="1:30">
      <c r="A646" s="741"/>
      <c r="B646" s="747"/>
      <c r="C646" s="41" t="s">
        <v>17</v>
      </c>
      <c r="D646" s="49">
        <f t="shared" ref="D646:AB646" si="190">1.732*D645*10*0.9</f>
        <v>109.64595545134827</v>
      </c>
      <c r="E646" s="49">
        <f t="shared" si="190"/>
        <v>104.16365767878079</v>
      </c>
      <c r="F646" s="49">
        <f t="shared" si="190"/>
        <v>109.64595545134827</v>
      </c>
      <c r="G646" s="49">
        <f t="shared" si="190"/>
        <v>104.16365767878079</v>
      </c>
      <c r="H646" s="49">
        <f t="shared" si="190"/>
        <v>104.16365767878079</v>
      </c>
      <c r="I646" s="49">
        <f t="shared" si="190"/>
        <v>115.12825322391558</v>
      </c>
      <c r="J646" s="49">
        <f t="shared" si="190"/>
        <v>104.16365767878079</v>
      </c>
      <c r="K646" s="49">
        <f t="shared" si="190"/>
        <v>131.57514654161787</v>
      </c>
      <c r="L646" s="49">
        <f t="shared" si="190"/>
        <v>345.38475967174736</v>
      </c>
      <c r="M646" s="49">
        <f t="shared" si="190"/>
        <v>449.54841735052804</v>
      </c>
      <c r="N646" s="49">
        <f t="shared" si="190"/>
        <v>504.37139507620117</v>
      </c>
      <c r="O646" s="49">
        <f t="shared" si="190"/>
        <v>487.92450175849922</v>
      </c>
      <c r="P646" s="49">
        <f t="shared" si="190"/>
        <v>482.44220398593194</v>
      </c>
      <c r="Q646" s="49">
        <f t="shared" si="190"/>
        <v>460.51301289566265</v>
      </c>
      <c r="R646" s="49">
        <f t="shared" si="190"/>
        <v>455.03071512309532</v>
      </c>
      <c r="S646" s="49">
        <f t="shared" si="190"/>
        <v>465.99531066822993</v>
      </c>
      <c r="T646" s="49">
        <f t="shared" si="190"/>
        <v>449.54841735052804</v>
      </c>
      <c r="U646" s="49">
        <f t="shared" si="190"/>
        <v>389.24314185228599</v>
      </c>
      <c r="V646" s="49">
        <f t="shared" si="190"/>
        <v>361.83165298944931</v>
      </c>
      <c r="W646" s="49">
        <f t="shared" si="190"/>
        <v>307.00867526377459</v>
      </c>
      <c r="X646" s="49">
        <f t="shared" si="190"/>
        <v>219.29191090269589</v>
      </c>
      <c r="Y646" s="49">
        <f t="shared" si="190"/>
        <v>153.50433763188741</v>
      </c>
      <c r="Z646" s="49">
        <f t="shared" si="190"/>
        <v>164.46893317702268</v>
      </c>
      <c r="AA646" s="49">
        <f t="shared" si="190"/>
        <v>104.16365767878079</v>
      </c>
      <c r="AB646" s="49">
        <f t="shared" si="190"/>
        <v>93.199062133645995</v>
      </c>
      <c r="AC646" s="64" t="s">
        <v>325</v>
      </c>
      <c r="AD646" s="93"/>
    </row>
    <row r="647" spans="1:30" ht="13.5" thickBot="1">
      <c r="A647" s="742"/>
      <c r="B647" s="748"/>
      <c r="C647" s="45" t="s">
        <v>18</v>
      </c>
      <c r="D647" s="52"/>
      <c r="E647" s="5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53"/>
      <c r="U647" s="53"/>
      <c r="V647" s="53"/>
      <c r="W647" s="53"/>
      <c r="X647" s="53"/>
      <c r="Y647" s="53"/>
      <c r="Z647" s="53"/>
      <c r="AA647" s="53"/>
      <c r="AB647" s="53"/>
      <c r="AC647" s="44"/>
      <c r="AD647" s="93"/>
    </row>
    <row r="648" spans="1:30">
      <c r="A648" s="740" t="s">
        <v>40</v>
      </c>
      <c r="B648" s="746" t="s">
        <v>41</v>
      </c>
      <c r="C648" s="39" t="s">
        <v>16</v>
      </c>
      <c r="D648" s="788" t="s">
        <v>50</v>
      </c>
      <c r="E648" s="789"/>
      <c r="F648" s="172"/>
      <c r="G648" s="172"/>
      <c r="H648" s="172"/>
      <c r="I648" s="172"/>
      <c r="J648" s="172"/>
      <c r="K648" s="172"/>
      <c r="L648" s="172"/>
      <c r="M648" s="172"/>
      <c r="N648" s="172"/>
      <c r="O648" s="172"/>
      <c r="P648" s="172"/>
      <c r="Q648" s="172"/>
      <c r="R648" s="172"/>
      <c r="S648" s="172"/>
      <c r="T648" s="172"/>
      <c r="U648" s="172"/>
      <c r="V648" s="172"/>
      <c r="W648" s="172"/>
      <c r="X648" s="172"/>
      <c r="Y648" s="172"/>
      <c r="Z648" s="172"/>
      <c r="AA648" s="172"/>
      <c r="AB648" s="172"/>
      <c r="AC648" s="26" t="s">
        <v>9</v>
      </c>
      <c r="AD648" s="473"/>
    </row>
    <row r="649" spans="1:30">
      <c r="A649" s="741"/>
      <c r="B649" s="747"/>
      <c r="C649" s="41" t="s">
        <v>17</v>
      </c>
      <c r="D649" s="49">
        <v>0</v>
      </c>
      <c r="E649" s="49">
        <f t="shared" ref="E649:AB649" si="191">1.732*E648*10*0.9</f>
        <v>0</v>
      </c>
      <c r="F649" s="49">
        <f t="shared" si="191"/>
        <v>0</v>
      </c>
      <c r="G649" s="49">
        <f t="shared" si="191"/>
        <v>0</v>
      </c>
      <c r="H649" s="49">
        <f t="shared" si="191"/>
        <v>0</v>
      </c>
      <c r="I649" s="49">
        <f t="shared" si="191"/>
        <v>0</v>
      </c>
      <c r="J649" s="49">
        <f t="shared" si="191"/>
        <v>0</v>
      </c>
      <c r="K649" s="49">
        <f t="shared" si="191"/>
        <v>0</v>
      </c>
      <c r="L649" s="49">
        <f t="shared" si="191"/>
        <v>0</v>
      </c>
      <c r="M649" s="49">
        <f t="shared" si="191"/>
        <v>0</v>
      </c>
      <c r="N649" s="49">
        <f t="shared" si="191"/>
        <v>0</v>
      </c>
      <c r="O649" s="49">
        <f t="shared" si="191"/>
        <v>0</v>
      </c>
      <c r="P649" s="49">
        <f t="shared" si="191"/>
        <v>0</v>
      </c>
      <c r="Q649" s="49">
        <f t="shared" si="191"/>
        <v>0</v>
      </c>
      <c r="R649" s="49">
        <f t="shared" si="191"/>
        <v>0</v>
      </c>
      <c r="S649" s="49">
        <f t="shared" si="191"/>
        <v>0</v>
      </c>
      <c r="T649" s="49">
        <f t="shared" si="191"/>
        <v>0</v>
      </c>
      <c r="U649" s="49">
        <f t="shared" si="191"/>
        <v>0</v>
      </c>
      <c r="V649" s="49">
        <f t="shared" si="191"/>
        <v>0</v>
      </c>
      <c r="W649" s="49">
        <f t="shared" si="191"/>
        <v>0</v>
      </c>
      <c r="X649" s="49">
        <f t="shared" si="191"/>
        <v>0</v>
      </c>
      <c r="Y649" s="49">
        <f t="shared" si="191"/>
        <v>0</v>
      </c>
      <c r="Z649" s="49">
        <f t="shared" si="191"/>
        <v>0</v>
      </c>
      <c r="AA649" s="49">
        <f t="shared" si="191"/>
        <v>0</v>
      </c>
      <c r="AB649" s="49">
        <f t="shared" si="191"/>
        <v>0</v>
      </c>
      <c r="AC649" s="64" t="s">
        <v>325</v>
      </c>
      <c r="AD649" s="93"/>
    </row>
    <row r="650" spans="1:30" ht="13.5" thickBot="1">
      <c r="A650" s="742"/>
      <c r="B650" s="748"/>
      <c r="C650" s="45" t="s">
        <v>18</v>
      </c>
      <c r="D650" s="46"/>
      <c r="E650" s="47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  <c r="S650" s="47"/>
      <c r="T650" s="47"/>
      <c r="U650" s="47"/>
      <c r="V650" s="47"/>
      <c r="W650" s="47"/>
      <c r="X650" s="47"/>
      <c r="Y650" s="47"/>
      <c r="Z650" s="47"/>
      <c r="AA650" s="47"/>
      <c r="AB650" s="48"/>
      <c r="AC650" s="44"/>
      <c r="AD650" s="93"/>
    </row>
    <row r="651" spans="1:30">
      <c r="A651" s="740" t="s">
        <v>44</v>
      </c>
      <c r="B651" s="746" t="s">
        <v>2</v>
      </c>
      <c r="C651" s="39" t="s">
        <v>16</v>
      </c>
      <c r="D651" s="60">
        <v>5.6271981242672897</v>
      </c>
      <c r="E651" s="60">
        <v>5.6271981242672897</v>
      </c>
      <c r="F651" s="60">
        <v>4.5720984759671701</v>
      </c>
      <c r="G651" s="60">
        <v>5.27549824150059</v>
      </c>
      <c r="H651" s="60">
        <v>4.5720984759671701</v>
      </c>
      <c r="I651" s="60">
        <v>6.3305978898006998</v>
      </c>
      <c r="J651" s="60">
        <v>6.6822977725674102</v>
      </c>
      <c r="K651" s="60">
        <v>7.3856975381008203</v>
      </c>
      <c r="L651" s="60">
        <v>12.309495896834701</v>
      </c>
      <c r="M651" s="60">
        <v>15.1230949589683</v>
      </c>
      <c r="N651" s="60">
        <v>17.584994138335301</v>
      </c>
      <c r="O651" s="60">
        <v>18.991793669402099</v>
      </c>
      <c r="P651" s="60">
        <v>16.529894490035201</v>
      </c>
      <c r="Q651" s="60">
        <v>17.233294255568602</v>
      </c>
      <c r="R651" s="60">
        <v>16.529894490035201</v>
      </c>
      <c r="S651" s="60">
        <v>16.881594372801899</v>
      </c>
      <c r="T651" s="60">
        <v>16.529894490035201</v>
      </c>
      <c r="U651" s="60">
        <v>13.364595545134801</v>
      </c>
      <c r="V651" s="60">
        <v>11.957796014068</v>
      </c>
      <c r="W651" s="60">
        <v>9.8475967174677592</v>
      </c>
      <c r="X651" s="60">
        <v>9.1441969519343491</v>
      </c>
      <c r="Y651" s="60">
        <v>8.7924970691676396</v>
      </c>
      <c r="Z651" s="60">
        <v>7.7373974208675298</v>
      </c>
      <c r="AA651" s="60">
        <v>6.6822977725674102</v>
      </c>
      <c r="AB651" s="200">
        <v>6.3305978898006998</v>
      </c>
      <c r="AC651" s="26" t="s">
        <v>9</v>
      </c>
      <c r="AD651" s="93"/>
    </row>
    <row r="652" spans="1:30">
      <c r="A652" s="741"/>
      <c r="B652" s="747"/>
      <c r="C652" s="41" t="s">
        <v>17</v>
      </c>
      <c r="D652" s="80"/>
      <c r="E652" s="80"/>
      <c r="F652" s="56"/>
      <c r="G652" s="56"/>
      <c r="H652" s="56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44"/>
      <c r="AD652" s="93"/>
    </row>
    <row r="653" spans="1:30" ht="13.5" thickBot="1">
      <c r="A653" s="742"/>
      <c r="B653" s="748"/>
      <c r="C653" s="61" t="s">
        <v>18</v>
      </c>
      <c r="D653" s="103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5"/>
      <c r="AC653" s="44"/>
      <c r="AD653" s="93"/>
    </row>
    <row r="654" spans="1:30" ht="15" customHeight="1">
      <c r="A654" s="821" t="s">
        <v>51</v>
      </c>
      <c r="B654" s="822"/>
      <c r="C654" s="136" t="s">
        <v>17</v>
      </c>
      <c r="D654" s="151">
        <f>D634+D598</f>
        <v>2637.1882766705762</v>
      </c>
      <c r="E654" s="151">
        <f>E634+E598</f>
        <v>2409.952110199295</v>
      </c>
      <c r="F654" s="151">
        <f t="shared" ref="F654:AB654" si="192">F634+F598</f>
        <v>2328.6313599062123</v>
      </c>
      <c r="G654" s="151">
        <f t="shared" si="192"/>
        <v>2277.1332942555673</v>
      </c>
      <c r="H654" s="151">
        <f t="shared" si="192"/>
        <v>2296.5040797186412</v>
      </c>
      <c r="I654" s="151">
        <f t="shared" si="192"/>
        <v>2363.9363423212171</v>
      </c>
      <c r="J654" s="151">
        <f t="shared" si="192"/>
        <v>2794.0175263774909</v>
      </c>
      <c r="K654" s="151">
        <f t="shared" si="192"/>
        <v>3391.9686987104355</v>
      </c>
      <c r="L654" s="151">
        <f t="shared" si="192"/>
        <v>4344.5433177022287</v>
      </c>
      <c r="M654" s="151">
        <f t="shared" si="192"/>
        <v>5777.4535169988276</v>
      </c>
      <c r="N654" s="151">
        <f>N634+N598</f>
        <v>6431.0398593200462</v>
      </c>
      <c r="O654" s="151">
        <f t="shared" si="192"/>
        <v>6415.5320633059782</v>
      </c>
      <c r="P654" s="151">
        <f t="shared" si="192"/>
        <v>6163.2448417350533</v>
      </c>
      <c r="Q654" s="151">
        <f>Q634+Q598</f>
        <v>5982.6335873388034</v>
      </c>
      <c r="R654" s="151">
        <f t="shared" si="192"/>
        <v>5926.6177022274314</v>
      </c>
      <c r="S654" s="151">
        <f t="shared" si="192"/>
        <v>6116.4422626025826</v>
      </c>
      <c r="T654" s="151">
        <f t="shared" si="192"/>
        <v>6171.4175263774905</v>
      </c>
      <c r="U654" s="151">
        <f t="shared" si="192"/>
        <v>5977.2071277842897</v>
      </c>
      <c r="V654" s="151">
        <f t="shared" si="192"/>
        <v>5604.9184994138323</v>
      </c>
      <c r="W654" s="151">
        <f t="shared" si="192"/>
        <v>4815.1021336459544</v>
      </c>
      <c r="X654" s="151">
        <f t="shared" si="192"/>
        <v>4270.2886400937878</v>
      </c>
      <c r="Y654" s="151">
        <f t="shared" si="192"/>
        <v>3784.1814185228613</v>
      </c>
      <c r="Z654" s="151">
        <f t="shared" si="192"/>
        <v>3420.1923798358721</v>
      </c>
      <c r="AA654" s="151">
        <f t="shared" si="192"/>
        <v>3010.2890973036328</v>
      </c>
      <c r="AB654" s="151">
        <f t="shared" si="192"/>
        <v>2731.7071512309503</v>
      </c>
      <c r="AC654" s="68"/>
      <c r="AD654" s="273"/>
    </row>
    <row r="655" spans="1:30" ht="19.5" customHeight="1" thickBot="1">
      <c r="A655" s="823"/>
      <c r="B655" s="824"/>
      <c r="C655" s="71" t="s">
        <v>33</v>
      </c>
      <c r="D655" s="138"/>
      <c r="E655" s="139"/>
      <c r="F655" s="139"/>
      <c r="G655" s="139"/>
      <c r="H655" s="139"/>
      <c r="I655" s="139"/>
      <c r="J655" s="139"/>
      <c r="K655" s="139"/>
      <c r="L655" s="139"/>
      <c r="M655" s="139"/>
      <c r="N655" s="139"/>
      <c r="O655" s="139"/>
      <c r="P655" s="139"/>
      <c r="Q655" s="139"/>
      <c r="R655" s="139"/>
      <c r="S655" s="139"/>
      <c r="T655" s="139"/>
      <c r="U655" s="139"/>
      <c r="V655" s="139"/>
      <c r="W655" s="139"/>
      <c r="X655" s="139"/>
      <c r="Y655" s="139"/>
      <c r="Z655" s="139"/>
      <c r="AA655" s="139"/>
      <c r="AB655" s="140"/>
      <c r="AC655" s="68"/>
      <c r="AD655" s="273"/>
    </row>
    <row r="656" spans="1:30">
      <c r="AC656" s="7"/>
      <c r="AD656" s="10"/>
    </row>
    <row r="657" spans="1:30" ht="13.5" thickBot="1">
      <c r="AC657" s="7"/>
      <c r="AD657" s="10"/>
    </row>
    <row r="658" spans="1:30" s="473" customFormat="1" ht="28.5" customHeight="1" thickBot="1">
      <c r="A658" s="331" t="s">
        <v>3</v>
      </c>
      <c r="B658" s="16" t="s">
        <v>4</v>
      </c>
      <c r="C658" s="17" t="s">
        <v>5</v>
      </c>
      <c r="D658" s="18"/>
      <c r="E658" s="825" t="s">
        <v>6</v>
      </c>
      <c r="F658" s="825"/>
      <c r="G658" s="825"/>
      <c r="H658" s="825"/>
      <c r="I658" s="825"/>
      <c r="J658" s="825"/>
      <c r="K658" s="825"/>
      <c r="L658" s="825"/>
      <c r="M658" s="825"/>
      <c r="N658" s="825"/>
      <c r="O658" s="825"/>
      <c r="P658" s="825"/>
      <c r="Q658" s="825"/>
      <c r="R658" s="825"/>
      <c r="S658" s="825"/>
      <c r="T658" s="825"/>
      <c r="U658" s="825"/>
      <c r="V658" s="825"/>
      <c r="W658" s="825"/>
      <c r="X658" s="825"/>
      <c r="Y658" s="825"/>
      <c r="Z658" s="825"/>
      <c r="AA658" s="825"/>
      <c r="AB658" s="775"/>
      <c r="AC658" s="19" t="s">
        <v>7</v>
      </c>
      <c r="AD658" s="560"/>
    </row>
    <row r="659" spans="1:30" s="473" customFormat="1" ht="17.25" customHeight="1" thickBot="1">
      <c r="A659" s="20" t="s">
        <v>172</v>
      </c>
      <c r="B659" s="21"/>
      <c r="C659" s="22"/>
      <c r="D659" s="23">
        <v>0</v>
      </c>
      <c r="E659" s="23">
        <v>1</v>
      </c>
      <c r="F659" s="23">
        <v>2</v>
      </c>
      <c r="G659" s="23">
        <v>3</v>
      </c>
      <c r="H659" s="24">
        <v>4</v>
      </c>
      <c r="I659" s="23">
        <v>5</v>
      </c>
      <c r="J659" s="23">
        <v>6</v>
      </c>
      <c r="K659" s="23">
        <v>7</v>
      </c>
      <c r="L659" s="23">
        <v>8</v>
      </c>
      <c r="M659" s="23">
        <v>9</v>
      </c>
      <c r="N659" s="24">
        <v>10</v>
      </c>
      <c r="O659" s="23">
        <v>11</v>
      </c>
      <c r="P659" s="23">
        <v>12</v>
      </c>
      <c r="Q659" s="23">
        <v>13</v>
      </c>
      <c r="R659" s="23">
        <v>14</v>
      </c>
      <c r="S659" s="23">
        <v>15</v>
      </c>
      <c r="T659" s="23">
        <v>16</v>
      </c>
      <c r="U659" s="23">
        <v>17</v>
      </c>
      <c r="V659" s="24">
        <v>18</v>
      </c>
      <c r="W659" s="23">
        <v>19</v>
      </c>
      <c r="X659" s="23">
        <v>20</v>
      </c>
      <c r="Y659" s="24">
        <v>21</v>
      </c>
      <c r="Z659" s="23">
        <v>22</v>
      </c>
      <c r="AA659" s="23">
        <v>23</v>
      </c>
      <c r="AB659" s="25">
        <v>24</v>
      </c>
      <c r="AC659" s="26"/>
    </row>
    <row r="660" spans="1:30" s="474" customFormat="1" ht="12.75" customHeight="1">
      <c r="A660" s="188" t="s">
        <v>10</v>
      </c>
      <c r="B660" s="189"/>
      <c r="C660" s="190" t="s">
        <v>11</v>
      </c>
      <c r="D660" s="221">
        <v>10.53</v>
      </c>
      <c r="E660" s="222">
        <v>10.39</v>
      </c>
      <c r="F660" s="222">
        <v>10.43</v>
      </c>
      <c r="G660" s="222">
        <v>10.43</v>
      </c>
      <c r="H660" s="223">
        <v>10.44</v>
      </c>
      <c r="I660" s="222">
        <v>10.45</v>
      </c>
      <c r="J660" s="222">
        <v>10.56</v>
      </c>
      <c r="K660" s="222">
        <v>10.43</v>
      </c>
      <c r="L660" s="222">
        <v>10.54</v>
      </c>
      <c r="M660" s="222">
        <v>10.37</v>
      </c>
      <c r="N660" s="223">
        <v>10.35</v>
      </c>
      <c r="O660" s="222">
        <v>10.35</v>
      </c>
      <c r="P660" s="222">
        <v>10.5</v>
      </c>
      <c r="Q660" s="222">
        <v>10.52</v>
      </c>
      <c r="R660" s="222">
        <v>10.39</v>
      </c>
      <c r="S660" s="222">
        <v>10.44</v>
      </c>
      <c r="T660" s="222">
        <v>10.42</v>
      </c>
      <c r="U660" s="224">
        <v>10.52</v>
      </c>
      <c r="V660" s="225">
        <v>10.55</v>
      </c>
      <c r="W660" s="224">
        <v>10.45</v>
      </c>
      <c r="X660" s="224">
        <v>10.47</v>
      </c>
      <c r="Y660" s="225">
        <v>10.54</v>
      </c>
      <c r="Z660" s="224">
        <v>10.57</v>
      </c>
      <c r="AA660" s="224">
        <v>10.35</v>
      </c>
      <c r="AB660" s="226">
        <v>10.4</v>
      </c>
      <c r="AC660" s="195"/>
    </row>
    <row r="661" spans="1:30" s="474" customFormat="1" ht="14.25" customHeight="1" thickBot="1">
      <c r="A661" s="202" t="s">
        <v>13</v>
      </c>
      <c r="B661" s="203"/>
      <c r="C661" s="198" t="s">
        <v>11</v>
      </c>
      <c r="D661" s="227">
        <v>10.48</v>
      </c>
      <c r="E661" s="228">
        <v>10.39</v>
      </c>
      <c r="F661" s="228">
        <v>10.42</v>
      </c>
      <c r="G661" s="228">
        <v>10.43</v>
      </c>
      <c r="H661" s="229">
        <v>10.44</v>
      </c>
      <c r="I661" s="228">
        <v>10.43</v>
      </c>
      <c r="J661" s="228">
        <v>10.52</v>
      </c>
      <c r="K661" s="228">
        <v>10.49</v>
      </c>
      <c r="L661" s="228">
        <v>10.53</v>
      </c>
      <c r="M661" s="228">
        <v>10.43</v>
      </c>
      <c r="N661" s="229">
        <v>10.4</v>
      </c>
      <c r="O661" s="228">
        <v>10.45</v>
      </c>
      <c r="P661" s="228">
        <v>10.58</v>
      </c>
      <c r="Q661" s="228">
        <v>10.59</v>
      </c>
      <c r="R661" s="228">
        <v>10.48</v>
      </c>
      <c r="S661" s="228">
        <v>10.32</v>
      </c>
      <c r="T661" s="228">
        <v>10.42</v>
      </c>
      <c r="U661" s="230">
        <v>10.49</v>
      </c>
      <c r="V661" s="231">
        <v>10.53</v>
      </c>
      <c r="W661" s="230">
        <v>10.45</v>
      </c>
      <c r="X661" s="230">
        <v>10.53</v>
      </c>
      <c r="Y661" s="231">
        <v>10.59</v>
      </c>
      <c r="Z661" s="230">
        <v>10.51</v>
      </c>
      <c r="AA661" s="230">
        <v>10.33</v>
      </c>
      <c r="AB661" s="232">
        <v>10.39</v>
      </c>
      <c r="AC661" s="195"/>
    </row>
    <row r="662" spans="1:30" s="93" customFormat="1">
      <c r="A662" s="826" t="s">
        <v>19</v>
      </c>
      <c r="B662" s="827" t="s">
        <v>20</v>
      </c>
      <c r="C662" s="55" t="s">
        <v>16</v>
      </c>
      <c r="D662" s="52">
        <v>3</v>
      </c>
      <c r="E662" s="52">
        <v>3</v>
      </c>
      <c r="F662" s="52">
        <v>3</v>
      </c>
      <c r="G662" s="52">
        <v>3</v>
      </c>
      <c r="H662" s="52">
        <v>3</v>
      </c>
      <c r="I662" s="52">
        <v>3</v>
      </c>
      <c r="J662" s="52">
        <v>3</v>
      </c>
      <c r="K662" s="52">
        <v>3</v>
      </c>
      <c r="L662" s="52">
        <v>3</v>
      </c>
      <c r="M662" s="52">
        <v>3</v>
      </c>
      <c r="N662" s="52">
        <v>3</v>
      </c>
      <c r="O662" s="52">
        <v>3</v>
      </c>
      <c r="P662" s="52">
        <v>3</v>
      </c>
      <c r="Q662" s="52">
        <v>3</v>
      </c>
      <c r="R662" s="52">
        <v>3</v>
      </c>
      <c r="S662" s="52">
        <v>3</v>
      </c>
      <c r="T662" s="52">
        <v>3</v>
      </c>
      <c r="U662" s="52">
        <v>3</v>
      </c>
      <c r="V662" s="52">
        <v>3</v>
      </c>
      <c r="W662" s="52">
        <v>3</v>
      </c>
      <c r="X662" s="52">
        <v>3</v>
      </c>
      <c r="Y662" s="52">
        <v>3</v>
      </c>
      <c r="Z662" s="52">
        <v>3</v>
      </c>
      <c r="AA662" s="52">
        <v>3</v>
      </c>
      <c r="AB662" s="52">
        <v>3</v>
      </c>
      <c r="AC662" s="26" t="s">
        <v>134</v>
      </c>
      <c r="AD662" s="473"/>
    </row>
    <row r="663" spans="1:30" s="93" customFormat="1">
      <c r="A663" s="817"/>
      <c r="B663" s="819"/>
      <c r="C663" s="55" t="s">
        <v>17</v>
      </c>
      <c r="D663" s="49">
        <f t="shared" ref="D663:AB663" si="193">1.732*D662*10*0.9</f>
        <v>46.763999999999996</v>
      </c>
      <c r="E663" s="49">
        <f t="shared" si="193"/>
        <v>46.763999999999996</v>
      </c>
      <c r="F663" s="49">
        <f t="shared" si="193"/>
        <v>46.763999999999996</v>
      </c>
      <c r="G663" s="49">
        <f t="shared" si="193"/>
        <v>46.763999999999996</v>
      </c>
      <c r="H663" s="49">
        <f t="shared" si="193"/>
        <v>46.763999999999996</v>
      </c>
      <c r="I663" s="49">
        <f t="shared" si="193"/>
        <v>46.763999999999996</v>
      </c>
      <c r="J663" s="49">
        <f t="shared" si="193"/>
        <v>46.763999999999996</v>
      </c>
      <c r="K663" s="49">
        <f t="shared" si="193"/>
        <v>46.763999999999996</v>
      </c>
      <c r="L663" s="49">
        <f t="shared" si="193"/>
        <v>46.763999999999996</v>
      </c>
      <c r="M663" s="49">
        <f t="shared" si="193"/>
        <v>46.763999999999996</v>
      </c>
      <c r="N663" s="49">
        <f t="shared" si="193"/>
        <v>46.763999999999996</v>
      </c>
      <c r="O663" s="49">
        <f t="shared" si="193"/>
        <v>46.763999999999996</v>
      </c>
      <c r="P663" s="49">
        <f t="shared" si="193"/>
        <v>46.763999999999996</v>
      </c>
      <c r="Q663" s="49">
        <f t="shared" si="193"/>
        <v>46.763999999999996</v>
      </c>
      <c r="R663" s="49">
        <f t="shared" si="193"/>
        <v>46.763999999999996</v>
      </c>
      <c r="S663" s="49">
        <f t="shared" si="193"/>
        <v>46.763999999999996</v>
      </c>
      <c r="T663" s="49">
        <f t="shared" si="193"/>
        <v>46.763999999999996</v>
      </c>
      <c r="U663" s="49">
        <f t="shared" si="193"/>
        <v>46.763999999999996</v>
      </c>
      <c r="V663" s="49">
        <f t="shared" si="193"/>
        <v>46.763999999999996</v>
      </c>
      <c r="W663" s="49">
        <f t="shared" si="193"/>
        <v>46.763999999999996</v>
      </c>
      <c r="X663" s="49">
        <f t="shared" si="193"/>
        <v>46.763999999999996</v>
      </c>
      <c r="Y663" s="49">
        <f t="shared" si="193"/>
        <v>46.763999999999996</v>
      </c>
      <c r="Z663" s="49">
        <f t="shared" si="193"/>
        <v>46.763999999999996</v>
      </c>
      <c r="AA663" s="49">
        <f t="shared" si="193"/>
        <v>46.763999999999996</v>
      </c>
      <c r="AB663" s="49">
        <f t="shared" si="193"/>
        <v>46.763999999999996</v>
      </c>
      <c r="AC663" s="44" t="s">
        <v>325</v>
      </c>
    </row>
    <row r="664" spans="1:30" s="93" customFormat="1" ht="13.5" thickBot="1">
      <c r="A664" s="810"/>
      <c r="B664" s="765"/>
      <c r="C664" s="61" t="s">
        <v>18</v>
      </c>
      <c r="D664" s="52"/>
      <c r="E664" s="5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53"/>
      <c r="U664" s="53"/>
      <c r="V664" s="53"/>
      <c r="W664" s="53"/>
      <c r="X664" s="53"/>
      <c r="Y664" s="53"/>
      <c r="Z664" s="53"/>
      <c r="AA664" s="53"/>
      <c r="AB664" s="53"/>
      <c r="AC664" s="44"/>
    </row>
    <row r="665" spans="1:30" s="93" customFormat="1">
      <c r="A665" s="740" t="s">
        <v>56</v>
      </c>
      <c r="B665" s="746" t="s">
        <v>53</v>
      </c>
      <c r="C665" s="41" t="s">
        <v>16</v>
      </c>
      <c r="D665" s="52">
        <v>45</v>
      </c>
      <c r="E665" s="53">
        <v>45</v>
      </c>
      <c r="F665" s="53">
        <v>45</v>
      </c>
      <c r="G665" s="53">
        <v>45</v>
      </c>
      <c r="H665" s="53">
        <v>45</v>
      </c>
      <c r="I665" s="53">
        <v>45</v>
      </c>
      <c r="J665" s="53">
        <v>45</v>
      </c>
      <c r="K665" s="53">
        <v>48</v>
      </c>
      <c r="L665" s="53">
        <v>45</v>
      </c>
      <c r="M665" s="53">
        <v>45</v>
      </c>
      <c r="N665" s="53">
        <v>45</v>
      </c>
      <c r="O665" s="53">
        <v>48</v>
      </c>
      <c r="P665" s="53">
        <v>47</v>
      </c>
      <c r="Q665" s="53">
        <v>51</v>
      </c>
      <c r="R665" s="53">
        <v>49</v>
      </c>
      <c r="S665" s="53">
        <v>43</v>
      </c>
      <c r="T665" s="53">
        <v>51</v>
      </c>
      <c r="U665" s="53">
        <v>51</v>
      </c>
      <c r="V665" s="53">
        <v>52</v>
      </c>
      <c r="W665" s="53">
        <v>54</v>
      </c>
      <c r="X665" s="53">
        <v>50</v>
      </c>
      <c r="Y665" s="53">
        <v>50</v>
      </c>
      <c r="Z665" s="53">
        <v>50</v>
      </c>
      <c r="AA665" s="53">
        <v>50</v>
      </c>
      <c r="AB665" s="53">
        <v>45</v>
      </c>
      <c r="AC665" s="26" t="s">
        <v>134</v>
      </c>
      <c r="AD665" s="473"/>
    </row>
    <row r="666" spans="1:30" s="93" customFormat="1">
      <c r="A666" s="741"/>
      <c r="B666" s="747"/>
      <c r="C666" s="55" t="s">
        <v>17</v>
      </c>
      <c r="D666" s="49">
        <f t="shared" ref="D666:AB666" si="194">1.732*D665*10*0.9</f>
        <v>701.46</v>
      </c>
      <c r="E666" s="49">
        <f t="shared" si="194"/>
        <v>701.46</v>
      </c>
      <c r="F666" s="49">
        <f t="shared" si="194"/>
        <v>701.46</v>
      </c>
      <c r="G666" s="49">
        <f t="shared" si="194"/>
        <v>701.46</v>
      </c>
      <c r="H666" s="49">
        <f t="shared" si="194"/>
        <v>701.46</v>
      </c>
      <c r="I666" s="49">
        <f t="shared" si="194"/>
        <v>701.46</v>
      </c>
      <c r="J666" s="49">
        <f t="shared" si="194"/>
        <v>701.46</v>
      </c>
      <c r="K666" s="49">
        <f t="shared" si="194"/>
        <v>748.22399999999993</v>
      </c>
      <c r="L666" s="49">
        <f t="shared" si="194"/>
        <v>701.46</v>
      </c>
      <c r="M666" s="49">
        <f t="shared" si="194"/>
        <v>701.46</v>
      </c>
      <c r="N666" s="49">
        <f t="shared" si="194"/>
        <v>701.46</v>
      </c>
      <c r="O666" s="49">
        <f t="shared" si="194"/>
        <v>748.22399999999993</v>
      </c>
      <c r="P666" s="49">
        <f t="shared" si="194"/>
        <v>732.63599999999997</v>
      </c>
      <c r="Q666" s="49">
        <f t="shared" si="194"/>
        <v>794.98799999999994</v>
      </c>
      <c r="R666" s="49">
        <f t="shared" si="194"/>
        <v>763.81200000000001</v>
      </c>
      <c r="S666" s="49">
        <f t="shared" si="194"/>
        <v>670.28399999999999</v>
      </c>
      <c r="T666" s="49">
        <f t="shared" si="194"/>
        <v>794.98799999999994</v>
      </c>
      <c r="U666" s="49">
        <f t="shared" si="194"/>
        <v>794.98799999999994</v>
      </c>
      <c r="V666" s="49">
        <f t="shared" si="194"/>
        <v>810.57599999999991</v>
      </c>
      <c r="W666" s="49">
        <f t="shared" si="194"/>
        <v>841.75200000000007</v>
      </c>
      <c r="X666" s="49">
        <f t="shared" si="194"/>
        <v>779.4</v>
      </c>
      <c r="Y666" s="49">
        <f t="shared" si="194"/>
        <v>779.4</v>
      </c>
      <c r="Z666" s="49">
        <f t="shared" si="194"/>
        <v>779.4</v>
      </c>
      <c r="AA666" s="49">
        <f t="shared" si="194"/>
        <v>779.4</v>
      </c>
      <c r="AB666" s="49">
        <f t="shared" si="194"/>
        <v>701.46</v>
      </c>
      <c r="AC666" s="44" t="s">
        <v>325</v>
      </c>
    </row>
    <row r="667" spans="1:30" s="93" customFormat="1">
      <c r="A667" s="741"/>
      <c r="B667" s="747"/>
      <c r="C667" s="55" t="s">
        <v>33</v>
      </c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44"/>
    </row>
    <row r="668" spans="1:30" s="93" customFormat="1" ht="13.5" thickBot="1">
      <c r="A668" s="742"/>
      <c r="B668" s="748"/>
      <c r="C668" s="61" t="s">
        <v>18</v>
      </c>
      <c r="D668" s="493"/>
      <c r="E668" s="493"/>
      <c r="F668" s="493"/>
      <c r="G668" s="493"/>
      <c r="H668" s="493"/>
      <c r="I668" s="493"/>
      <c r="J668" s="493"/>
      <c r="K668" s="493"/>
      <c r="L668" s="493"/>
      <c r="M668" s="493"/>
      <c r="N668" s="493"/>
      <c r="O668" s="493"/>
      <c r="P668" s="493"/>
      <c r="Q668" s="493"/>
      <c r="R668" s="493"/>
      <c r="S668" s="493"/>
      <c r="T668" s="493"/>
      <c r="U668" s="493"/>
      <c r="V668" s="493"/>
      <c r="W668" s="493"/>
      <c r="X668" s="493"/>
      <c r="Y668" s="493"/>
      <c r="Z668" s="493"/>
      <c r="AA668" s="493"/>
      <c r="AB668" s="704"/>
      <c r="AC668" s="44"/>
    </row>
    <row r="669" spans="1:30" s="93" customFormat="1">
      <c r="A669" s="826" t="s">
        <v>23</v>
      </c>
      <c r="B669" s="827" t="s">
        <v>173</v>
      </c>
      <c r="C669" s="39" t="s">
        <v>16</v>
      </c>
      <c r="D669" s="492">
        <f>D665-D662-D672-D678</f>
        <v>25</v>
      </c>
      <c r="E669" s="492">
        <f t="shared" ref="E669:AB669" si="195">E665-E662-E672-E678</f>
        <v>26.226327944578003</v>
      </c>
      <c r="F669" s="492">
        <f t="shared" si="195"/>
        <v>26</v>
      </c>
      <c r="G669" s="492">
        <f t="shared" si="195"/>
        <v>26</v>
      </c>
      <c r="H669" s="492">
        <f t="shared" si="195"/>
        <v>25</v>
      </c>
      <c r="I669" s="492">
        <f t="shared" si="195"/>
        <v>24.782909930722496</v>
      </c>
      <c r="J669" s="492">
        <f t="shared" si="195"/>
        <v>23.339491916867004</v>
      </c>
      <c r="K669" s="492">
        <f t="shared" si="195"/>
        <v>21.339491916850591</v>
      </c>
      <c r="L669" s="492">
        <f t="shared" si="195"/>
        <v>13</v>
      </c>
      <c r="M669" s="492">
        <f t="shared" si="195"/>
        <v>14</v>
      </c>
      <c r="N669" s="492">
        <f t="shared" si="195"/>
        <v>13</v>
      </c>
      <c r="O669" s="492">
        <f t="shared" si="195"/>
        <v>16</v>
      </c>
      <c r="P669" s="492">
        <f t="shared" si="195"/>
        <v>19</v>
      </c>
      <c r="Q669" s="492">
        <f t="shared" si="195"/>
        <v>26</v>
      </c>
      <c r="R669" s="492">
        <f t="shared" si="195"/>
        <v>23</v>
      </c>
      <c r="S669" s="492">
        <f t="shared" si="195"/>
        <v>21</v>
      </c>
      <c r="T669" s="492">
        <f t="shared" si="195"/>
        <v>29</v>
      </c>
      <c r="U669" s="492">
        <f t="shared" si="195"/>
        <v>29</v>
      </c>
      <c r="V669" s="492">
        <f t="shared" si="195"/>
        <v>25</v>
      </c>
      <c r="W669" s="492">
        <f t="shared" si="195"/>
        <v>28</v>
      </c>
      <c r="X669" s="492">
        <f t="shared" si="195"/>
        <v>27</v>
      </c>
      <c r="Y669" s="492">
        <f t="shared" si="195"/>
        <v>29</v>
      </c>
      <c r="Z669" s="492">
        <f t="shared" si="195"/>
        <v>29</v>
      </c>
      <c r="AA669" s="492">
        <f t="shared" si="195"/>
        <v>29</v>
      </c>
      <c r="AB669" s="492">
        <f t="shared" si="195"/>
        <v>25</v>
      </c>
      <c r="AC669" s="44" t="s">
        <v>325</v>
      </c>
      <c r="AD669" s="473"/>
    </row>
    <row r="670" spans="1:30" s="93" customFormat="1">
      <c r="A670" s="817"/>
      <c r="B670" s="819"/>
      <c r="C670" s="55" t="s">
        <v>17</v>
      </c>
      <c r="D670" s="49">
        <f t="shared" ref="D670:AB670" si="196">1.732*D669*10*0.9</f>
        <v>389.7</v>
      </c>
      <c r="E670" s="49">
        <f t="shared" si="196"/>
        <v>408.81600000008194</v>
      </c>
      <c r="F670" s="49">
        <f t="shared" si="196"/>
        <v>405.28799999999995</v>
      </c>
      <c r="G670" s="49">
        <f t="shared" si="196"/>
        <v>405.28799999999995</v>
      </c>
      <c r="H670" s="49">
        <f t="shared" si="196"/>
        <v>389.7</v>
      </c>
      <c r="I670" s="49">
        <f t="shared" si="196"/>
        <v>386.31600000010224</v>
      </c>
      <c r="J670" s="49">
        <f t="shared" si="196"/>
        <v>363.81600000012287</v>
      </c>
      <c r="K670" s="49">
        <f t="shared" si="196"/>
        <v>332.63999999986703</v>
      </c>
      <c r="L670" s="49">
        <f t="shared" si="196"/>
        <v>202.64399999999998</v>
      </c>
      <c r="M670" s="49">
        <f t="shared" si="196"/>
        <v>218.23200000000003</v>
      </c>
      <c r="N670" s="49">
        <f t="shared" si="196"/>
        <v>202.64399999999998</v>
      </c>
      <c r="O670" s="49">
        <f t="shared" si="196"/>
        <v>249.40800000000002</v>
      </c>
      <c r="P670" s="49">
        <f t="shared" si="196"/>
        <v>296.17200000000003</v>
      </c>
      <c r="Q670" s="49">
        <f t="shared" si="196"/>
        <v>405.28799999999995</v>
      </c>
      <c r="R670" s="49">
        <f t="shared" si="196"/>
        <v>358.524</v>
      </c>
      <c r="S670" s="49">
        <f t="shared" si="196"/>
        <v>327.34800000000001</v>
      </c>
      <c r="T670" s="49">
        <f t="shared" si="196"/>
        <v>452.05200000000002</v>
      </c>
      <c r="U670" s="49">
        <f t="shared" si="196"/>
        <v>452.05200000000002</v>
      </c>
      <c r="V670" s="49">
        <f t="shared" si="196"/>
        <v>389.7</v>
      </c>
      <c r="W670" s="49">
        <f t="shared" si="196"/>
        <v>436.46400000000006</v>
      </c>
      <c r="X670" s="49">
        <f t="shared" si="196"/>
        <v>420.87600000000003</v>
      </c>
      <c r="Y670" s="49">
        <f t="shared" si="196"/>
        <v>452.05200000000002</v>
      </c>
      <c r="Z670" s="49">
        <f t="shared" si="196"/>
        <v>452.05200000000002</v>
      </c>
      <c r="AA670" s="49">
        <f t="shared" si="196"/>
        <v>452.05200000000002</v>
      </c>
      <c r="AB670" s="49">
        <f t="shared" si="196"/>
        <v>389.7</v>
      </c>
      <c r="AC670" s="44" t="s">
        <v>325</v>
      </c>
    </row>
    <row r="671" spans="1:30" s="93" customFormat="1" ht="13.5" thickBot="1">
      <c r="A671" s="818"/>
      <c r="B671" s="820"/>
      <c r="C671" s="61" t="s">
        <v>18</v>
      </c>
      <c r="D671" s="52"/>
      <c r="E671" s="5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44"/>
    </row>
    <row r="672" spans="1:30" s="93" customFormat="1">
      <c r="A672" s="816" t="s">
        <v>27</v>
      </c>
      <c r="B672" s="766" t="s">
        <v>174</v>
      </c>
      <c r="C672" s="41" t="s">
        <v>16</v>
      </c>
      <c r="D672" s="492">
        <v>7</v>
      </c>
      <c r="E672" s="492">
        <v>5.7736720554219998</v>
      </c>
      <c r="F672" s="492">
        <v>6</v>
      </c>
      <c r="G672" s="492">
        <v>6</v>
      </c>
      <c r="H672" s="492">
        <v>7</v>
      </c>
      <c r="I672" s="492">
        <v>7.2170900692775</v>
      </c>
      <c r="J672" s="492">
        <v>8.6605080831329992</v>
      </c>
      <c r="K672" s="492">
        <v>8.6605080831494092</v>
      </c>
      <c r="L672" s="492">
        <v>9</v>
      </c>
      <c r="M672" s="492">
        <v>8</v>
      </c>
      <c r="N672" s="492">
        <v>9</v>
      </c>
      <c r="O672" s="492">
        <v>9</v>
      </c>
      <c r="P672" s="492">
        <v>7</v>
      </c>
      <c r="Q672" s="492">
        <v>7</v>
      </c>
      <c r="R672" s="492">
        <v>8</v>
      </c>
      <c r="S672" s="492">
        <v>9</v>
      </c>
      <c r="T672" s="492">
        <v>9</v>
      </c>
      <c r="U672" s="492">
        <v>9</v>
      </c>
      <c r="V672" s="492">
        <v>9</v>
      </c>
      <c r="W672" s="492">
        <v>8</v>
      </c>
      <c r="X672" s="492">
        <v>7</v>
      </c>
      <c r="Y672" s="492">
        <v>7</v>
      </c>
      <c r="Z672" s="492">
        <v>7</v>
      </c>
      <c r="AA672" s="492">
        <v>7</v>
      </c>
      <c r="AB672" s="492">
        <v>7</v>
      </c>
      <c r="AC672" s="26" t="s">
        <v>134</v>
      </c>
      <c r="AD672" s="473"/>
    </row>
    <row r="673" spans="1:31" s="93" customFormat="1" ht="12.75" customHeight="1">
      <c r="A673" s="817"/>
      <c r="B673" s="819"/>
      <c r="C673" s="55" t="s">
        <v>17</v>
      </c>
      <c r="D673" s="49">
        <f t="shared" ref="D673:AB673" si="197">1.732*D672*10*0.9</f>
        <v>109.11600000000001</v>
      </c>
      <c r="E673" s="49">
        <f t="shared" si="197"/>
        <v>89.999999999918131</v>
      </c>
      <c r="F673" s="49">
        <f t="shared" si="197"/>
        <v>93.527999999999992</v>
      </c>
      <c r="G673" s="49">
        <f t="shared" si="197"/>
        <v>93.527999999999992</v>
      </c>
      <c r="H673" s="49">
        <f t="shared" si="197"/>
        <v>109.11600000000001</v>
      </c>
      <c r="I673" s="49">
        <f t="shared" si="197"/>
        <v>112.49999999989767</v>
      </c>
      <c r="J673" s="49">
        <f t="shared" si="197"/>
        <v>134.99999999987719</v>
      </c>
      <c r="K673" s="49">
        <f t="shared" si="197"/>
        <v>135.00000000013299</v>
      </c>
      <c r="L673" s="49">
        <f t="shared" si="197"/>
        <v>140.292</v>
      </c>
      <c r="M673" s="49">
        <f t="shared" si="197"/>
        <v>124.70400000000001</v>
      </c>
      <c r="N673" s="49">
        <f t="shared" si="197"/>
        <v>140.292</v>
      </c>
      <c r="O673" s="49">
        <f t="shared" si="197"/>
        <v>140.292</v>
      </c>
      <c r="P673" s="49">
        <f t="shared" si="197"/>
        <v>109.11600000000001</v>
      </c>
      <c r="Q673" s="49">
        <f t="shared" si="197"/>
        <v>109.11600000000001</v>
      </c>
      <c r="R673" s="49">
        <f t="shared" si="197"/>
        <v>124.70400000000001</v>
      </c>
      <c r="S673" s="49">
        <f t="shared" si="197"/>
        <v>140.292</v>
      </c>
      <c r="T673" s="49">
        <f t="shared" si="197"/>
        <v>140.292</v>
      </c>
      <c r="U673" s="49">
        <f t="shared" si="197"/>
        <v>140.292</v>
      </c>
      <c r="V673" s="49">
        <f t="shared" si="197"/>
        <v>140.292</v>
      </c>
      <c r="W673" s="49">
        <f t="shared" si="197"/>
        <v>124.70400000000001</v>
      </c>
      <c r="X673" s="49">
        <f t="shared" si="197"/>
        <v>109.11600000000001</v>
      </c>
      <c r="Y673" s="49">
        <f t="shared" si="197"/>
        <v>109.11600000000001</v>
      </c>
      <c r="Z673" s="49">
        <f t="shared" si="197"/>
        <v>109.11600000000001</v>
      </c>
      <c r="AA673" s="49">
        <f t="shared" si="197"/>
        <v>109.11600000000001</v>
      </c>
      <c r="AB673" s="49">
        <f t="shared" si="197"/>
        <v>109.11600000000001</v>
      </c>
      <c r="AC673" s="44" t="s">
        <v>325</v>
      </c>
      <c r="AE673" s="707" t="s">
        <v>350</v>
      </c>
    </row>
    <row r="674" spans="1:31" s="93" customFormat="1" ht="13.5" thickBot="1">
      <c r="A674" s="818"/>
      <c r="B674" s="820"/>
      <c r="C674" s="61" t="s">
        <v>18</v>
      </c>
      <c r="D674" s="52"/>
      <c r="E674" s="5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53"/>
      <c r="U674" s="53"/>
      <c r="V674" s="53"/>
      <c r="W674" s="53"/>
      <c r="X674" s="53"/>
      <c r="Y674" s="53"/>
      <c r="Z674" s="53"/>
      <c r="AA674" s="53"/>
      <c r="AB674" s="53"/>
      <c r="AC674" s="44"/>
    </row>
    <row r="675" spans="1:31" s="93" customFormat="1">
      <c r="A675" s="817" t="s">
        <v>29</v>
      </c>
      <c r="B675" s="819" t="s">
        <v>174</v>
      </c>
      <c r="C675" s="41" t="s">
        <v>16</v>
      </c>
      <c r="D675" s="491">
        <v>3</v>
      </c>
      <c r="E675" s="491">
        <v>3</v>
      </c>
      <c r="F675" s="491">
        <v>3</v>
      </c>
      <c r="G675" s="491">
        <v>3</v>
      </c>
      <c r="H675" s="491">
        <v>3</v>
      </c>
      <c r="I675" s="491">
        <v>3</v>
      </c>
      <c r="J675" s="491">
        <v>3</v>
      </c>
      <c r="K675" s="491">
        <v>3</v>
      </c>
      <c r="L675" s="491">
        <v>3</v>
      </c>
      <c r="M675" s="491">
        <v>3</v>
      </c>
      <c r="N675" s="491">
        <v>3</v>
      </c>
      <c r="O675" s="491">
        <v>3</v>
      </c>
      <c r="P675" s="491">
        <v>3</v>
      </c>
      <c r="Q675" s="491">
        <v>3</v>
      </c>
      <c r="R675" s="491">
        <v>3</v>
      </c>
      <c r="S675" s="491">
        <v>3</v>
      </c>
      <c r="T675" s="491">
        <v>3</v>
      </c>
      <c r="U675" s="491">
        <v>3</v>
      </c>
      <c r="V675" s="491">
        <v>3</v>
      </c>
      <c r="W675" s="491">
        <v>3</v>
      </c>
      <c r="X675" s="491">
        <v>3</v>
      </c>
      <c r="Y675" s="491">
        <v>3</v>
      </c>
      <c r="Z675" s="491">
        <v>3</v>
      </c>
      <c r="AA675" s="491">
        <v>3</v>
      </c>
      <c r="AB675" s="491">
        <v>3</v>
      </c>
      <c r="AC675" s="26" t="s">
        <v>134</v>
      </c>
      <c r="AD675" s="473"/>
    </row>
    <row r="676" spans="1:31" s="93" customFormat="1">
      <c r="A676" s="817"/>
      <c r="B676" s="819"/>
      <c r="C676" s="55" t="s">
        <v>17</v>
      </c>
      <c r="D676" s="49">
        <f t="shared" ref="D676:AB676" si="198">1.732*D675*10*0.9</f>
        <v>46.763999999999996</v>
      </c>
      <c r="E676" s="49">
        <f t="shared" si="198"/>
        <v>46.763999999999996</v>
      </c>
      <c r="F676" s="49">
        <f t="shared" si="198"/>
        <v>46.763999999999996</v>
      </c>
      <c r="G676" s="49">
        <f t="shared" si="198"/>
        <v>46.763999999999996</v>
      </c>
      <c r="H676" s="49">
        <f t="shared" si="198"/>
        <v>46.763999999999996</v>
      </c>
      <c r="I676" s="49">
        <f t="shared" si="198"/>
        <v>46.763999999999996</v>
      </c>
      <c r="J676" s="49">
        <f t="shared" si="198"/>
        <v>46.763999999999996</v>
      </c>
      <c r="K676" s="49">
        <f t="shared" si="198"/>
        <v>46.763999999999996</v>
      </c>
      <c r="L676" s="49">
        <f t="shared" si="198"/>
        <v>46.763999999999996</v>
      </c>
      <c r="M676" s="49">
        <f t="shared" si="198"/>
        <v>46.763999999999996</v>
      </c>
      <c r="N676" s="49">
        <f t="shared" si="198"/>
        <v>46.763999999999996</v>
      </c>
      <c r="O676" s="49">
        <f t="shared" si="198"/>
        <v>46.763999999999996</v>
      </c>
      <c r="P676" s="49">
        <f t="shared" si="198"/>
        <v>46.763999999999996</v>
      </c>
      <c r="Q676" s="49">
        <f t="shared" si="198"/>
        <v>46.763999999999996</v>
      </c>
      <c r="R676" s="49">
        <f t="shared" si="198"/>
        <v>46.763999999999996</v>
      </c>
      <c r="S676" s="49">
        <f t="shared" si="198"/>
        <v>46.763999999999996</v>
      </c>
      <c r="T676" s="49">
        <f t="shared" si="198"/>
        <v>46.763999999999996</v>
      </c>
      <c r="U676" s="49">
        <f t="shared" si="198"/>
        <v>46.763999999999996</v>
      </c>
      <c r="V676" s="49">
        <f t="shared" si="198"/>
        <v>46.763999999999996</v>
      </c>
      <c r="W676" s="49">
        <f t="shared" si="198"/>
        <v>46.763999999999996</v>
      </c>
      <c r="X676" s="49">
        <f t="shared" si="198"/>
        <v>46.763999999999996</v>
      </c>
      <c r="Y676" s="49">
        <f t="shared" si="198"/>
        <v>46.763999999999996</v>
      </c>
      <c r="Z676" s="49">
        <f t="shared" si="198"/>
        <v>46.763999999999996</v>
      </c>
      <c r="AA676" s="49">
        <f t="shared" si="198"/>
        <v>46.763999999999996</v>
      </c>
      <c r="AB676" s="49">
        <f t="shared" si="198"/>
        <v>46.763999999999996</v>
      </c>
      <c r="AC676" s="44"/>
    </row>
    <row r="677" spans="1:31" s="93" customFormat="1" ht="13.5" thickBot="1">
      <c r="A677" s="818"/>
      <c r="B677" s="820"/>
      <c r="C677" s="61" t="s">
        <v>18</v>
      </c>
      <c r="D677" s="52"/>
      <c r="E677" s="5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53"/>
      <c r="U677" s="53"/>
      <c r="V677" s="53"/>
      <c r="W677" s="53"/>
      <c r="X677" s="53"/>
      <c r="Y677" s="53"/>
      <c r="Z677" s="53"/>
      <c r="AA677" s="53"/>
      <c r="AB677" s="53"/>
      <c r="AC677" s="44"/>
    </row>
    <row r="678" spans="1:31" s="93" customFormat="1">
      <c r="A678" s="826" t="s">
        <v>31</v>
      </c>
      <c r="B678" s="827" t="s">
        <v>175</v>
      </c>
      <c r="C678" s="41" t="s">
        <v>16</v>
      </c>
      <c r="D678" s="573">
        <v>10</v>
      </c>
      <c r="E678" s="573">
        <v>10</v>
      </c>
      <c r="F678" s="573">
        <v>10</v>
      </c>
      <c r="G678" s="266">
        <v>10</v>
      </c>
      <c r="H678" s="266">
        <v>10</v>
      </c>
      <c r="I678" s="266">
        <v>10</v>
      </c>
      <c r="J678" s="266">
        <v>10</v>
      </c>
      <c r="K678" s="266">
        <v>15</v>
      </c>
      <c r="L678" s="266">
        <v>20</v>
      </c>
      <c r="M678" s="266">
        <v>20</v>
      </c>
      <c r="N678" s="266">
        <v>20</v>
      </c>
      <c r="O678" s="266">
        <v>20</v>
      </c>
      <c r="P678" s="266">
        <v>18</v>
      </c>
      <c r="Q678" s="266">
        <v>15</v>
      </c>
      <c r="R678" s="266">
        <v>15</v>
      </c>
      <c r="S678" s="266">
        <v>10</v>
      </c>
      <c r="T678" s="266">
        <v>10</v>
      </c>
      <c r="U678" s="266">
        <v>10</v>
      </c>
      <c r="V678" s="266">
        <v>15</v>
      </c>
      <c r="W678" s="266">
        <v>15</v>
      </c>
      <c r="X678" s="266">
        <v>13</v>
      </c>
      <c r="Y678" s="266">
        <v>11</v>
      </c>
      <c r="Z678" s="266">
        <v>11</v>
      </c>
      <c r="AA678" s="266">
        <v>11</v>
      </c>
      <c r="AB678" s="266">
        <v>10</v>
      </c>
      <c r="AC678" s="574" t="s">
        <v>134</v>
      </c>
      <c r="AD678" s="473"/>
    </row>
    <row r="679" spans="1:31" s="93" customFormat="1">
      <c r="A679" s="817"/>
      <c r="B679" s="819"/>
      <c r="C679" s="55" t="s">
        <v>17</v>
      </c>
      <c r="D679" s="78">
        <f t="shared" ref="D679:AB679" si="199">1.732*D678*10*0.9</f>
        <v>155.88</v>
      </c>
      <c r="E679" s="78">
        <f t="shared" si="199"/>
        <v>155.88</v>
      </c>
      <c r="F679" s="78">
        <f t="shared" si="199"/>
        <v>155.88</v>
      </c>
      <c r="G679" s="78">
        <f t="shared" si="199"/>
        <v>155.88</v>
      </c>
      <c r="H679" s="78">
        <f t="shared" si="199"/>
        <v>155.88</v>
      </c>
      <c r="I679" s="78">
        <f t="shared" si="199"/>
        <v>155.88</v>
      </c>
      <c r="J679" s="78">
        <f t="shared" si="199"/>
        <v>155.88</v>
      </c>
      <c r="K679" s="78">
        <f t="shared" si="199"/>
        <v>233.82000000000002</v>
      </c>
      <c r="L679" s="78">
        <f t="shared" si="199"/>
        <v>311.76</v>
      </c>
      <c r="M679" s="78">
        <f t="shared" si="199"/>
        <v>311.76</v>
      </c>
      <c r="N679" s="78">
        <f t="shared" si="199"/>
        <v>311.76</v>
      </c>
      <c r="O679" s="78">
        <f t="shared" si="199"/>
        <v>311.76</v>
      </c>
      <c r="P679" s="78">
        <f t="shared" si="199"/>
        <v>280.584</v>
      </c>
      <c r="Q679" s="78">
        <f t="shared" si="199"/>
        <v>233.82000000000002</v>
      </c>
      <c r="R679" s="78">
        <f t="shared" si="199"/>
        <v>233.82000000000002</v>
      </c>
      <c r="S679" s="78">
        <f t="shared" si="199"/>
        <v>155.88</v>
      </c>
      <c r="T679" s="78">
        <f t="shared" si="199"/>
        <v>155.88</v>
      </c>
      <c r="U679" s="78">
        <f t="shared" si="199"/>
        <v>155.88</v>
      </c>
      <c r="V679" s="78">
        <f t="shared" si="199"/>
        <v>233.82000000000002</v>
      </c>
      <c r="W679" s="78">
        <f t="shared" si="199"/>
        <v>233.82000000000002</v>
      </c>
      <c r="X679" s="78">
        <f t="shared" si="199"/>
        <v>202.64399999999998</v>
      </c>
      <c r="Y679" s="78">
        <f t="shared" si="199"/>
        <v>171.46799999999999</v>
      </c>
      <c r="Z679" s="78">
        <f t="shared" si="199"/>
        <v>171.46799999999999</v>
      </c>
      <c r="AA679" s="78">
        <f t="shared" si="199"/>
        <v>171.46799999999999</v>
      </c>
      <c r="AB679" s="78">
        <f t="shared" si="199"/>
        <v>155.88</v>
      </c>
      <c r="AC679" s="44" t="s">
        <v>325</v>
      </c>
    </row>
    <row r="680" spans="1:31" s="93" customFormat="1" ht="13.5" thickBot="1">
      <c r="A680" s="810"/>
      <c r="B680" s="765"/>
      <c r="C680" s="61" t="s">
        <v>18</v>
      </c>
      <c r="D680" s="52"/>
      <c r="E680" s="5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53"/>
      <c r="U680" s="53"/>
      <c r="V680" s="53"/>
      <c r="W680" s="53"/>
      <c r="X680" s="53"/>
      <c r="Y680" s="53"/>
      <c r="Z680" s="53"/>
      <c r="AA680" s="53"/>
      <c r="AB680" s="53"/>
      <c r="AC680" s="44"/>
    </row>
    <row r="681" spans="1:31" s="93" customFormat="1">
      <c r="A681" s="826" t="s">
        <v>78</v>
      </c>
      <c r="B681" s="827" t="s">
        <v>22</v>
      </c>
      <c r="C681" s="41" t="s">
        <v>16</v>
      </c>
      <c r="D681" s="52">
        <v>5</v>
      </c>
      <c r="E681" s="52">
        <v>5</v>
      </c>
      <c r="F681" s="52">
        <v>5</v>
      </c>
      <c r="G681" s="52">
        <v>5</v>
      </c>
      <c r="H681" s="52">
        <v>5</v>
      </c>
      <c r="I681" s="52">
        <v>5</v>
      </c>
      <c r="J681" s="52">
        <v>5</v>
      </c>
      <c r="K681" s="52">
        <v>5</v>
      </c>
      <c r="L681" s="52">
        <v>5</v>
      </c>
      <c r="M681" s="52">
        <v>5</v>
      </c>
      <c r="N681" s="52">
        <v>5</v>
      </c>
      <c r="O681" s="52">
        <v>5</v>
      </c>
      <c r="P681" s="52">
        <v>5</v>
      </c>
      <c r="Q681" s="52">
        <v>5</v>
      </c>
      <c r="R681" s="52">
        <v>5</v>
      </c>
      <c r="S681" s="52">
        <v>5</v>
      </c>
      <c r="T681" s="52">
        <v>5</v>
      </c>
      <c r="U681" s="52">
        <v>5</v>
      </c>
      <c r="V681" s="52">
        <v>5</v>
      </c>
      <c r="W681" s="52">
        <v>5</v>
      </c>
      <c r="X681" s="52">
        <v>5</v>
      </c>
      <c r="Y681" s="52">
        <v>5</v>
      </c>
      <c r="Z681" s="52">
        <v>5</v>
      </c>
      <c r="AA681" s="52">
        <v>5</v>
      </c>
      <c r="AB681" s="52">
        <v>5</v>
      </c>
      <c r="AC681" s="26" t="s">
        <v>134</v>
      </c>
      <c r="AD681" s="473"/>
    </row>
    <row r="682" spans="1:31" s="93" customFormat="1">
      <c r="A682" s="817"/>
      <c r="B682" s="819"/>
      <c r="C682" s="55" t="s">
        <v>17</v>
      </c>
      <c r="D682" s="49">
        <f t="shared" ref="D682:AB682" si="200">1.732*D681*10*0.9</f>
        <v>77.94</v>
      </c>
      <c r="E682" s="49">
        <f t="shared" si="200"/>
        <v>77.94</v>
      </c>
      <c r="F682" s="49">
        <f t="shared" si="200"/>
        <v>77.94</v>
      </c>
      <c r="G682" s="49">
        <f t="shared" si="200"/>
        <v>77.94</v>
      </c>
      <c r="H682" s="49">
        <f t="shared" si="200"/>
        <v>77.94</v>
      </c>
      <c r="I682" s="49">
        <f t="shared" si="200"/>
        <v>77.94</v>
      </c>
      <c r="J682" s="49">
        <f t="shared" si="200"/>
        <v>77.94</v>
      </c>
      <c r="K682" s="49">
        <f t="shared" si="200"/>
        <v>77.94</v>
      </c>
      <c r="L682" s="49">
        <f t="shared" si="200"/>
        <v>77.94</v>
      </c>
      <c r="M682" s="49">
        <f t="shared" si="200"/>
        <v>77.94</v>
      </c>
      <c r="N682" s="49">
        <f t="shared" si="200"/>
        <v>77.94</v>
      </c>
      <c r="O682" s="49">
        <f t="shared" si="200"/>
        <v>77.94</v>
      </c>
      <c r="P682" s="49">
        <f t="shared" si="200"/>
        <v>77.94</v>
      </c>
      <c r="Q682" s="49">
        <f t="shared" si="200"/>
        <v>77.94</v>
      </c>
      <c r="R682" s="49">
        <f t="shared" si="200"/>
        <v>77.94</v>
      </c>
      <c r="S682" s="49">
        <f t="shared" si="200"/>
        <v>77.94</v>
      </c>
      <c r="T682" s="49">
        <f t="shared" si="200"/>
        <v>77.94</v>
      </c>
      <c r="U682" s="49">
        <f t="shared" si="200"/>
        <v>77.94</v>
      </c>
      <c r="V682" s="49">
        <f t="shared" si="200"/>
        <v>77.94</v>
      </c>
      <c r="W682" s="49">
        <f t="shared" si="200"/>
        <v>77.94</v>
      </c>
      <c r="X682" s="49">
        <f t="shared" si="200"/>
        <v>77.94</v>
      </c>
      <c r="Y682" s="49">
        <f t="shared" si="200"/>
        <v>77.94</v>
      </c>
      <c r="Z682" s="49">
        <f t="shared" si="200"/>
        <v>77.94</v>
      </c>
      <c r="AA682" s="49">
        <f t="shared" si="200"/>
        <v>77.94</v>
      </c>
      <c r="AB682" s="49">
        <f t="shared" si="200"/>
        <v>77.94</v>
      </c>
      <c r="AC682" s="44" t="s">
        <v>325</v>
      </c>
    </row>
    <row r="683" spans="1:31" s="93" customFormat="1" ht="13.5" thickBot="1">
      <c r="A683" s="810"/>
      <c r="B683" s="765"/>
      <c r="C683" s="61" t="s">
        <v>18</v>
      </c>
      <c r="D683" s="52"/>
      <c r="E683" s="5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53"/>
      <c r="U683" s="53"/>
      <c r="V683" s="53"/>
      <c r="W683" s="53"/>
      <c r="X683" s="53"/>
      <c r="Y683" s="53"/>
      <c r="Z683" s="53"/>
      <c r="AA683" s="53"/>
      <c r="AB683" s="53"/>
      <c r="AC683" s="44"/>
    </row>
    <row r="684" spans="1:31" s="93" customFormat="1">
      <c r="A684" s="740" t="s">
        <v>21</v>
      </c>
      <c r="B684" s="746" t="s">
        <v>53</v>
      </c>
      <c r="C684" s="41" t="s">
        <v>16</v>
      </c>
      <c r="D684" s="233">
        <v>80</v>
      </c>
      <c r="E684" s="233">
        <v>75</v>
      </c>
      <c r="F684" s="233">
        <v>73</v>
      </c>
      <c r="G684" s="233">
        <v>73</v>
      </c>
      <c r="H684" s="233">
        <v>73</v>
      </c>
      <c r="I684" s="233">
        <v>74</v>
      </c>
      <c r="J684" s="233">
        <v>80</v>
      </c>
      <c r="K684" s="233">
        <v>80</v>
      </c>
      <c r="L684" s="233">
        <v>80</v>
      </c>
      <c r="M684" s="233">
        <v>80</v>
      </c>
      <c r="N684" s="233">
        <v>80</v>
      </c>
      <c r="O684" s="233">
        <v>79</v>
      </c>
      <c r="P684" s="233">
        <v>75</v>
      </c>
      <c r="Q684" s="233">
        <v>73</v>
      </c>
      <c r="R684" s="233">
        <v>76</v>
      </c>
      <c r="S684" s="233">
        <v>80</v>
      </c>
      <c r="T684" s="233">
        <v>88</v>
      </c>
      <c r="U684" s="233">
        <v>87</v>
      </c>
      <c r="V684" s="233">
        <v>93</v>
      </c>
      <c r="W684" s="233">
        <v>93</v>
      </c>
      <c r="X684" s="233">
        <v>94</v>
      </c>
      <c r="Y684" s="233">
        <v>94</v>
      </c>
      <c r="Z684" s="233">
        <v>90</v>
      </c>
      <c r="AA684" s="233">
        <v>90</v>
      </c>
      <c r="AB684" s="234">
        <v>85</v>
      </c>
      <c r="AC684" s="26" t="s">
        <v>134</v>
      </c>
      <c r="AD684" s="473"/>
    </row>
    <row r="685" spans="1:31" s="93" customFormat="1">
      <c r="A685" s="741"/>
      <c r="B685" s="747"/>
      <c r="C685" s="55" t="s">
        <v>17</v>
      </c>
      <c r="D685" s="49">
        <f t="shared" ref="D685:AB685" si="201">1.732*D684*10*0.9</f>
        <v>1247.04</v>
      </c>
      <c r="E685" s="49">
        <f t="shared" si="201"/>
        <v>1169.1000000000001</v>
      </c>
      <c r="F685" s="49">
        <f t="shared" si="201"/>
        <v>1137.924</v>
      </c>
      <c r="G685" s="49">
        <f t="shared" si="201"/>
        <v>1137.924</v>
      </c>
      <c r="H685" s="49">
        <f t="shared" si="201"/>
        <v>1137.924</v>
      </c>
      <c r="I685" s="49">
        <f t="shared" si="201"/>
        <v>1153.5120000000002</v>
      </c>
      <c r="J685" s="49">
        <f t="shared" si="201"/>
        <v>1247.04</v>
      </c>
      <c r="K685" s="49">
        <f t="shared" si="201"/>
        <v>1247.04</v>
      </c>
      <c r="L685" s="49">
        <f t="shared" si="201"/>
        <v>1247.04</v>
      </c>
      <c r="M685" s="49">
        <f t="shared" si="201"/>
        <v>1247.04</v>
      </c>
      <c r="N685" s="49">
        <f t="shared" si="201"/>
        <v>1247.04</v>
      </c>
      <c r="O685" s="49">
        <f t="shared" si="201"/>
        <v>1231.452</v>
      </c>
      <c r="P685" s="49">
        <f t="shared" si="201"/>
        <v>1169.1000000000001</v>
      </c>
      <c r="Q685" s="49">
        <f t="shared" si="201"/>
        <v>1137.924</v>
      </c>
      <c r="R685" s="49">
        <f t="shared" si="201"/>
        <v>1184.6880000000001</v>
      </c>
      <c r="S685" s="49">
        <f t="shared" si="201"/>
        <v>1247.04</v>
      </c>
      <c r="T685" s="49">
        <f t="shared" si="201"/>
        <v>1371.7439999999999</v>
      </c>
      <c r="U685" s="49">
        <f t="shared" si="201"/>
        <v>1356.1559999999999</v>
      </c>
      <c r="V685" s="49">
        <f t="shared" si="201"/>
        <v>1449.684</v>
      </c>
      <c r="W685" s="49">
        <f t="shared" si="201"/>
        <v>1449.684</v>
      </c>
      <c r="X685" s="49">
        <f t="shared" si="201"/>
        <v>1465.2719999999999</v>
      </c>
      <c r="Y685" s="49">
        <f t="shared" si="201"/>
        <v>1465.2719999999999</v>
      </c>
      <c r="Z685" s="49">
        <f t="shared" si="201"/>
        <v>1402.92</v>
      </c>
      <c r="AA685" s="49">
        <f t="shared" si="201"/>
        <v>1402.92</v>
      </c>
      <c r="AB685" s="49">
        <f t="shared" si="201"/>
        <v>1324.98</v>
      </c>
      <c r="AC685" s="44" t="s">
        <v>325</v>
      </c>
    </row>
    <row r="686" spans="1:31" s="93" customFormat="1">
      <c r="A686" s="741"/>
      <c r="B686" s="747"/>
      <c r="C686" s="55" t="s">
        <v>33</v>
      </c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44"/>
    </row>
    <row r="687" spans="1:31" s="93" customFormat="1" ht="13.5" thickBot="1">
      <c r="A687" s="742"/>
      <c r="B687" s="748"/>
      <c r="C687" s="61" t="s">
        <v>18</v>
      </c>
      <c r="D687" s="233"/>
      <c r="E687" s="233"/>
      <c r="F687" s="233"/>
      <c r="G687" s="233"/>
      <c r="H687" s="233"/>
      <c r="I687" s="233"/>
      <c r="J687" s="233"/>
      <c r="K687" s="233"/>
      <c r="L687" s="233"/>
      <c r="M687" s="233"/>
      <c r="N687" s="233"/>
      <c r="O687" s="233"/>
      <c r="P687" s="233"/>
      <c r="Q687" s="233"/>
      <c r="R687" s="233"/>
      <c r="S687" s="233"/>
      <c r="T687" s="233"/>
      <c r="U687" s="233"/>
      <c r="V687" s="233"/>
      <c r="W687" s="233"/>
      <c r="X687" s="233"/>
      <c r="Y687" s="233"/>
      <c r="Z687" s="233"/>
      <c r="AA687" s="233"/>
      <c r="AB687" s="234"/>
      <c r="AC687" s="44"/>
    </row>
    <row r="688" spans="1:31" s="93" customFormat="1">
      <c r="A688" s="826" t="s">
        <v>38</v>
      </c>
      <c r="B688" s="827" t="s">
        <v>176</v>
      </c>
      <c r="C688" s="41" t="s">
        <v>16</v>
      </c>
      <c r="D688" s="307">
        <v>46</v>
      </c>
      <c r="E688" s="307">
        <v>40</v>
      </c>
      <c r="F688" s="307">
        <v>37</v>
      </c>
      <c r="G688" s="307">
        <v>37</v>
      </c>
      <c r="H688" s="307">
        <v>37</v>
      </c>
      <c r="I688" s="307">
        <v>37</v>
      </c>
      <c r="J688" s="307">
        <v>44</v>
      </c>
      <c r="K688" s="266">
        <v>53</v>
      </c>
      <c r="L688" s="266">
        <v>55</v>
      </c>
      <c r="M688" s="266">
        <v>55</v>
      </c>
      <c r="N688" s="266">
        <v>55</v>
      </c>
      <c r="O688" s="266">
        <v>55</v>
      </c>
      <c r="P688" s="266">
        <v>53</v>
      </c>
      <c r="Q688" s="266">
        <v>50</v>
      </c>
      <c r="R688" s="266">
        <v>53</v>
      </c>
      <c r="S688" s="266">
        <v>58</v>
      </c>
      <c r="T688" s="266">
        <v>65</v>
      </c>
      <c r="U688" s="266">
        <v>65</v>
      </c>
      <c r="V688" s="266">
        <v>65</v>
      </c>
      <c r="W688" s="266">
        <v>66</v>
      </c>
      <c r="X688" s="266">
        <v>68</v>
      </c>
      <c r="Y688" s="266">
        <v>64</v>
      </c>
      <c r="Z688" s="266">
        <v>60</v>
      </c>
      <c r="AA688" s="266">
        <v>57</v>
      </c>
      <c r="AB688" s="266">
        <v>48</v>
      </c>
      <c r="AC688" s="574" t="s">
        <v>134</v>
      </c>
      <c r="AD688" s="473"/>
    </row>
    <row r="689" spans="1:32" s="93" customFormat="1">
      <c r="A689" s="817"/>
      <c r="B689" s="819"/>
      <c r="C689" s="55" t="s">
        <v>17</v>
      </c>
      <c r="D689" s="49">
        <f t="shared" ref="D689:AB689" si="202">1.732*D688*10*0.9</f>
        <v>717.048</v>
      </c>
      <c r="E689" s="49">
        <f t="shared" si="202"/>
        <v>623.52</v>
      </c>
      <c r="F689" s="49">
        <f t="shared" si="202"/>
        <v>576.75600000000009</v>
      </c>
      <c r="G689" s="49">
        <f t="shared" si="202"/>
        <v>576.75600000000009</v>
      </c>
      <c r="H689" s="49">
        <f t="shared" si="202"/>
        <v>576.75600000000009</v>
      </c>
      <c r="I689" s="49">
        <f t="shared" si="202"/>
        <v>576.75600000000009</v>
      </c>
      <c r="J689" s="49">
        <f t="shared" si="202"/>
        <v>685.87199999999996</v>
      </c>
      <c r="K689" s="49">
        <f t="shared" si="202"/>
        <v>826.16399999999999</v>
      </c>
      <c r="L689" s="49">
        <f t="shared" si="202"/>
        <v>857.34</v>
      </c>
      <c r="M689" s="49">
        <f t="shared" si="202"/>
        <v>857.34</v>
      </c>
      <c r="N689" s="49">
        <f t="shared" si="202"/>
        <v>857.34</v>
      </c>
      <c r="O689" s="49">
        <f t="shared" si="202"/>
        <v>857.34</v>
      </c>
      <c r="P689" s="49">
        <f t="shared" si="202"/>
        <v>826.16399999999999</v>
      </c>
      <c r="Q689" s="49">
        <f t="shared" si="202"/>
        <v>779.4</v>
      </c>
      <c r="R689" s="49">
        <f t="shared" si="202"/>
        <v>826.16399999999999</v>
      </c>
      <c r="S689" s="49">
        <f t="shared" si="202"/>
        <v>904.10400000000004</v>
      </c>
      <c r="T689" s="49">
        <f t="shared" si="202"/>
        <v>1013.22</v>
      </c>
      <c r="U689" s="49">
        <f t="shared" si="202"/>
        <v>1013.22</v>
      </c>
      <c r="V689" s="49">
        <f t="shared" si="202"/>
        <v>1013.22</v>
      </c>
      <c r="W689" s="49">
        <f t="shared" si="202"/>
        <v>1028.808</v>
      </c>
      <c r="X689" s="49">
        <f t="shared" si="202"/>
        <v>1059.9839999999999</v>
      </c>
      <c r="Y689" s="49">
        <f t="shared" si="202"/>
        <v>997.63200000000006</v>
      </c>
      <c r="Z689" s="49">
        <f t="shared" si="202"/>
        <v>935.28000000000009</v>
      </c>
      <c r="AA689" s="49">
        <f t="shared" si="202"/>
        <v>888.51600000000008</v>
      </c>
      <c r="AB689" s="49">
        <f t="shared" si="202"/>
        <v>748.22399999999993</v>
      </c>
      <c r="AC689" s="44" t="s">
        <v>325</v>
      </c>
    </row>
    <row r="690" spans="1:32" s="93" customFormat="1" ht="13.5" thickBot="1">
      <c r="A690" s="810"/>
      <c r="B690" s="765"/>
      <c r="C690" s="61" t="s">
        <v>18</v>
      </c>
      <c r="D690" s="52"/>
      <c r="E690" s="5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53"/>
      <c r="U690" s="53"/>
      <c r="V690" s="53"/>
      <c r="W690" s="53"/>
      <c r="X690" s="53"/>
      <c r="Y690" s="53"/>
      <c r="Z690" s="53"/>
      <c r="AA690" s="53"/>
      <c r="AB690" s="53"/>
      <c r="AC690" s="44"/>
    </row>
    <row r="691" spans="1:32" s="93" customFormat="1">
      <c r="A691" s="826" t="s">
        <v>58</v>
      </c>
      <c r="B691" s="827" t="s">
        <v>177</v>
      </c>
      <c r="C691" s="41" t="s">
        <v>16</v>
      </c>
      <c r="D691" s="266">
        <v>5</v>
      </c>
      <c r="E691" s="266">
        <v>5</v>
      </c>
      <c r="F691" s="266">
        <v>5</v>
      </c>
      <c r="G691" s="266">
        <v>5</v>
      </c>
      <c r="H691" s="266">
        <v>5</v>
      </c>
      <c r="I691" s="266">
        <v>5</v>
      </c>
      <c r="J691" s="266">
        <v>5</v>
      </c>
      <c r="K691" s="266">
        <v>5</v>
      </c>
      <c r="L691" s="266">
        <v>4</v>
      </c>
      <c r="M691" s="266">
        <v>4</v>
      </c>
      <c r="N691" s="266">
        <v>4</v>
      </c>
      <c r="O691" s="266">
        <v>4</v>
      </c>
      <c r="P691" s="266">
        <v>4</v>
      </c>
      <c r="Q691" s="266">
        <v>4</v>
      </c>
      <c r="R691" s="266">
        <v>5</v>
      </c>
      <c r="S691" s="266">
        <v>5</v>
      </c>
      <c r="T691" s="266">
        <v>5</v>
      </c>
      <c r="U691" s="266">
        <v>5</v>
      </c>
      <c r="V691" s="266">
        <v>5</v>
      </c>
      <c r="W691" s="266">
        <v>5</v>
      </c>
      <c r="X691" s="266">
        <v>5</v>
      </c>
      <c r="Y691" s="266">
        <v>6</v>
      </c>
      <c r="Z691" s="266">
        <v>7</v>
      </c>
      <c r="AA691" s="266">
        <v>7</v>
      </c>
      <c r="AB691" s="705">
        <v>5</v>
      </c>
      <c r="AC691" s="26" t="s">
        <v>134</v>
      </c>
      <c r="AD691" s="473"/>
    </row>
    <row r="692" spans="1:32" s="93" customFormat="1">
      <c r="A692" s="817"/>
      <c r="B692" s="819"/>
      <c r="C692" s="55" t="s">
        <v>17</v>
      </c>
      <c r="D692" s="170">
        <f>1.732*10*D691*0.9</f>
        <v>77.94</v>
      </c>
      <c r="E692" s="170">
        <f t="shared" ref="E692:AB692" si="203">1.732*10*E691*0.9</f>
        <v>77.94</v>
      </c>
      <c r="F692" s="170">
        <f t="shared" si="203"/>
        <v>77.94</v>
      </c>
      <c r="G692" s="170">
        <f t="shared" si="203"/>
        <v>77.94</v>
      </c>
      <c r="H692" s="170">
        <f t="shared" si="203"/>
        <v>77.94</v>
      </c>
      <c r="I692" s="170">
        <f t="shared" si="203"/>
        <v>77.94</v>
      </c>
      <c r="J692" s="170">
        <f t="shared" si="203"/>
        <v>77.94</v>
      </c>
      <c r="K692" s="170">
        <f t="shared" si="203"/>
        <v>77.94</v>
      </c>
      <c r="L692" s="170">
        <f t="shared" si="203"/>
        <v>62.352000000000004</v>
      </c>
      <c r="M692" s="170">
        <f t="shared" si="203"/>
        <v>62.352000000000004</v>
      </c>
      <c r="N692" s="170">
        <f t="shared" si="203"/>
        <v>62.352000000000004</v>
      </c>
      <c r="O692" s="170">
        <f t="shared" si="203"/>
        <v>62.352000000000004</v>
      </c>
      <c r="P692" s="170">
        <f t="shared" si="203"/>
        <v>62.352000000000004</v>
      </c>
      <c r="Q692" s="170">
        <f t="shared" si="203"/>
        <v>62.352000000000004</v>
      </c>
      <c r="R692" s="170">
        <f t="shared" si="203"/>
        <v>77.94</v>
      </c>
      <c r="S692" s="170">
        <f t="shared" si="203"/>
        <v>77.94</v>
      </c>
      <c r="T692" s="170">
        <f t="shared" si="203"/>
        <v>77.94</v>
      </c>
      <c r="U692" s="170">
        <f t="shared" si="203"/>
        <v>77.94</v>
      </c>
      <c r="V692" s="170">
        <f t="shared" si="203"/>
        <v>77.94</v>
      </c>
      <c r="W692" s="170">
        <f t="shared" si="203"/>
        <v>77.94</v>
      </c>
      <c r="X692" s="170">
        <f t="shared" si="203"/>
        <v>77.94</v>
      </c>
      <c r="Y692" s="170">
        <f t="shared" si="203"/>
        <v>93.528000000000006</v>
      </c>
      <c r="Z692" s="170">
        <f t="shared" si="203"/>
        <v>109.11600000000001</v>
      </c>
      <c r="AA692" s="170">
        <f t="shared" si="203"/>
        <v>109.11600000000001</v>
      </c>
      <c r="AB692" s="170">
        <f t="shared" si="203"/>
        <v>77.94</v>
      </c>
      <c r="AC692" s="44" t="s">
        <v>325</v>
      </c>
    </row>
    <row r="693" spans="1:32" s="93" customFormat="1" ht="13.5" thickBot="1">
      <c r="A693" s="810"/>
      <c r="B693" s="765"/>
      <c r="C693" s="61" t="s">
        <v>18</v>
      </c>
      <c r="D693" s="52"/>
      <c r="E693" s="5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53"/>
      <c r="U693" s="53"/>
      <c r="V693" s="53"/>
      <c r="W693" s="53"/>
      <c r="X693" s="53"/>
      <c r="Y693" s="53"/>
      <c r="Z693" s="53"/>
      <c r="AA693" s="53"/>
      <c r="AB693" s="53"/>
      <c r="AC693" s="44"/>
    </row>
    <row r="694" spans="1:32" s="93" customFormat="1">
      <c r="A694" s="826" t="s">
        <v>25</v>
      </c>
      <c r="B694" s="827" t="s">
        <v>178</v>
      </c>
      <c r="C694" s="41" t="s">
        <v>16</v>
      </c>
      <c r="D694" s="166">
        <f>D684-D688-D691-D681-D675</f>
        <v>21</v>
      </c>
      <c r="E694" s="166">
        <f t="shared" ref="E694:AB694" si="204">E684-E688-E691-E681-E675</f>
        <v>22</v>
      </c>
      <c r="F694" s="166">
        <f t="shared" si="204"/>
        <v>23</v>
      </c>
      <c r="G694" s="166">
        <f t="shared" si="204"/>
        <v>23</v>
      </c>
      <c r="H694" s="166">
        <f t="shared" si="204"/>
        <v>23</v>
      </c>
      <c r="I694" s="166">
        <f t="shared" si="204"/>
        <v>24</v>
      </c>
      <c r="J694" s="166">
        <f t="shared" si="204"/>
        <v>23</v>
      </c>
      <c r="K694" s="166">
        <f t="shared" si="204"/>
        <v>14</v>
      </c>
      <c r="L694" s="166">
        <f t="shared" si="204"/>
        <v>13</v>
      </c>
      <c r="M694" s="166">
        <f t="shared" si="204"/>
        <v>13</v>
      </c>
      <c r="N694" s="166">
        <f t="shared" si="204"/>
        <v>13</v>
      </c>
      <c r="O694" s="166">
        <f t="shared" si="204"/>
        <v>12</v>
      </c>
      <c r="P694" s="166">
        <f t="shared" si="204"/>
        <v>10</v>
      </c>
      <c r="Q694" s="166">
        <f t="shared" si="204"/>
        <v>11</v>
      </c>
      <c r="R694" s="166">
        <f t="shared" si="204"/>
        <v>10</v>
      </c>
      <c r="S694" s="166">
        <f t="shared" si="204"/>
        <v>9</v>
      </c>
      <c r="T694" s="166">
        <f t="shared" si="204"/>
        <v>10</v>
      </c>
      <c r="U694" s="166">
        <f t="shared" si="204"/>
        <v>9</v>
      </c>
      <c r="V694" s="166">
        <f t="shared" si="204"/>
        <v>15</v>
      </c>
      <c r="W694" s="166">
        <f t="shared" si="204"/>
        <v>14</v>
      </c>
      <c r="X694" s="166">
        <f t="shared" si="204"/>
        <v>13</v>
      </c>
      <c r="Y694" s="166">
        <f t="shared" si="204"/>
        <v>16</v>
      </c>
      <c r="Z694" s="166">
        <f t="shared" si="204"/>
        <v>15</v>
      </c>
      <c r="AA694" s="166">
        <f t="shared" si="204"/>
        <v>18</v>
      </c>
      <c r="AB694" s="166">
        <f t="shared" si="204"/>
        <v>24</v>
      </c>
      <c r="AC694" s="26" t="s">
        <v>325</v>
      </c>
      <c r="AD694" s="473"/>
    </row>
    <row r="695" spans="1:32" s="362" customFormat="1">
      <c r="A695" s="817"/>
      <c r="B695" s="819"/>
      <c r="C695" s="55" t="s">
        <v>17</v>
      </c>
      <c r="D695" s="170">
        <f>1.732*10*D694*0.9</f>
        <v>327.34800000000001</v>
      </c>
      <c r="E695" s="170">
        <f t="shared" ref="E695:AB695" si="205">1.732*10*E694*0.9</f>
        <v>342.93600000000004</v>
      </c>
      <c r="F695" s="170">
        <f t="shared" si="205"/>
        <v>358.524</v>
      </c>
      <c r="G695" s="170">
        <f t="shared" si="205"/>
        <v>358.524</v>
      </c>
      <c r="H695" s="170">
        <f t="shared" si="205"/>
        <v>358.524</v>
      </c>
      <c r="I695" s="170">
        <f t="shared" si="205"/>
        <v>374.11200000000002</v>
      </c>
      <c r="J695" s="170">
        <f t="shared" si="205"/>
        <v>358.524</v>
      </c>
      <c r="K695" s="170">
        <f t="shared" si="205"/>
        <v>218.23200000000003</v>
      </c>
      <c r="L695" s="170">
        <f t="shared" si="205"/>
        <v>202.64400000000001</v>
      </c>
      <c r="M695" s="170">
        <f t="shared" si="205"/>
        <v>202.64400000000001</v>
      </c>
      <c r="N695" s="170">
        <f t="shared" si="205"/>
        <v>202.64400000000001</v>
      </c>
      <c r="O695" s="170">
        <f t="shared" si="205"/>
        <v>187.05600000000001</v>
      </c>
      <c r="P695" s="170">
        <f t="shared" si="205"/>
        <v>155.88</v>
      </c>
      <c r="Q695" s="170">
        <f t="shared" si="205"/>
        <v>171.46800000000002</v>
      </c>
      <c r="R695" s="170">
        <f t="shared" si="205"/>
        <v>155.88</v>
      </c>
      <c r="S695" s="170">
        <f t="shared" si="205"/>
        <v>140.292</v>
      </c>
      <c r="T695" s="170">
        <f t="shared" si="205"/>
        <v>155.88</v>
      </c>
      <c r="U695" s="170">
        <f t="shared" si="205"/>
        <v>140.292</v>
      </c>
      <c r="V695" s="170">
        <f t="shared" si="205"/>
        <v>233.82000000000002</v>
      </c>
      <c r="W695" s="170">
        <f t="shared" si="205"/>
        <v>218.23200000000003</v>
      </c>
      <c r="X695" s="170">
        <f t="shared" si="205"/>
        <v>202.64400000000001</v>
      </c>
      <c r="Y695" s="170">
        <f t="shared" si="205"/>
        <v>249.40800000000002</v>
      </c>
      <c r="Z695" s="170">
        <f t="shared" si="205"/>
        <v>233.82000000000002</v>
      </c>
      <c r="AA695" s="170">
        <f t="shared" si="205"/>
        <v>280.584</v>
      </c>
      <c r="AB695" s="170">
        <f t="shared" si="205"/>
        <v>374.11200000000002</v>
      </c>
      <c r="AC695" s="44" t="s">
        <v>325</v>
      </c>
      <c r="AD695" s="93"/>
    </row>
    <row r="696" spans="1:32" s="362" customFormat="1" ht="13.5" thickBot="1">
      <c r="A696" s="818"/>
      <c r="B696" s="820"/>
      <c r="C696" s="61" t="s">
        <v>18</v>
      </c>
      <c r="D696" s="103"/>
      <c r="E696" s="119"/>
      <c r="F696" s="119"/>
      <c r="G696" s="119"/>
      <c r="H696" s="104"/>
      <c r="I696" s="119"/>
      <c r="J696" s="119"/>
      <c r="K696" s="119"/>
      <c r="L696" s="119"/>
      <c r="M696" s="119"/>
      <c r="N696" s="104"/>
      <c r="O696" s="119"/>
      <c r="P696" s="119"/>
      <c r="Q696" s="119"/>
      <c r="R696" s="119"/>
      <c r="S696" s="119"/>
      <c r="T696" s="119"/>
      <c r="U696" s="119"/>
      <c r="V696" s="104"/>
      <c r="W696" s="119"/>
      <c r="X696" s="119"/>
      <c r="Y696" s="104"/>
      <c r="Z696" s="119"/>
      <c r="AA696" s="119"/>
      <c r="AB696" s="154"/>
      <c r="AC696" s="236"/>
    </row>
    <row r="697" spans="1:32" s="273" customFormat="1" ht="16.5" customHeight="1" thickBot="1">
      <c r="A697" s="800" t="s">
        <v>51</v>
      </c>
      <c r="B697" s="801"/>
      <c r="C697" s="422" t="s">
        <v>17</v>
      </c>
      <c r="D697" s="137">
        <f>D685+D666</f>
        <v>1948.5</v>
      </c>
      <c r="E697" s="137">
        <f t="shared" ref="E697:AB698" si="206">E685+E666</f>
        <v>1870.5600000000002</v>
      </c>
      <c r="F697" s="137">
        <f t="shared" si="206"/>
        <v>1839.384</v>
      </c>
      <c r="G697" s="137">
        <f t="shared" si="206"/>
        <v>1839.384</v>
      </c>
      <c r="H697" s="137">
        <f t="shared" si="206"/>
        <v>1839.384</v>
      </c>
      <c r="I697" s="137">
        <f t="shared" si="206"/>
        <v>1854.9720000000002</v>
      </c>
      <c r="J697" s="137">
        <f t="shared" si="206"/>
        <v>1948.5</v>
      </c>
      <c r="K697" s="137">
        <f t="shared" si="206"/>
        <v>1995.2639999999999</v>
      </c>
      <c r="L697" s="137">
        <f t="shared" si="206"/>
        <v>1948.5</v>
      </c>
      <c r="M697" s="137">
        <f t="shared" si="206"/>
        <v>1948.5</v>
      </c>
      <c r="N697" s="137">
        <f t="shared" si="206"/>
        <v>1948.5</v>
      </c>
      <c r="O697" s="137">
        <f t="shared" si="206"/>
        <v>1979.6759999999999</v>
      </c>
      <c r="P697" s="137">
        <f t="shared" si="206"/>
        <v>1901.7360000000001</v>
      </c>
      <c r="Q697" s="137">
        <f t="shared" si="206"/>
        <v>1932.9119999999998</v>
      </c>
      <c r="R697" s="137">
        <f t="shared" si="206"/>
        <v>1948.5</v>
      </c>
      <c r="S697" s="137">
        <f t="shared" si="206"/>
        <v>1917.3240000000001</v>
      </c>
      <c r="T697" s="137">
        <f t="shared" si="206"/>
        <v>2166.732</v>
      </c>
      <c r="U697" s="137">
        <f t="shared" si="206"/>
        <v>2151.1439999999998</v>
      </c>
      <c r="V697" s="137">
        <f t="shared" si="206"/>
        <v>2260.2599999999998</v>
      </c>
      <c r="W697" s="137">
        <f t="shared" si="206"/>
        <v>2291.4360000000001</v>
      </c>
      <c r="X697" s="137">
        <f t="shared" si="206"/>
        <v>2244.672</v>
      </c>
      <c r="Y697" s="137">
        <f t="shared" si="206"/>
        <v>2244.672</v>
      </c>
      <c r="Z697" s="137">
        <f t="shared" si="206"/>
        <v>2182.3200000000002</v>
      </c>
      <c r="AA697" s="137">
        <f t="shared" si="206"/>
        <v>2182.3200000000002</v>
      </c>
      <c r="AB697" s="137">
        <f t="shared" si="206"/>
        <v>2026.44</v>
      </c>
      <c r="AC697" s="237"/>
      <c r="AD697" s="475"/>
      <c r="AE697" s="475"/>
      <c r="AF697" s="475"/>
    </row>
    <row r="698" spans="1:32" s="273" customFormat="1" ht="17.25" customHeight="1" thickBot="1">
      <c r="A698" s="802"/>
      <c r="B698" s="803"/>
      <c r="C698" s="424" t="s">
        <v>33</v>
      </c>
      <c r="D698" s="572">
        <f>D686+D667</f>
        <v>0</v>
      </c>
      <c r="E698" s="572">
        <f t="shared" si="206"/>
        <v>0</v>
      </c>
      <c r="F698" s="572">
        <f t="shared" si="206"/>
        <v>0</v>
      </c>
      <c r="G698" s="572">
        <f t="shared" si="206"/>
        <v>0</v>
      </c>
      <c r="H698" s="572">
        <f t="shared" si="206"/>
        <v>0</v>
      </c>
      <c r="I698" s="572">
        <f t="shared" si="206"/>
        <v>0</v>
      </c>
      <c r="J698" s="572">
        <f t="shared" si="206"/>
        <v>0</v>
      </c>
      <c r="K698" s="572">
        <f t="shared" si="206"/>
        <v>0</v>
      </c>
      <c r="L698" s="572">
        <f t="shared" si="206"/>
        <v>0</v>
      </c>
      <c r="M698" s="572">
        <f t="shared" si="206"/>
        <v>0</v>
      </c>
      <c r="N698" s="572">
        <f t="shared" si="206"/>
        <v>0</v>
      </c>
      <c r="O698" s="572">
        <f t="shared" si="206"/>
        <v>0</v>
      </c>
      <c r="P698" s="572">
        <f t="shared" si="206"/>
        <v>0</v>
      </c>
      <c r="Q698" s="572">
        <f t="shared" si="206"/>
        <v>0</v>
      </c>
      <c r="R698" s="572">
        <f t="shared" si="206"/>
        <v>0</v>
      </c>
      <c r="S698" s="572">
        <f t="shared" si="206"/>
        <v>0</v>
      </c>
      <c r="T698" s="572">
        <f t="shared" si="206"/>
        <v>0</v>
      </c>
      <c r="U698" s="572">
        <f t="shared" si="206"/>
        <v>0</v>
      </c>
      <c r="V698" s="572">
        <f t="shared" si="206"/>
        <v>0</v>
      </c>
      <c r="W698" s="572">
        <f t="shared" si="206"/>
        <v>0</v>
      </c>
      <c r="X698" s="572">
        <f t="shared" si="206"/>
        <v>0</v>
      </c>
      <c r="Y698" s="572">
        <f t="shared" si="206"/>
        <v>0</v>
      </c>
      <c r="Z698" s="572">
        <f t="shared" si="206"/>
        <v>0</v>
      </c>
      <c r="AA698" s="572">
        <f t="shared" si="206"/>
        <v>0</v>
      </c>
      <c r="AB698" s="572">
        <f t="shared" si="206"/>
        <v>0</v>
      </c>
      <c r="AC698" s="451"/>
    </row>
    <row r="699" spans="1:32" s="273" customFormat="1" ht="17.25" customHeight="1">
      <c r="A699" s="120"/>
      <c r="B699" s="120"/>
      <c r="C699" s="121"/>
      <c r="D699" s="272"/>
      <c r="E699" s="272"/>
      <c r="F699" s="272"/>
      <c r="G699" s="272"/>
      <c r="H699" s="272"/>
      <c r="I699" s="272"/>
      <c r="J699" s="272"/>
      <c r="K699" s="272"/>
      <c r="L699" s="272"/>
      <c r="M699" s="272"/>
      <c r="N699" s="272"/>
      <c r="O699" s="272"/>
      <c r="P699" s="272"/>
      <c r="Q699" s="272"/>
      <c r="R699" s="272"/>
      <c r="S699" s="272"/>
      <c r="T699" s="272"/>
      <c r="U699" s="272"/>
      <c r="V699" s="272"/>
      <c r="W699" s="272"/>
      <c r="X699" s="272"/>
      <c r="Y699" s="272"/>
      <c r="Z699" s="272"/>
      <c r="AA699" s="272"/>
      <c r="AB699" s="272"/>
      <c r="AC699" s="450"/>
    </row>
    <row r="700" spans="1:32" ht="13.5" thickBot="1">
      <c r="A700" s="121"/>
      <c r="B700" s="141"/>
      <c r="C700" s="108"/>
      <c r="D700" s="109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134"/>
      <c r="AD700" s="278"/>
    </row>
    <row r="701" spans="1:32" ht="34.5" thickBot="1">
      <c r="A701" s="331" t="s">
        <v>3</v>
      </c>
      <c r="B701" s="16" t="s">
        <v>4</v>
      </c>
      <c r="C701" s="17" t="s">
        <v>5</v>
      </c>
      <c r="D701" s="18"/>
      <c r="E701" s="775" t="s">
        <v>6</v>
      </c>
      <c r="F701" s="776"/>
      <c r="G701" s="776"/>
      <c r="H701" s="776"/>
      <c r="I701" s="776"/>
      <c r="J701" s="776"/>
      <c r="K701" s="776"/>
      <c r="L701" s="776"/>
      <c r="M701" s="776"/>
      <c r="N701" s="776"/>
      <c r="O701" s="776"/>
      <c r="P701" s="776"/>
      <c r="Q701" s="776"/>
      <c r="R701" s="776"/>
      <c r="S701" s="776"/>
      <c r="T701" s="776"/>
      <c r="U701" s="776"/>
      <c r="V701" s="776"/>
      <c r="W701" s="776"/>
      <c r="X701" s="776"/>
      <c r="Y701" s="776"/>
      <c r="Z701" s="776"/>
      <c r="AA701" s="776"/>
      <c r="AB701" s="777"/>
      <c r="AC701" s="19" t="s">
        <v>7</v>
      </c>
      <c r="AD701" s="560"/>
    </row>
    <row r="702" spans="1:32" ht="13.5" thickBot="1">
      <c r="A702" s="20" t="s">
        <v>179</v>
      </c>
      <c r="B702" s="21"/>
      <c r="C702" s="22"/>
      <c r="D702" s="23">
        <v>0</v>
      </c>
      <c r="E702" s="23">
        <v>1</v>
      </c>
      <c r="F702" s="23">
        <v>2</v>
      </c>
      <c r="G702" s="23">
        <v>3</v>
      </c>
      <c r="H702" s="24">
        <v>4</v>
      </c>
      <c r="I702" s="23">
        <v>5</v>
      </c>
      <c r="J702" s="23">
        <v>6</v>
      </c>
      <c r="K702" s="23">
        <v>7</v>
      </c>
      <c r="L702" s="23">
        <v>8</v>
      </c>
      <c r="M702" s="23">
        <v>9</v>
      </c>
      <c r="N702" s="24">
        <v>10</v>
      </c>
      <c r="O702" s="23">
        <v>11</v>
      </c>
      <c r="P702" s="23">
        <v>12</v>
      </c>
      <c r="Q702" s="23">
        <v>13</v>
      </c>
      <c r="R702" s="23">
        <v>14</v>
      </c>
      <c r="S702" s="23">
        <v>15</v>
      </c>
      <c r="T702" s="23">
        <v>16</v>
      </c>
      <c r="U702" s="23">
        <v>17</v>
      </c>
      <c r="V702" s="24">
        <v>18</v>
      </c>
      <c r="W702" s="23">
        <v>19</v>
      </c>
      <c r="X702" s="23">
        <v>20</v>
      </c>
      <c r="Y702" s="24">
        <v>21</v>
      </c>
      <c r="Z702" s="23">
        <v>22</v>
      </c>
      <c r="AA702" s="23">
        <v>23</v>
      </c>
      <c r="AB702" s="25">
        <v>24</v>
      </c>
      <c r="AC702" s="26" t="s">
        <v>9</v>
      </c>
      <c r="AD702" s="473"/>
    </row>
    <row r="703" spans="1:32">
      <c r="A703" s="27" t="s">
        <v>10</v>
      </c>
      <c r="B703" s="28"/>
      <c r="C703" s="29" t="s">
        <v>11</v>
      </c>
      <c r="D703" s="98">
        <v>10.59</v>
      </c>
      <c r="E703" s="30">
        <v>10.46</v>
      </c>
      <c r="F703" s="30">
        <v>10.38</v>
      </c>
      <c r="G703" s="30">
        <v>10.41</v>
      </c>
      <c r="H703" s="31">
        <v>10.4</v>
      </c>
      <c r="I703" s="30">
        <v>10.41</v>
      </c>
      <c r="J703" s="30">
        <v>10.52</v>
      </c>
      <c r="K703" s="30">
        <v>10.52</v>
      </c>
      <c r="L703" s="30">
        <v>10.52</v>
      </c>
      <c r="M703" s="30">
        <v>10.46</v>
      </c>
      <c r="N703" s="31">
        <v>10.45</v>
      </c>
      <c r="O703" s="30">
        <v>10.44</v>
      </c>
      <c r="P703" s="30">
        <v>10.51</v>
      </c>
      <c r="Q703" s="30">
        <v>10.53</v>
      </c>
      <c r="R703" s="30">
        <v>10.42</v>
      </c>
      <c r="S703" s="30">
        <v>10.44</v>
      </c>
      <c r="T703" s="30">
        <v>10.44</v>
      </c>
      <c r="U703" s="30">
        <v>10.5</v>
      </c>
      <c r="V703" s="31">
        <v>10.53</v>
      </c>
      <c r="W703" s="30">
        <v>10.47</v>
      </c>
      <c r="X703" s="30">
        <v>10.5</v>
      </c>
      <c r="Y703" s="31">
        <v>10.53</v>
      </c>
      <c r="Z703" s="30">
        <v>10.59</v>
      </c>
      <c r="AA703" s="30">
        <v>10.53</v>
      </c>
      <c r="AB703" s="32">
        <v>10.43</v>
      </c>
      <c r="AC703" s="26" t="s">
        <v>12</v>
      </c>
      <c r="AD703" s="473"/>
    </row>
    <row r="704" spans="1:32" ht="13.5" thickBot="1">
      <c r="A704" s="33" t="s">
        <v>13</v>
      </c>
      <c r="B704" s="34"/>
      <c r="C704" s="35" t="s">
        <v>11</v>
      </c>
      <c r="D704" s="124">
        <v>10.54</v>
      </c>
      <c r="E704" s="125">
        <v>10.43</v>
      </c>
      <c r="F704" s="125">
        <v>10.48</v>
      </c>
      <c r="G704" s="125">
        <v>10.48</v>
      </c>
      <c r="H704" s="126">
        <v>10.49</v>
      </c>
      <c r="I704" s="125">
        <v>10.48</v>
      </c>
      <c r="J704" s="125">
        <v>10.42</v>
      </c>
      <c r="K704" s="125">
        <v>10.48</v>
      </c>
      <c r="L704" s="125">
        <v>10.59</v>
      </c>
      <c r="M704" s="125">
        <v>10.5</v>
      </c>
      <c r="N704" s="126">
        <v>10.48</v>
      </c>
      <c r="O704" s="125">
        <v>10.41</v>
      </c>
      <c r="P704" s="125">
        <v>10.45</v>
      </c>
      <c r="Q704" s="125">
        <v>10.48</v>
      </c>
      <c r="R704" s="125">
        <v>10.46</v>
      </c>
      <c r="S704" s="125">
        <v>10.47</v>
      </c>
      <c r="T704" s="125">
        <v>10.41</v>
      </c>
      <c r="U704" s="125">
        <v>10.54</v>
      </c>
      <c r="V704" s="126">
        <v>10.46</v>
      </c>
      <c r="W704" s="125">
        <v>10.42</v>
      </c>
      <c r="X704" s="125">
        <v>10.56</v>
      </c>
      <c r="Y704" s="126">
        <v>10.56</v>
      </c>
      <c r="Z704" s="125">
        <v>10.44</v>
      </c>
      <c r="AA704" s="125">
        <v>10.41</v>
      </c>
      <c r="AB704" s="178">
        <v>10.46</v>
      </c>
      <c r="AC704" s="26"/>
      <c r="AD704" s="473"/>
    </row>
    <row r="705" spans="1:30">
      <c r="A705" s="740" t="s">
        <v>56</v>
      </c>
      <c r="B705" s="746" t="s">
        <v>180</v>
      </c>
      <c r="C705" s="41" t="s">
        <v>16</v>
      </c>
      <c r="D705" s="12">
        <v>1.4947245017584987</v>
      </c>
      <c r="E705" s="12">
        <v>1.4067995310668213</v>
      </c>
      <c r="F705" s="12">
        <v>2.022274325908556</v>
      </c>
      <c r="G705" s="12">
        <v>1.5826494724501763</v>
      </c>
      <c r="H705" s="40">
        <v>1.4067995310668213</v>
      </c>
      <c r="I705" s="12">
        <v>1.6705744431418537</v>
      </c>
      <c r="J705" s="12">
        <v>1.7584994138335275</v>
      </c>
      <c r="K705" s="12">
        <v>1.4067995310668213</v>
      </c>
      <c r="L705" s="12">
        <v>2.901524032825324</v>
      </c>
      <c r="M705" s="12">
        <v>10.199296600234462</v>
      </c>
      <c r="N705" s="40">
        <v>9.4958968347010497</v>
      </c>
      <c r="O705" s="12">
        <v>9.0562719812426629</v>
      </c>
      <c r="P705" s="12">
        <v>6.5943728018757382</v>
      </c>
      <c r="Q705" s="12">
        <v>6.9460726846424254</v>
      </c>
      <c r="R705" s="12">
        <v>6.1547479484173495</v>
      </c>
      <c r="S705" s="12">
        <v>5.3634232121922754</v>
      </c>
      <c r="T705" s="12">
        <v>5.8030480656506622</v>
      </c>
      <c r="U705" s="12">
        <v>1.9343493552168827</v>
      </c>
      <c r="V705" s="40">
        <v>1.9343493552168827</v>
      </c>
      <c r="W705" s="12">
        <v>2.5498241500586176</v>
      </c>
      <c r="X705" s="12">
        <v>1.9343493552168827</v>
      </c>
      <c r="Y705" s="40">
        <v>1.9343493552168827</v>
      </c>
      <c r="Z705" s="12">
        <v>2.3739742086752624</v>
      </c>
      <c r="AA705" s="12">
        <v>1.5826494724501763</v>
      </c>
      <c r="AB705" s="12">
        <v>1.8464243845252049</v>
      </c>
      <c r="AC705" s="26" t="s">
        <v>9</v>
      </c>
      <c r="AD705" s="473"/>
    </row>
    <row r="706" spans="1:30">
      <c r="A706" s="741"/>
      <c r="B706" s="747"/>
      <c r="C706" s="55" t="s">
        <v>17</v>
      </c>
      <c r="D706" s="170">
        <f>1.732*10*D705*0.9</f>
        <v>23.299765533411477</v>
      </c>
      <c r="E706" s="170">
        <f t="shared" ref="E706:AB706" si="207">1.732*10*E705*0.9</f>
        <v>21.929191090269612</v>
      </c>
      <c r="F706" s="170">
        <f t="shared" si="207"/>
        <v>31.523212192262573</v>
      </c>
      <c r="G706" s="170">
        <f t="shared" si="207"/>
        <v>24.67033997655335</v>
      </c>
      <c r="H706" s="170">
        <f t="shared" si="207"/>
        <v>21.929191090269612</v>
      </c>
      <c r="I706" s="170">
        <f t="shared" si="207"/>
        <v>26.040914419695216</v>
      </c>
      <c r="J706" s="170">
        <f t="shared" si="207"/>
        <v>27.411488862837029</v>
      </c>
      <c r="K706" s="170">
        <f t="shared" si="207"/>
        <v>21.929191090269612</v>
      </c>
      <c r="L706" s="170">
        <f t="shared" si="207"/>
        <v>45.22895662368115</v>
      </c>
      <c r="M706" s="170">
        <f t="shared" si="207"/>
        <v>158.98663540445477</v>
      </c>
      <c r="N706" s="170">
        <f t="shared" si="207"/>
        <v>148.02203985931999</v>
      </c>
      <c r="O706" s="170">
        <f t="shared" si="207"/>
        <v>141.16916764361065</v>
      </c>
      <c r="P706" s="170">
        <f t="shared" si="207"/>
        <v>102.79308323563902</v>
      </c>
      <c r="Q706" s="170">
        <f t="shared" si="207"/>
        <v>108.27538100820614</v>
      </c>
      <c r="R706" s="170">
        <f t="shared" si="207"/>
        <v>95.940211019929649</v>
      </c>
      <c r="S706" s="170">
        <f t="shared" si="207"/>
        <v>83.605041031653187</v>
      </c>
      <c r="T706" s="170">
        <f t="shared" si="207"/>
        <v>90.457913247362526</v>
      </c>
      <c r="U706" s="170">
        <f t="shared" si="207"/>
        <v>30.152637749120764</v>
      </c>
      <c r="V706" s="170">
        <f t="shared" si="207"/>
        <v>30.152637749120764</v>
      </c>
      <c r="W706" s="170">
        <f t="shared" si="207"/>
        <v>39.746658851113736</v>
      </c>
      <c r="X706" s="170">
        <f t="shared" si="207"/>
        <v>30.152637749120764</v>
      </c>
      <c r="Y706" s="170">
        <f t="shared" si="207"/>
        <v>30.152637749120764</v>
      </c>
      <c r="Z706" s="170">
        <f t="shared" si="207"/>
        <v>37.005509964829997</v>
      </c>
      <c r="AA706" s="170">
        <f t="shared" si="207"/>
        <v>24.67033997655335</v>
      </c>
      <c r="AB706" s="170">
        <f t="shared" si="207"/>
        <v>28.782063305978895</v>
      </c>
      <c r="AC706" s="44" t="s">
        <v>325</v>
      </c>
      <c r="AD706" s="93"/>
    </row>
    <row r="707" spans="1:30" ht="13.5" thickBot="1">
      <c r="A707" s="742"/>
      <c r="B707" s="748"/>
      <c r="C707" s="61" t="s">
        <v>18</v>
      </c>
      <c r="D707" s="52"/>
      <c r="E707" s="114"/>
      <c r="F707" s="114"/>
      <c r="G707" s="114"/>
      <c r="H707" s="53"/>
      <c r="I707" s="114"/>
      <c r="J707" s="114"/>
      <c r="K707" s="114"/>
      <c r="L707" s="114"/>
      <c r="M707" s="114"/>
      <c r="N707" s="53"/>
      <c r="O707" s="114"/>
      <c r="P707" s="114"/>
      <c r="Q707" s="114"/>
      <c r="R707" s="114"/>
      <c r="S707" s="114"/>
      <c r="T707" s="114"/>
      <c r="U707" s="114"/>
      <c r="V707" s="53"/>
      <c r="W707" s="114"/>
      <c r="X707" s="114"/>
      <c r="Y707" s="53"/>
      <c r="Z707" s="114"/>
      <c r="AA707" s="114"/>
      <c r="AB707" s="114"/>
      <c r="AC707" s="65"/>
      <c r="AD707" s="249"/>
    </row>
    <row r="708" spans="1:30">
      <c r="A708" s="740" t="s">
        <v>31</v>
      </c>
      <c r="B708" s="746" t="s">
        <v>60</v>
      </c>
      <c r="C708" s="41" t="s">
        <v>16</v>
      </c>
      <c r="D708" s="52"/>
      <c r="E708" s="114"/>
      <c r="F708" s="114"/>
      <c r="G708" s="114"/>
      <c r="H708" s="53"/>
      <c r="I708" s="114"/>
      <c r="J708" s="114"/>
      <c r="K708" s="114"/>
      <c r="L708" s="114"/>
      <c r="M708" s="114"/>
      <c r="N708" s="53"/>
      <c r="O708" s="114"/>
      <c r="P708" s="114"/>
      <c r="Q708" s="114"/>
      <c r="R708" s="114"/>
      <c r="S708" s="114"/>
      <c r="T708" s="114"/>
      <c r="U708" s="114"/>
      <c r="V708" s="53"/>
      <c r="W708" s="114"/>
      <c r="X708" s="114"/>
      <c r="Y708" s="53"/>
      <c r="Z708" s="114"/>
      <c r="AA708" s="114"/>
      <c r="AB708" s="114"/>
      <c r="AC708" s="65"/>
      <c r="AD708" s="249"/>
    </row>
    <row r="709" spans="1:30">
      <c r="A709" s="741"/>
      <c r="B709" s="747"/>
      <c r="C709" s="55" t="s">
        <v>17</v>
      </c>
      <c r="D709" s="53" t="s">
        <v>50</v>
      </c>
      <c r="E709" s="114"/>
      <c r="F709" s="114"/>
      <c r="G709" s="114"/>
      <c r="H709" s="53"/>
      <c r="I709" s="114"/>
      <c r="J709" s="114"/>
      <c r="K709" s="114"/>
      <c r="L709" s="114"/>
      <c r="M709" s="114"/>
      <c r="N709" s="53"/>
      <c r="O709" s="114"/>
      <c r="P709" s="114"/>
      <c r="Q709" s="114"/>
      <c r="R709" s="114"/>
      <c r="S709" s="114"/>
      <c r="T709" s="114"/>
      <c r="U709" s="114"/>
      <c r="V709" s="53"/>
      <c r="W709" s="114"/>
      <c r="X709" s="114"/>
      <c r="Y709" s="53"/>
      <c r="Z709" s="114"/>
      <c r="AA709" s="114"/>
      <c r="AB709" s="114"/>
      <c r="AC709" s="65"/>
      <c r="AD709" s="249"/>
    </row>
    <row r="710" spans="1:30" ht="13.5" thickBot="1">
      <c r="A710" s="742"/>
      <c r="B710" s="748"/>
      <c r="C710" s="61" t="s">
        <v>18</v>
      </c>
      <c r="D710" s="52"/>
      <c r="E710" s="114"/>
      <c r="F710" s="114"/>
      <c r="G710" s="114"/>
      <c r="H710" s="53"/>
      <c r="I710" s="114"/>
      <c r="J710" s="114"/>
      <c r="K710" s="114"/>
      <c r="L710" s="114"/>
      <c r="M710" s="114"/>
      <c r="N710" s="53"/>
      <c r="O710" s="114"/>
      <c r="P710" s="114"/>
      <c r="Q710" s="114"/>
      <c r="R710" s="114"/>
      <c r="S710" s="114"/>
      <c r="T710" s="114"/>
      <c r="U710" s="114"/>
      <c r="V710" s="53"/>
      <c r="W710" s="114"/>
      <c r="X710" s="114"/>
      <c r="Y710" s="53"/>
      <c r="Z710" s="114"/>
      <c r="AA710" s="114"/>
      <c r="AB710" s="114"/>
      <c r="AC710" s="65"/>
      <c r="AD710" s="249"/>
    </row>
    <row r="711" spans="1:30">
      <c r="A711" s="740" t="s">
        <v>27</v>
      </c>
      <c r="B711" s="743" t="s">
        <v>181</v>
      </c>
      <c r="C711" s="41" t="s">
        <v>16</v>
      </c>
      <c r="D711" s="40">
        <v>0.58616647127784305</v>
      </c>
      <c r="E711" s="40">
        <v>0.58616647127784305</v>
      </c>
      <c r="F711" s="40">
        <v>0.58616647127784305</v>
      </c>
      <c r="G711" s="40">
        <v>0.55685814771395103</v>
      </c>
      <c r="H711" s="40">
        <v>0.55685814771395103</v>
      </c>
      <c r="I711" s="40">
        <v>0.55685814771395103</v>
      </c>
      <c r="J711" s="40">
        <v>0.58616647127784305</v>
      </c>
      <c r="K711" s="545">
        <v>0.49824150058616601</v>
      </c>
      <c r="L711" s="40">
        <v>0.52754982415005902</v>
      </c>
      <c r="M711" s="40">
        <v>0.52754982415005902</v>
      </c>
      <c r="N711" s="40">
        <v>0.52754982415005902</v>
      </c>
      <c r="O711" s="40">
        <v>0.55685814771395103</v>
      </c>
      <c r="P711" s="40">
        <v>0.55685814771395103</v>
      </c>
      <c r="Q711" s="40">
        <v>0.55685814771395103</v>
      </c>
      <c r="R711" s="40">
        <v>0.52754982415005902</v>
      </c>
      <c r="S711" s="40">
        <v>0.52754982415005902</v>
      </c>
      <c r="T711" s="545">
        <v>0.49824150058616601</v>
      </c>
      <c r="U711" s="545">
        <v>0.52754982415005902</v>
      </c>
      <c r="V711" s="545">
        <v>0.49824150058616601</v>
      </c>
      <c r="W711" s="40">
        <v>0.52754982415005902</v>
      </c>
      <c r="X711" s="40">
        <v>0.52754982415005902</v>
      </c>
      <c r="Y711" s="40">
        <v>0.52754982415005902</v>
      </c>
      <c r="Z711" s="40">
        <v>0.58616647127784305</v>
      </c>
      <c r="AA711" s="40">
        <v>0.58616647127784305</v>
      </c>
      <c r="AB711" s="40">
        <v>0.64478311840562696</v>
      </c>
      <c r="AC711" s="26" t="s">
        <v>9</v>
      </c>
      <c r="AD711" s="473"/>
    </row>
    <row r="712" spans="1:30">
      <c r="A712" s="741"/>
      <c r="B712" s="744"/>
      <c r="C712" s="55" t="s">
        <v>17</v>
      </c>
      <c r="D712" s="170">
        <f t="shared" ref="D712:AB712" si="208">1.732*10*D711*0.9</f>
        <v>9.1371629542790185</v>
      </c>
      <c r="E712" s="170">
        <f t="shared" si="208"/>
        <v>9.1371629542790185</v>
      </c>
      <c r="F712" s="170">
        <f t="shared" si="208"/>
        <v>9.1371629542790185</v>
      </c>
      <c r="G712" s="170">
        <f t="shared" si="208"/>
        <v>8.6803048065650685</v>
      </c>
      <c r="H712" s="170">
        <f t="shared" si="208"/>
        <v>8.6803048065650685</v>
      </c>
      <c r="I712" s="170">
        <f t="shared" si="208"/>
        <v>8.6803048065650685</v>
      </c>
      <c r="J712" s="170">
        <f t="shared" si="208"/>
        <v>9.1371629542790185</v>
      </c>
      <c r="K712" s="170">
        <f t="shared" si="208"/>
        <v>7.7665885111371562</v>
      </c>
      <c r="L712" s="170">
        <f t="shared" si="208"/>
        <v>8.2234466588511204</v>
      </c>
      <c r="M712" s="170">
        <f t="shared" si="208"/>
        <v>8.2234466588511204</v>
      </c>
      <c r="N712" s="170">
        <f t="shared" si="208"/>
        <v>8.2234466588511204</v>
      </c>
      <c r="O712" s="170">
        <f t="shared" si="208"/>
        <v>8.6803048065650685</v>
      </c>
      <c r="P712" s="170">
        <f t="shared" si="208"/>
        <v>8.6803048065650685</v>
      </c>
      <c r="Q712" s="170">
        <f t="shared" si="208"/>
        <v>8.6803048065650685</v>
      </c>
      <c r="R712" s="170">
        <f t="shared" si="208"/>
        <v>8.2234466588511204</v>
      </c>
      <c r="S712" s="170">
        <f t="shared" si="208"/>
        <v>8.2234466588511204</v>
      </c>
      <c r="T712" s="170">
        <f t="shared" si="208"/>
        <v>7.7665885111371562</v>
      </c>
      <c r="U712" s="170">
        <f t="shared" si="208"/>
        <v>8.2234466588511204</v>
      </c>
      <c r="V712" s="170">
        <f t="shared" si="208"/>
        <v>7.7665885111371562</v>
      </c>
      <c r="W712" s="170">
        <f t="shared" si="208"/>
        <v>8.2234466588511204</v>
      </c>
      <c r="X712" s="170">
        <f t="shared" si="208"/>
        <v>8.2234466588511204</v>
      </c>
      <c r="Y712" s="170">
        <f t="shared" si="208"/>
        <v>8.2234466588511204</v>
      </c>
      <c r="Z712" s="170">
        <f t="shared" si="208"/>
        <v>9.1371629542790185</v>
      </c>
      <c r="AA712" s="170">
        <f t="shared" si="208"/>
        <v>9.1371629542790185</v>
      </c>
      <c r="AB712" s="170">
        <f t="shared" si="208"/>
        <v>10.050879249706913</v>
      </c>
      <c r="AC712" s="44" t="s">
        <v>325</v>
      </c>
      <c r="AD712" s="93"/>
    </row>
    <row r="713" spans="1:30" ht="13.5" thickBot="1">
      <c r="A713" s="742"/>
      <c r="B713" s="745"/>
      <c r="C713" s="61" t="s">
        <v>18</v>
      </c>
      <c r="D713" s="52"/>
      <c r="E713" s="56"/>
      <c r="F713" s="56"/>
      <c r="G713" s="56"/>
      <c r="H713" s="56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65"/>
      <c r="AD713" s="249"/>
    </row>
    <row r="714" spans="1:30">
      <c r="A714" s="740" t="s">
        <v>19</v>
      </c>
      <c r="B714" s="746" t="s">
        <v>53</v>
      </c>
      <c r="C714" s="41" t="s">
        <v>16</v>
      </c>
      <c r="D714" s="56">
        <f>D717+D720+D735+D711+D705</f>
        <v>7.7373974208675165</v>
      </c>
      <c r="E714" s="56">
        <f t="shared" ref="E714:AB714" si="209">E717+E720+E735+E711+E705</f>
        <v>7.0633059788979962</v>
      </c>
      <c r="F714" s="56">
        <f t="shared" si="209"/>
        <v>7.8546307151230863</v>
      </c>
      <c r="G714" s="56">
        <f t="shared" si="209"/>
        <v>7.6787807737397404</v>
      </c>
      <c r="H714" s="56">
        <f t="shared" si="209"/>
        <v>7.2098475967174593</v>
      </c>
      <c r="I714" s="56">
        <f t="shared" si="209"/>
        <v>7.6787807737397387</v>
      </c>
      <c r="J714" s="56">
        <f t="shared" si="209"/>
        <v>7.5029308323563786</v>
      </c>
      <c r="K714" s="56">
        <f t="shared" si="209"/>
        <v>6.7702227432590805</v>
      </c>
      <c r="L714" s="56">
        <f t="shared" si="209"/>
        <v>8.5580304806564982</v>
      </c>
      <c r="M714" s="56">
        <f t="shared" si="209"/>
        <v>15.767878077373965</v>
      </c>
      <c r="N714" s="56">
        <f t="shared" si="209"/>
        <v>15.738569753810069</v>
      </c>
      <c r="O714" s="56">
        <f t="shared" si="209"/>
        <v>15.005861664712764</v>
      </c>
      <c r="P714" s="56">
        <f t="shared" si="209"/>
        <v>21.541617819460736</v>
      </c>
      <c r="Q714" s="56">
        <f t="shared" si="209"/>
        <v>12.250879249706916</v>
      </c>
      <c r="R714" s="56">
        <f t="shared" si="209"/>
        <v>13.628370457209833</v>
      </c>
      <c r="S714" s="56">
        <f t="shared" si="209"/>
        <v>13.071512309495905</v>
      </c>
      <c r="T714" s="56">
        <f t="shared" si="209"/>
        <v>12.866354044548663</v>
      </c>
      <c r="U714" s="56">
        <f t="shared" si="209"/>
        <v>7.2977725674091438</v>
      </c>
      <c r="V714" s="56">
        <f t="shared" si="209"/>
        <v>16.471277842907391</v>
      </c>
      <c r="W714" s="56">
        <f t="shared" si="209"/>
        <v>8.4701055099648315</v>
      </c>
      <c r="X714" s="56">
        <f t="shared" si="209"/>
        <v>7.0046893317702361</v>
      </c>
      <c r="Y714" s="56">
        <f t="shared" si="209"/>
        <v>7.3270808909730407</v>
      </c>
      <c r="Z714" s="56">
        <f t="shared" si="209"/>
        <v>8.1770222743258998</v>
      </c>
      <c r="AA714" s="56">
        <f t="shared" si="209"/>
        <v>7.620164126611952</v>
      </c>
      <c r="AB714" s="56">
        <f t="shared" si="209"/>
        <v>8.382180539273147</v>
      </c>
      <c r="AC714" s="26" t="s">
        <v>9</v>
      </c>
      <c r="AD714" s="473"/>
    </row>
    <row r="715" spans="1:30">
      <c r="A715" s="741"/>
      <c r="B715" s="747"/>
      <c r="C715" s="55" t="s">
        <v>17</v>
      </c>
      <c r="D715" s="49">
        <f>D718+D721+D736+D712+D706</f>
        <v>120.61055099648286</v>
      </c>
      <c r="E715" s="49">
        <f t="shared" ref="E715:AB715" si="210">E718+E721+E736+E712+E706</f>
        <v>110.10281359906197</v>
      </c>
      <c r="F715" s="49">
        <f t="shared" si="210"/>
        <v>122.43798358733868</v>
      </c>
      <c r="G715" s="49">
        <f t="shared" si="210"/>
        <v>119.69683470105505</v>
      </c>
      <c r="H715" s="49">
        <f t="shared" si="210"/>
        <v>112.38710433763175</v>
      </c>
      <c r="I715" s="49">
        <f t="shared" si="210"/>
        <v>119.69683470105505</v>
      </c>
      <c r="J715" s="49">
        <f t="shared" si="210"/>
        <v>116.95568581477126</v>
      </c>
      <c r="K715" s="49">
        <f t="shared" si="210"/>
        <v>105.53423212192257</v>
      </c>
      <c r="L715" s="49">
        <f t="shared" si="210"/>
        <v>133.40257913247351</v>
      </c>
      <c r="M715" s="49">
        <f t="shared" si="210"/>
        <v>245.78968347010536</v>
      </c>
      <c r="N715" s="49">
        <f t="shared" si="210"/>
        <v>245.33282532239139</v>
      </c>
      <c r="O715" s="49">
        <f t="shared" si="210"/>
        <v>233.91137162954257</v>
      </c>
      <c r="P715" s="49">
        <f>P718+P721+P736+P712+P706</f>
        <v>335.79073856975396</v>
      </c>
      <c r="Q715" s="49">
        <f t="shared" si="210"/>
        <v>190.96670574443141</v>
      </c>
      <c r="R715" s="49">
        <f t="shared" si="210"/>
        <v>212.43903868698689</v>
      </c>
      <c r="S715" s="49">
        <f t="shared" si="210"/>
        <v>203.75873388042214</v>
      </c>
      <c r="T715" s="49">
        <f t="shared" si="210"/>
        <v>200.56072684642459</v>
      </c>
      <c r="U715" s="49">
        <f t="shared" si="210"/>
        <v>113.75767878077372</v>
      </c>
      <c r="V715" s="49">
        <f t="shared" si="210"/>
        <v>256.7542790152404</v>
      </c>
      <c r="W715" s="49">
        <f t="shared" si="210"/>
        <v>132.03200468933181</v>
      </c>
      <c r="X715" s="49">
        <f t="shared" si="210"/>
        <v>109.18909730363444</v>
      </c>
      <c r="Y715" s="49">
        <f t="shared" si="210"/>
        <v>114.21453692848775</v>
      </c>
      <c r="Z715" s="49">
        <f t="shared" si="210"/>
        <v>127.46342321219214</v>
      </c>
      <c r="AA715" s="49">
        <f t="shared" si="210"/>
        <v>118.78311840562712</v>
      </c>
      <c r="AB715" s="49">
        <f t="shared" si="210"/>
        <v>130.66143024618981</v>
      </c>
      <c r="AC715" s="44" t="s">
        <v>325</v>
      </c>
      <c r="AD715" s="93"/>
    </row>
    <row r="716" spans="1:30" ht="13.5" thickBot="1">
      <c r="A716" s="742"/>
      <c r="B716" s="748"/>
      <c r="C716" s="61" t="s">
        <v>18</v>
      </c>
      <c r="D716" s="52"/>
      <c r="E716" s="114"/>
      <c r="F716" s="114"/>
      <c r="G716" s="114"/>
      <c r="H716" s="53"/>
      <c r="I716" s="114"/>
      <c r="J716" s="114"/>
      <c r="K716" s="114"/>
      <c r="L716" s="114"/>
      <c r="M716" s="114"/>
      <c r="N716" s="53"/>
      <c r="O716" s="114"/>
      <c r="P716" s="114"/>
      <c r="Q716" s="114"/>
      <c r="R716" s="114"/>
      <c r="S716" s="114"/>
      <c r="T716" s="114"/>
      <c r="U716" s="114"/>
      <c r="V716" s="53"/>
      <c r="W716" s="114"/>
      <c r="X716" s="114"/>
      <c r="Y716" s="53"/>
      <c r="Z716" s="114"/>
      <c r="AA716" s="114"/>
      <c r="AB716" s="114"/>
      <c r="AC716" s="65"/>
      <c r="AD716" s="249"/>
    </row>
    <row r="717" spans="1:30">
      <c r="A717" s="740" t="s">
        <v>36</v>
      </c>
      <c r="B717" s="746" t="s">
        <v>182</v>
      </c>
      <c r="C717" s="41" t="s">
        <v>16</v>
      </c>
      <c r="D717" s="12">
        <v>2.2860492379835851</v>
      </c>
      <c r="E717" s="12">
        <v>1.9343493552168749</v>
      </c>
      <c r="F717" s="12">
        <v>2.1101992966002299</v>
      </c>
      <c r="G717" s="12">
        <v>2.2860492379835851</v>
      </c>
      <c r="H717" s="40">
        <v>2.1101992966002299</v>
      </c>
      <c r="I717" s="12">
        <v>2.2860492379835851</v>
      </c>
      <c r="J717" s="12">
        <v>1.9343493552168749</v>
      </c>
      <c r="K717" s="12">
        <v>1.9343493552168749</v>
      </c>
      <c r="L717" s="12">
        <v>1.9343493552168749</v>
      </c>
      <c r="M717" s="12">
        <v>1.9343493552168749</v>
      </c>
      <c r="N717" s="40">
        <v>2.1101992966002299</v>
      </c>
      <c r="O717" s="12">
        <v>2.1101992966002299</v>
      </c>
      <c r="P717" s="12">
        <v>11.254396248534587</v>
      </c>
      <c r="Q717" s="12">
        <v>1.758499413833535</v>
      </c>
      <c r="R717" s="12">
        <v>1.9343493552168749</v>
      </c>
      <c r="S717" s="12">
        <v>2.1101992966002299</v>
      </c>
      <c r="T717" s="12">
        <v>1.9343493552168749</v>
      </c>
      <c r="U717" s="12">
        <v>1.9343493552168749</v>
      </c>
      <c r="V717" s="40">
        <v>11.254396248534587</v>
      </c>
      <c r="W717" s="12">
        <v>1.9343493552168749</v>
      </c>
      <c r="X717" s="12">
        <v>1.758499413833535</v>
      </c>
      <c r="Y717" s="40">
        <v>1.758499413833535</v>
      </c>
      <c r="Z717" s="12">
        <v>1.9343493552168749</v>
      </c>
      <c r="AA717" s="12">
        <v>2.1101992966002299</v>
      </c>
      <c r="AB717" s="12">
        <v>2.2860492379835851</v>
      </c>
      <c r="AC717" s="26" t="s">
        <v>9</v>
      </c>
      <c r="AD717" s="473"/>
    </row>
    <row r="718" spans="1:30">
      <c r="A718" s="741"/>
      <c r="B718" s="747"/>
      <c r="C718" s="55" t="s">
        <v>17</v>
      </c>
      <c r="D718" s="170">
        <f t="shared" ref="D718:AB718" si="211">1.732*10*D717*0.9</f>
        <v>35.634935521688128</v>
      </c>
      <c r="E718" s="170">
        <f t="shared" si="211"/>
        <v>30.15263774912065</v>
      </c>
      <c r="F718" s="170">
        <f t="shared" si="211"/>
        <v>32.893786635404382</v>
      </c>
      <c r="G718" s="170">
        <f t="shared" si="211"/>
        <v>35.634935521688128</v>
      </c>
      <c r="H718" s="170">
        <f t="shared" si="211"/>
        <v>32.893786635404382</v>
      </c>
      <c r="I718" s="170">
        <f t="shared" si="211"/>
        <v>35.634935521688128</v>
      </c>
      <c r="J718" s="170">
        <f t="shared" si="211"/>
        <v>30.15263774912065</v>
      </c>
      <c r="K718" s="170">
        <f t="shared" si="211"/>
        <v>30.15263774912065</v>
      </c>
      <c r="L718" s="170">
        <f t="shared" si="211"/>
        <v>30.15263774912065</v>
      </c>
      <c r="M718" s="170">
        <f t="shared" si="211"/>
        <v>30.15263774912065</v>
      </c>
      <c r="N718" s="170">
        <f t="shared" si="211"/>
        <v>32.893786635404382</v>
      </c>
      <c r="O718" s="170">
        <f t="shared" si="211"/>
        <v>32.893786635404382</v>
      </c>
      <c r="P718" s="170">
        <f t="shared" si="211"/>
        <v>175.43352872215715</v>
      </c>
      <c r="Q718" s="170">
        <f t="shared" si="211"/>
        <v>27.411488862837146</v>
      </c>
      <c r="R718" s="170">
        <f t="shared" si="211"/>
        <v>30.15263774912065</v>
      </c>
      <c r="S718" s="170">
        <f t="shared" si="211"/>
        <v>32.893786635404382</v>
      </c>
      <c r="T718" s="170">
        <f t="shared" si="211"/>
        <v>30.15263774912065</v>
      </c>
      <c r="U718" s="170">
        <f t="shared" si="211"/>
        <v>30.15263774912065</v>
      </c>
      <c r="V718" s="170">
        <f t="shared" si="211"/>
        <v>175.43352872215715</v>
      </c>
      <c r="W718" s="170">
        <f t="shared" si="211"/>
        <v>30.15263774912065</v>
      </c>
      <c r="X718" s="170">
        <f t="shared" si="211"/>
        <v>27.411488862837146</v>
      </c>
      <c r="Y718" s="170">
        <f t="shared" si="211"/>
        <v>27.411488862837146</v>
      </c>
      <c r="Z718" s="170">
        <f t="shared" si="211"/>
        <v>30.15263774912065</v>
      </c>
      <c r="AA718" s="170">
        <f t="shared" si="211"/>
        <v>32.893786635404382</v>
      </c>
      <c r="AB718" s="170">
        <f t="shared" si="211"/>
        <v>35.634935521688128</v>
      </c>
      <c r="AC718" s="44" t="s">
        <v>325</v>
      </c>
      <c r="AD718" s="93"/>
    </row>
    <row r="719" spans="1:30" ht="13.5" thickBot="1">
      <c r="A719" s="742"/>
      <c r="B719" s="748"/>
      <c r="C719" s="61" t="s">
        <v>18</v>
      </c>
      <c r="D719" s="52"/>
      <c r="E719" s="114"/>
      <c r="F719" s="114"/>
      <c r="G719" s="114"/>
      <c r="H719" s="53"/>
      <c r="I719" s="114"/>
      <c r="J719" s="114"/>
      <c r="K719" s="114"/>
      <c r="L719" s="114"/>
      <c r="M719" s="114"/>
      <c r="N719" s="53"/>
      <c r="O719" s="114"/>
      <c r="P719" s="114"/>
      <c r="Q719" s="114"/>
      <c r="R719" s="114"/>
      <c r="S719" s="114"/>
      <c r="T719" s="114"/>
      <c r="U719" s="114"/>
      <c r="V719" s="53"/>
      <c r="W719" s="114"/>
      <c r="X719" s="114"/>
      <c r="Y719" s="53"/>
      <c r="Z719" s="114"/>
      <c r="AA719" s="114"/>
      <c r="AB719" s="114"/>
      <c r="AC719" s="65"/>
      <c r="AD719" s="249"/>
    </row>
    <row r="720" spans="1:30">
      <c r="A720" s="740" t="s">
        <v>23</v>
      </c>
      <c r="B720" s="746" t="s">
        <v>183</v>
      </c>
      <c r="C720" s="41" t="s">
        <v>16</v>
      </c>
      <c r="D720" s="12">
        <v>1.1430246189917901</v>
      </c>
      <c r="E720" s="12">
        <v>0.90855803048065698</v>
      </c>
      <c r="F720" s="12">
        <v>0.90855803048065698</v>
      </c>
      <c r="G720" s="12">
        <v>0.90855803048065698</v>
      </c>
      <c r="H720" s="40">
        <v>0.90855803048065698</v>
      </c>
      <c r="I720" s="12">
        <v>0.93786635404454899</v>
      </c>
      <c r="J720" s="12">
        <v>0.87924970691676396</v>
      </c>
      <c r="K720" s="12">
        <v>0.93786635404454899</v>
      </c>
      <c r="L720" s="12">
        <v>0.967174677608441</v>
      </c>
      <c r="M720" s="12">
        <v>1.2309495896834699</v>
      </c>
      <c r="N720" s="40">
        <v>1.4947245017585</v>
      </c>
      <c r="O720" s="12">
        <v>1.05509964830012</v>
      </c>
      <c r="P720" s="12">
        <v>1.02579132473623</v>
      </c>
      <c r="Q720" s="12">
        <v>0.99648300117233302</v>
      </c>
      <c r="R720" s="12">
        <v>2.90152403282532</v>
      </c>
      <c r="S720" s="12">
        <v>2.9601406799531098</v>
      </c>
      <c r="T720" s="12">
        <v>2.7549824150058599</v>
      </c>
      <c r="U720" s="12">
        <v>0.90855803048065698</v>
      </c>
      <c r="V720" s="40">
        <v>0.90855803048065698</v>
      </c>
      <c r="W720" s="12">
        <v>1.46541617819461</v>
      </c>
      <c r="X720" s="12">
        <v>1.02579132473623</v>
      </c>
      <c r="Y720" s="40">
        <v>0.87924970691676396</v>
      </c>
      <c r="Z720" s="12">
        <v>0.93786635404454899</v>
      </c>
      <c r="AA720" s="12">
        <v>0.99648300117233302</v>
      </c>
      <c r="AB720" s="12">
        <v>1.2602579132473599</v>
      </c>
      <c r="AC720" s="26" t="s">
        <v>9</v>
      </c>
      <c r="AD720" s="473"/>
    </row>
    <row r="721" spans="1:30">
      <c r="A721" s="741"/>
      <c r="B721" s="747"/>
      <c r="C721" s="55" t="s">
        <v>17</v>
      </c>
      <c r="D721" s="170">
        <f t="shared" ref="D721:AB721" si="212">1.732*10*D720*0.9</f>
        <v>17.817467760844025</v>
      </c>
      <c r="E721" s="170">
        <f t="shared" si="212"/>
        <v>14.16260257913248</v>
      </c>
      <c r="F721" s="170">
        <f t="shared" si="212"/>
        <v>14.16260257913248</v>
      </c>
      <c r="G721" s="170">
        <f t="shared" si="212"/>
        <v>14.16260257913248</v>
      </c>
      <c r="H721" s="170">
        <f t="shared" si="212"/>
        <v>14.16260257913248</v>
      </c>
      <c r="I721" s="170">
        <f t="shared" si="212"/>
        <v>14.61946072684643</v>
      </c>
      <c r="J721" s="170">
        <f t="shared" si="212"/>
        <v>13.705744431418518</v>
      </c>
      <c r="K721" s="170">
        <f t="shared" si="212"/>
        <v>14.61946072684643</v>
      </c>
      <c r="L721" s="170">
        <f t="shared" si="212"/>
        <v>15.07631887456038</v>
      </c>
      <c r="M721" s="170">
        <f t="shared" si="212"/>
        <v>19.18804220398593</v>
      </c>
      <c r="N721" s="170">
        <f t="shared" si="212"/>
        <v>23.299765533411499</v>
      </c>
      <c r="O721" s="170">
        <f t="shared" si="212"/>
        <v>16.446893317702273</v>
      </c>
      <c r="P721" s="170">
        <f t="shared" si="212"/>
        <v>15.990035169988355</v>
      </c>
      <c r="Q721" s="170">
        <f t="shared" si="212"/>
        <v>15.533177022274328</v>
      </c>
      <c r="R721" s="170">
        <f t="shared" si="212"/>
        <v>45.228956623681086</v>
      </c>
      <c r="S721" s="170">
        <f t="shared" si="212"/>
        <v>46.142672919109074</v>
      </c>
      <c r="T721" s="170">
        <f t="shared" si="212"/>
        <v>42.944665885111341</v>
      </c>
      <c r="U721" s="170">
        <f t="shared" si="212"/>
        <v>14.16260257913248</v>
      </c>
      <c r="V721" s="170">
        <f t="shared" si="212"/>
        <v>14.16260257913248</v>
      </c>
      <c r="W721" s="170">
        <f t="shared" si="212"/>
        <v>22.842907385697579</v>
      </c>
      <c r="X721" s="170">
        <f t="shared" si="212"/>
        <v>15.990035169988355</v>
      </c>
      <c r="Y721" s="170">
        <f t="shared" si="212"/>
        <v>13.705744431418518</v>
      </c>
      <c r="Z721" s="170">
        <f t="shared" si="212"/>
        <v>14.61946072684643</v>
      </c>
      <c r="AA721" s="170">
        <f t="shared" si="212"/>
        <v>15.533177022274328</v>
      </c>
      <c r="AB721" s="170">
        <f t="shared" si="212"/>
        <v>19.644900351699846</v>
      </c>
      <c r="AC721" s="44" t="s">
        <v>325</v>
      </c>
      <c r="AD721" s="93"/>
    </row>
    <row r="722" spans="1:30" ht="13.5" thickBot="1">
      <c r="A722" s="742"/>
      <c r="B722" s="748"/>
      <c r="C722" s="61" t="s">
        <v>18</v>
      </c>
      <c r="D722" s="52"/>
      <c r="E722" s="114"/>
      <c r="F722" s="114"/>
      <c r="G722" s="114"/>
      <c r="H722" s="53"/>
      <c r="I722" s="114"/>
      <c r="J722" s="114"/>
      <c r="K722" s="114"/>
      <c r="L722" s="114"/>
      <c r="M722" s="114"/>
      <c r="N722" s="53"/>
      <c r="O722" s="114"/>
      <c r="P722" s="114"/>
      <c r="Q722" s="114"/>
      <c r="R722" s="114"/>
      <c r="S722" s="114"/>
      <c r="T722" s="114"/>
      <c r="U722" s="114"/>
      <c r="V722" s="53"/>
      <c r="W722" s="114"/>
      <c r="X722" s="114"/>
      <c r="Y722" s="53"/>
      <c r="Z722" s="114"/>
      <c r="AA722" s="114"/>
      <c r="AB722" s="114"/>
      <c r="AC722" s="65"/>
      <c r="AD722" s="249"/>
    </row>
    <row r="723" spans="1:30">
      <c r="A723" s="740" t="s">
        <v>21</v>
      </c>
      <c r="B723" s="746" t="s">
        <v>184</v>
      </c>
      <c r="C723" s="41" t="s">
        <v>16</v>
      </c>
      <c r="D723" s="52"/>
      <c r="E723" s="114"/>
      <c r="F723" s="114"/>
      <c r="G723" s="114"/>
      <c r="H723" s="53"/>
      <c r="I723" s="114"/>
      <c r="J723" s="114"/>
      <c r="K723" s="114"/>
      <c r="L723" s="114"/>
      <c r="M723" s="114"/>
      <c r="N723" s="53"/>
      <c r="O723" s="114"/>
      <c r="P723" s="114"/>
      <c r="Q723" s="114"/>
      <c r="R723" s="114"/>
      <c r="S723" s="114"/>
      <c r="T723" s="114"/>
      <c r="U723" s="114"/>
      <c r="V723" s="53"/>
      <c r="W723" s="114"/>
      <c r="X723" s="114"/>
      <c r="Y723" s="53"/>
      <c r="Z723" s="114"/>
      <c r="AA723" s="114"/>
      <c r="AB723" s="114"/>
      <c r="AC723" s="65"/>
      <c r="AD723" s="249"/>
    </row>
    <row r="724" spans="1:30">
      <c r="A724" s="741"/>
      <c r="B724" s="747"/>
      <c r="C724" s="55" t="s">
        <v>17</v>
      </c>
      <c r="D724" s="53" t="s">
        <v>50</v>
      </c>
      <c r="E724" s="114"/>
      <c r="F724" s="114"/>
      <c r="G724" s="114"/>
      <c r="H724" s="53"/>
      <c r="I724" s="114"/>
      <c r="J724" s="114"/>
      <c r="K724" s="114"/>
      <c r="L724" s="114"/>
      <c r="M724" s="114"/>
      <c r="N724" s="53"/>
      <c r="O724" s="114"/>
      <c r="P724" s="114"/>
      <c r="Q724" s="114"/>
      <c r="R724" s="114"/>
      <c r="S724" s="114"/>
      <c r="T724" s="114"/>
      <c r="U724" s="114"/>
      <c r="V724" s="53"/>
      <c r="W724" s="114"/>
      <c r="X724" s="114"/>
      <c r="Y724" s="53"/>
      <c r="Z724" s="114"/>
      <c r="AA724" s="114"/>
      <c r="AB724" s="114"/>
      <c r="AC724" s="65"/>
      <c r="AD724" s="249"/>
    </row>
    <row r="725" spans="1:30" ht="13.5" thickBot="1">
      <c r="A725" s="742"/>
      <c r="B725" s="748"/>
      <c r="C725" s="61" t="s">
        <v>18</v>
      </c>
      <c r="D725" s="52"/>
      <c r="E725" s="114"/>
      <c r="F725" s="114"/>
      <c r="G725" s="114"/>
      <c r="H725" s="53"/>
      <c r="I725" s="114"/>
      <c r="J725" s="114"/>
      <c r="K725" s="114"/>
      <c r="L725" s="114"/>
      <c r="M725" s="114"/>
      <c r="N725" s="53"/>
      <c r="O725" s="114"/>
      <c r="P725" s="114"/>
      <c r="Q725" s="114"/>
      <c r="R725" s="114"/>
      <c r="S725" s="114"/>
      <c r="T725" s="114"/>
      <c r="U725" s="114"/>
      <c r="V725" s="53"/>
      <c r="W725" s="114"/>
      <c r="X725" s="114"/>
      <c r="Y725" s="53"/>
      <c r="Z725" s="114"/>
      <c r="AA725" s="114"/>
      <c r="AB725" s="114"/>
      <c r="AC725" s="65"/>
      <c r="AD725" s="249"/>
    </row>
    <row r="726" spans="1:30">
      <c r="A726" s="740" t="s">
        <v>29</v>
      </c>
      <c r="B726" s="746" t="s">
        <v>60</v>
      </c>
      <c r="C726" s="41" t="s">
        <v>16</v>
      </c>
      <c r="D726" s="52"/>
      <c r="E726" s="114"/>
      <c r="F726" s="114"/>
      <c r="G726" s="114"/>
      <c r="H726" s="53"/>
      <c r="I726" s="114"/>
      <c r="J726" s="114"/>
      <c r="K726" s="114"/>
      <c r="L726" s="114"/>
      <c r="M726" s="114"/>
      <c r="N726" s="53"/>
      <c r="O726" s="114"/>
      <c r="P726" s="114"/>
      <c r="Q726" s="114"/>
      <c r="R726" s="114"/>
      <c r="S726" s="114"/>
      <c r="T726" s="114"/>
      <c r="U726" s="114"/>
      <c r="V726" s="53"/>
      <c r="W726" s="114"/>
      <c r="X726" s="114"/>
      <c r="Y726" s="53"/>
      <c r="Z726" s="114"/>
      <c r="AA726" s="114"/>
      <c r="AB726" s="114"/>
      <c r="AC726" s="65"/>
      <c r="AD726" s="249"/>
    </row>
    <row r="727" spans="1:30">
      <c r="A727" s="741"/>
      <c r="B727" s="747"/>
      <c r="C727" s="55" t="s">
        <v>17</v>
      </c>
      <c r="D727" s="53" t="s">
        <v>50</v>
      </c>
      <c r="E727" s="114"/>
      <c r="F727" s="114"/>
      <c r="G727" s="114"/>
      <c r="H727" s="53"/>
      <c r="I727" s="114"/>
      <c r="J727" s="114"/>
      <c r="K727" s="114"/>
      <c r="L727" s="114"/>
      <c r="M727" s="114"/>
      <c r="N727" s="53"/>
      <c r="O727" s="114"/>
      <c r="P727" s="114"/>
      <c r="Q727" s="114"/>
      <c r="R727" s="114"/>
      <c r="S727" s="114"/>
      <c r="T727" s="114"/>
      <c r="U727" s="114"/>
      <c r="V727" s="53"/>
      <c r="W727" s="114"/>
      <c r="X727" s="114"/>
      <c r="Y727" s="53"/>
      <c r="Z727" s="114"/>
      <c r="AA727" s="114"/>
      <c r="AB727" s="114"/>
      <c r="AC727" s="65"/>
      <c r="AD727" s="249"/>
    </row>
    <row r="728" spans="1:30" ht="13.5" thickBot="1">
      <c r="A728" s="742"/>
      <c r="B728" s="748"/>
      <c r="C728" s="61" t="s">
        <v>18</v>
      </c>
      <c r="D728" s="52"/>
      <c r="E728" s="114"/>
      <c r="F728" s="114"/>
      <c r="G728" s="114"/>
      <c r="H728" s="53"/>
      <c r="I728" s="114"/>
      <c r="J728" s="114"/>
      <c r="K728" s="114"/>
      <c r="L728" s="114"/>
      <c r="M728" s="114"/>
      <c r="N728" s="53"/>
      <c r="O728" s="114"/>
      <c r="P728" s="114"/>
      <c r="Q728" s="114"/>
      <c r="R728" s="114"/>
      <c r="S728" s="114"/>
      <c r="T728" s="114"/>
      <c r="U728" s="114"/>
      <c r="V728" s="53"/>
      <c r="W728" s="114"/>
      <c r="X728" s="114"/>
      <c r="Y728" s="53"/>
      <c r="Z728" s="114"/>
      <c r="AA728" s="114"/>
      <c r="AB728" s="114"/>
      <c r="AC728" s="65"/>
      <c r="AD728" s="249"/>
    </row>
    <row r="729" spans="1:30">
      <c r="A729" s="740" t="s">
        <v>25</v>
      </c>
      <c r="B729" s="743" t="s">
        <v>181</v>
      </c>
      <c r="C729" s="41" t="s">
        <v>16</v>
      </c>
      <c r="D729" s="488">
        <v>0.41031652989449008</v>
      </c>
      <c r="E729" s="488">
        <v>0.38100820633059801</v>
      </c>
      <c r="F729" s="488">
        <v>0.38100820633059801</v>
      </c>
      <c r="G729" s="488">
        <v>0.3516998827667055</v>
      </c>
      <c r="H729" s="488">
        <v>0.3516998827667055</v>
      </c>
      <c r="I729" s="488">
        <v>0.41031652989449008</v>
      </c>
      <c r="J729" s="488">
        <v>0.38100820633059801</v>
      </c>
      <c r="K729" s="488">
        <v>0.3516998827667055</v>
      </c>
      <c r="L729" s="488">
        <v>0.38100820633059801</v>
      </c>
      <c r="M729" s="488">
        <v>0.32239155920281348</v>
      </c>
      <c r="N729" s="488">
        <v>0.3516998827667055</v>
      </c>
      <c r="O729" s="488">
        <v>0.3516998827667055</v>
      </c>
      <c r="P729" s="488">
        <v>4.0738569753810099</v>
      </c>
      <c r="Q729" s="488">
        <v>0.32239155920281348</v>
      </c>
      <c r="R729" s="488">
        <v>0.32239155920281348</v>
      </c>
      <c r="S729" s="488">
        <v>0.32239155920281348</v>
      </c>
      <c r="T729" s="488">
        <v>0.32239155920281348</v>
      </c>
      <c r="U729" s="488">
        <v>0.38100820633059801</v>
      </c>
      <c r="V729" s="488">
        <v>4.3962485345838198</v>
      </c>
      <c r="W729" s="488">
        <v>0.41031652989449008</v>
      </c>
      <c r="X729" s="488">
        <v>0.38100820633059801</v>
      </c>
      <c r="Y729" s="488">
        <v>0.43962485345838198</v>
      </c>
      <c r="Z729" s="488">
        <v>0.43962485345838198</v>
      </c>
      <c r="AA729" s="488">
        <v>0.43962485345838198</v>
      </c>
      <c r="AB729" s="488">
        <v>0.43962485345838198</v>
      </c>
      <c r="AC729" s="26" t="s">
        <v>9</v>
      </c>
      <c r="AD729" s="473"/>
    </row>
    <row r="730" spans="1:30">
      <c r="A730" s="741"/>
      <c r="B730" s="744"/>
      <c r="C730" s="55" t="s">
        <v>17</v>
      </c>
      <c r="D730" s="170">
        <f t="shared" ref="D730:AB730" si="213">1.732*10*D729*0.9</f>
        <v>6.3960140679953117</v>
      </c>
      <c r="E730" s="170">
        <f t="shared" si="213"/>
        <v>5.9391559202813617</v>
      </c>
      <c r="F730" s="170">
        <f t="shared" si="213"/>
        <v>5.9391559202813617</v>
      </c>
      <c r="G730" s="170">
        <f t="shared" si="213"/>
        <v>5.4822977725674056</v>
      </c>
      <c r="H730" s="170">
        <f t="shared" si="213"/>
        <v>5.4822977725674056</v>
      </c>
      <c r="I730" s="170">
        <f t="shared" si="213"/>
        <v>6.3960140679953117</v>
      </c>
      <c r="J730" s="170">
        <f t="shared" si="213"/>
        <v>5.9391559202813617</v>
      </c>
      <c r="K730" s="170">
        <f t="shared" si="213"/>
        <v>5.4822977725674056</v>
      </c>
      <c r="L730" s="170">
        <f t="shared" si="213"/>
        <v>5.9391559202813617</v>
      </c>
      <c r="M730" s="170">
        <f t="shared" si="213"/>
        <v>5.0254396248534565</v>
      </c>
      <c r="N730" s="170">
        <f t="shared" si="213"/>
        <v>5.4822977725674056</v>
      </c>
      <c r="O730" s="170">
        <f t="shared" si="213"/>
        <v>5.4822977725674056</v>
      </c>
      <c r="P730" s="170">
        <f t="shared" si="213"/>
        <v>63.503282532239176</v>
      </c>
      <c r="Q730" s="170">
        <f t="shared" si="213"/>
        <v>5.0254396248534565</v>
      </c>
      <c r="R730" s="170">
        <f t="shared" si="213"/>
        <v>5.0254396248534565</v>
      </c>
      <c r="S730" s="170">
        <f t="shared" si="213"/>
        <v>5.0254396248534565</v>
      </c>
      <c r="T730" s="170">
        <f t="shared" si="213"/>
        <v>5.0254396248534565</v>
      </c>
      <c r="U730" s="170">
        <f t="shared" si="213"/>
        <v>5.9391559202813617</v>
      </c>
      <c r="V730" s="170">
        <f t="shared" si="213"/>
        <v>68.528722157092588</v>
      </c>
      <c r="W730" s="170">
        <f t="shared" si="213"/>
        <v>6.3960140679953117</v>
      </c>
      <c r="X730" s="170">
        <f t="shared" si="213"/>
        <v>5.9391559202813617</v>
      </c>
      <c r="Y730" s="170">
        <f t="shared" si="213"/>
        <v>6.852872215709259</v>
      </c>
      <c r="Z730" s="170">
        <f t="shared" si="213"/>
        <v>6.852872215709259</v>
      </c>
      <c r="AA730" s="170">
        <f t="shared" si="213"/>
        <v>6.852872215709259</v>
      </c>
      <c r="AB730" s="170">
        <f t="shared" si="213"/>
        <v>6.852872215709259</v>
      </c>
      <c r="AC730" s="44" t="s">
        <v>325</v>
      </c>
      <c r="AD730" s="93"/>
    </row>
    <row r="731" spans="1:30" ht="13.5" thickBot="1">
      <c r="A731" s="742"/>
      <c r="B731" s="745"/>
      <c r="C731" s="61" t="s">
        <v>18</v>
      </c>
      <c r="D731" s="52"/>
      <c r="E731" s="114"/>
      <c r="F731" s="114"/>
      <c r="G731" s="114"/>
      <c r="H731" s="53"/>
      <c r="I731" s="114"/>
      <c r="J731" s="114"/>
      <c r="K731" s="114"/>
      <c r="L731" s="114"/>
      <c r="M731" s="114"/>
      <c r="N731" s="53"/>
      <c r="O731" s="114"/>
      <c r="P731" s="114"/>
      <c r="Q731" s="114"/>
      <c r="R731" s="114"/>
      <c r="S731" s="114"/>
      <c r="T731" s="114"/>
      <c r="U731" s="114"/>
      <c r="V731" s="53"/>
      <c r="W731" s="114"/>
      <c r="X731" s="114"/>
      <c r="Y731" s="53"/>
      <c r="Z731" s="114"/>
      <c r="AA731" s="114"/>
      <c r="AB731" s="114"/>
      <c r="AC731" s="65"/>
      <c r="AD731" s="249"/>
    </row>
    <row r="732" spans="1:30">
      <c r="A732" s="740" t="s">
        <v>38</v>
      </c>
      <c r="B732" s="746" t="s">
        <v>185</v>
      </c>
      <c r="C732" s="41" t="s">
        <v>16</v>
      </c>
      <c r="D732" s="12">
        <v>35.052754982415003</v>
      </c>
      <c r="E732" s="12">
        <v>35.052754982415003</v>
      </c>
      <c r="F732" s="12">
        <v>34.935521688159398</v>
      </c>
      <c r="G732" s="12">
        <v>35.052754982415003</v>
      </c>
      <c r="H732" s="40">
        <v>34.935521688159398</v>
      </c>
      <c r="I732" s="12">
        <v>34.935521688159398</v>
      </c>
      <c r="J732" s="12">
        <v>34.935521688159398</v>
      </c>
      <c r="K732" s="12">
        <v>34.935521688159398</v>
      </c>
      <c r="L732" s="12">
        <v>34.7010550996483</v>
      </c>
      <c r="M732" s="12">
        <v>35.2872215709261</v>
      </c>
      <c r="N732" s="40">
        <v>35.521688159437304</v>
      </c>
      <c r="O732" s="12">
        <v>35.2872215709261</v>
      </c>
      <c r="P732" s="12">
        <v>35.404454865181698</v>
      </c>
      <c r="Q732" s="12">
        <v>35.2872215709261</v>
      </c>
      <c r="R732" s="12">
        <v>35.404454865181698</v>
      </c>
      <c r="S732" s="12">
        <v>35.2872215709261</v>
      </c>
      <c r="T732" s="12">
        <v>35.169988276670601</v>
      </c>
      <c r="U732" s="12">
        <v>35.2872215709261</v>
      </c>
      <c r="V732" s="40">
        <v>35.2872215709261</v>
      </c>
      <c r="W732" s="12">
        <v>35.169988276670601</v>
      </c>
      <c r="X732" s="12">
        <v>35.2872215709261</v>
      </c>
      <c r="Y732" s="40">
        <v>35.2872215709261</v>
      </c>
      <c r="Z732" s="12">
        <v>35.2872215709261</v>
      </c>
      <c r="AA732" s="12">
        <v>36.225087924970701</v>
      </c>
      <c r="AB732" s="12">
        <v>36.342321219226299</v>
      </c>
      <c r="AC732" s="26" t="s">
        <v>9</v>
      </c>
      <c r="AD732" s="473"/>
    </row>
    <row r="733" spans="1:30">
      <c r="A733" s="741"/>
      <c r="B733" s="747"/>
      <c r="C733" s="55" t="s">
        <v>17</v>
      </c>
      <c r="D733" s="170">
        <f t="shared" ref="D733:AB733" si="214">1.732*10*D732*0.9</f>
        <v>546.40234466588504</v>
      </c>
      <c r="E733" s="170">
        <f t="shared" si="214"/>
        <v>546.40234466588504</v>
      </c>
      <c r="F733" s="170">
        <f t="shared" si="214"/>
        <v>544.57491207502869</v>
      </c>
      <c r="G733" s="170">
        <f t="shared" si="214"/>
        <v>546.40234466588504</v>
      </c>
      <c r="H733" s="170">
        <f t="shared" si="214"/>
        <v>544.57491207502869</v>
      </c>
      <c r="I733" s="170">
        <f t="shared" si="214"/>
        <v>544.57491207502869</v>
      </c>
      <c r="J733" s="170">
        <f t="shared" si="214"/>
        <v>544.57491207502869</v>
      </c>
      <c r="K733" s="170">
        <f t="shared" si="214"/>
        <v>544.57491207502869</v>
      </c>
      <c r="L733" s="170">
        <f t="shared" si="214"/>
        <v>540.9200468933177</v>
      </c>
      <c r="M733" s="170">
        <f t="shared" si="214"/>
        <v>550.05720984759614</v>
      </c>
      <c r="N733" s="170">
        <f t="shared" si="214"/>
        <v>553.71207502930872</v>
      </c>
      <c r="O733" s="170">
        <f t="shared" si="214"/>
        <v>550.05720984759614</v>
      </c>
      <c r="P733" s="170">
        <f t="shared" si="214"/>
        <v>551.88464243845237</v>
      </c>
      <c r="Q733" s="170">
        <f t="shared" si="214"/>
        <v>550.05720984759614</v>
      </c>
      <c r="R733" s="170">
        <f t="shared" si="214"/>
        <v>551.88464243845237</v>
      </c>
      <c r="S733" s="170">
        <f t="shared" si="214"/>
        <v>550.05720984759614</v>
      </c>
      <c r="T733" s="170">
        <f t="shared" si="214"/>
        <v>548.22977725674139</v>
      </c>
      <c r="U733" s="170">
        <f t="shared" si="214"/>
        <v>550.05720984759614</v>
      </c>
      <c r="V733" s="170">
        <f t="shared" si="214"/>
        <v>550.05720984759614</v>
      </c>
      <c r="W733" s="170">
        <f t="shared" si="214"/>
        <v>548.22977725674139</v>
      </c>
      <c r="X733" s="170">
        <f t="shared" si="214"/>
        <v>550.05720984759614</v>
      </c>
      <c r="Y733" s="170">
        <f t="shared" si="214"/>
        <v>550.05720984759614</v>
      </c>
      <c r="Z733" s="170">
        <f t="shared" si="214"/>
        <v>550.05720984759614</v>
      </c>
      <c r="AA733" s="170">
        <f t="shared" si="214"/>
        <v>564.67667057444328</v>
      </c>
      <c r="AB733" s="170">
        <f t="shared" si="214"/>
        <v>566.50410316529951</v>
      </c>
      <c r="AC733" s="44" t="s">
        <v>325</v>
      </c>
      <c r="AD733" s="93"/>
    </row>
    <row r="734" spans="1:30" ht="13.5" thickBot="1">
      <c r="A734" s="742"/>
      <c r="B734" s="748"/>
      <c r="C734" s="61" t="s">
        <v>18</v>
      </c>
      <c r="D734" s="52"/>
      <c r="E734" s="114"/>
      <c r="F734" s="114"/>
      <c r="G734" s="114"/>
      <c r="H734" s="53"/>
      <c r="I734" s="114"/>
      <c r="J734" s="114"/>
      <c r="K734" s="114"/>
      <c r="L734" s="114"/>
      <c r="M734" s="114"/>
      <c r="N734" s="53"/>
      <c r="O734" s="114"/>
      <c r="P734" s="114"/>
      <c r="Q734" s="114"/>
      <c r="R734" s="114"/>
      <c r="S734" s="114"/>
      <c r="T734" s="114"/>
      <c r="U734" s="114"/>
      <c r="V734" s="53"/>
      <c r="W734" s="114"/>
      <c r="X734" s="114"/>
      <c r="Y734" s="53"/>
      <c r="Z734" s="114"/>
      <c r="AA734" s="114"/>
      <c r="AB734" s="114"/>
      <c r="AC734" s="65"/>
      <c r="AD734" s="249"/>
    </row>
    <row r="735" spans="1:30">
      <c r="A735" s="740" t="s">
        <v>54</v>
      </c>
      <c r="B735" s="746" t="s">
        <v>185</v>
      </c>
      <c r="C735" s="41" t="s">
        <v>16</v>
      </c>
      <c r="D735" s="12">
        <v>2.2274325908558001</v>
      </c>
      <c r="E735" s="12">
        <v>2.2274325908558001</v>
      </c>
      <c r="F735" s="12">
        <v>2.2274325908558001</v>
      </c>
      <c r="G735" s="12">
        <v>2.34466588511137</v>
      </c>
      <c r="H735" s="40">
        <v>2.2274325908558001</v>
      </c>
      <c r="I735" s="12">
        <v>2.2274325908558001</v>
      </c>
      <c r="J735" s="12">
        <v>2.34466588511137</v>
      </c>
      <c r="K735" s="12">
        <v>1.99296600234467</v>
      </c>
      <c r="L735" s="12">
        <v>2.2274325908558001</v>
      </c>
      <c r="M735" s="12">
        <v>1.8757327080891</v>
      </c>
      <c r="N735" s="40">
        <v>2.1101992966002299</v>
      </c>
      <c r="O735" s="12">
        <v>2.2274325908558001</v>
      </c>
      <c r="P735" s="12">
        <v>2.1101992966002299</v>
      </c>
      <c r="Q735" s="12">
        <v>1.99296600234467</v>
      </c>
      <c r="R735" s="12">
        <v>2.1101992966002299</v>
      </c>
      <c r="S735" s="12">
        <v>2.1101992966002299</v>
      </c>
      <c r="T735" s="12">
        <v>1.8757327080891</v>
      </c>
      <c r="U735" s="12">
        <v>1.99296600234467</v>
      </c>
      <c r="V735" s="12">
        <v>1.8757327080891</v>
      </c>
      <c r="W735" s="12">
        <v>1.99296600234467</v>
      </c>
      <c r="X735" s="12">
        <v>1.7584994138335299</v>
      </c>
      <c r="Y735" s="40">
        <v>2.2274325908558001</v>
      </c>
      <c r="Z735" s="12">
        <v>2.34466588511137</v>
      </c>
      <c r="AA735" s="12">
        <v>2.34466588511137</v>
      </c>
      <c r="AB735" s="12">
        <v>2.34466588511137</v>
      </c>
      <c r="AC735" s="26" t="s">
        <v>9</v>
      </c>
      <c r="AD735" s="473"/>
    </row>
    <row r="736" spans="1:30">
      <c r="A736" s="741"/>
      <c r="B736" s="747"/>
      <c r="C736" s="55" t="s">
        <v>17</v>
      </c>
      <c r="D736" s="170">
        <f t="shared" ref="D736:AB736" si="215">1.732*10*D735*0.9</f>
        <v>34.72121922626021</v>
      </c>
      <c r="E736" s="170">
        <f t="shared" si="215"/>
        <v>34.72121922626021</v>
      </c>
      <c r="F736" s="170">
        <f t="shared" si="215"/>
        <v>34.72121922626021</v>
      </c>
      <c r="G736" s="170">
        <f t="shared" si="215"/>
        <v>36.548651817116038</v>
      </c>
      <c r="H736" s="170">
        <f t="shared" si="215"/>
        <v>34.72121922626021</v>
      </c>
      <c r="I736" s="170">
        <f t="shared" si="215"/>
        <v>34.72121922626021</v>
      </c>
      <c r="J736" s="170">
        <f t="shared" si="215"/>
        <v>36.548651817116038</v>
      </c>
      <c r="K736" s="170">
        <f t="shared" si="215"/>
        <v>31.066354044548714</v>
      </c>
      <c r="L736" s="170">
        <f t="shared" si="215"/>
        <v>34.72121922626021</v>
      </c>
      <c r="M736" s="170">
        <f t="shared" si="215"/>
        <v>29.238921453692893</v>
      </c>
      <c r="N736" s="170">
        <f t="shared" si="215"/>
        <v>32.893786635404382</v>
      </c>
      <c r="O736" s="170">
        <f t="shared" si="215"/>
        <v>34.72121922626021</v>
      </c>
      <c r="P736" s="170">
        <f t="shared" si="215"/>
        <v>32.893786635404382</v>
      </c>
      <c r="Q736" s="170">
        <f t="shared" si="215"/>
        <v>31.066354044548714</v>
      </c>
      <c r="R736" s="170">
        <f t="shared" si="215"/>
        <v>32.893786635404382</v>
      </c>
      <c r="S736" s="170">
        <f t="shared" si="215"/>
        <v>32.893786635404382</v>
      </c>
      <c r="T736" s="170">
        <f t="shared" si="215"/>
        <v>29.238921453692893</v>
      </c>
      <c r="U736" s="170">
        <f t="shared" si="215"/>
        <v>31.066354044548714</v>
      </c>
      <c r="V736" s="170">
        <f t="shared" si="215"/>
        <v>29.238921453692893</v>
      </c>
      <c r="W736" s="170">
        <f t="shared" si="215"/>
        <v>31.066354044548714</v>
      </c>
      <c r="X736" s="170">
        <f t="shared" si="215"/>
        <v>27.411488862837068</v>
      </c>
      <c r="Y736" s="170">
        <f t="shared" si="215"/>
        <v>34.72121922626021</v>
      </c>
      <c r="Z736" s="170">
        <f t="shared" si="215"/>
        <v>36.548651817116038</v>
      </c>
      <c r="AA736" s="170">
        <f t="shared" si="215"/>
        <v>36.548651817116038</v>
      </c>
      <c r="AB736" s="170">
        <f t="shared" si="215"/>
        <v>36.548651817116038</v>
      </c>
      <c r="AC736" s="44" t="s">
        <v>325</v>
      </c>
      <c r="AD736" s="93"/>
    </row>
    <row r="737" spans="1:30" ht="13.5" thickBot="1">
      <c r="A737" s="742"/>
      <c r="B737" s="748"/>
      <c r="C737" s="61" t="s">
        <v>18</v>
      </c>
      <c r="D737" s="52"/>
      <c r="E737" s="114"/>
      <c r="F737" s="114"/>
      <c r="G737" s="114"/>
      <c r="H737" s="53"/>
      <c r="I737" s="114"/>
      <c r="J737" s="114"/>
      <c r="K737" s="114"/>
      <c r="L737" s="114"/>
      <c r="M737" s="114"/>
      <c r="N737" s="53"/>
      <c r="O737" s="114"/>
      <c r="P737" s="114"/>
      <c r="Q737" s="114"/>
      <c r="R737" s="114"/>
      <c r="S737" s="114"/>
      <c r="T737" s="114"/>
      <c r="U737" s="114"/>
      <c r="V737" s="53"/>
      <c r="W737" s="114"/>
      <c r="X737" s="114"/>
      <c r="Y737" s="53"/>
      <c r="Z737" s="114"/>
      <c r="AA737" s="114"/>
      <c r="AB737" s="114"/>
      <c r="AC737" s="65"/>
      <c r="AD737" s="249"/>
    </row>
    <row r="738" spans="1:30">
      <c r="A738" s="740" t="s">
        <v>40</v>
      </c>
      <c r="B738" s="746" t="s">
        <v>185</v>
      </c>
      <c r="C738" s="41" t="s">
        <v>16</v>
      </c>
      <c r="D738" s="59">
        <v>11.6060961313013</v>
      </c>
      <c r="E738" s="59">
        <v>11.5767878077374</v>
      </c>
      <c r="F738" s="59">
        <v>11.459554513481825</v>
      </c>
      <c r="G738" s="59">
        <v>10.844079718640099</v>
      </c>
      <c r="H738" s="60">
        <v>11.371629542790149</v>
      </c>
      <c r="I738" s="59">
        <v>11.5474794841735</v>
      </c>
      <c r="J738" s="59">
        <v>11.840562719812425</v>
      </c>
      <c r="K738" s="59">
        <v>12.397420867526375</v>
      </c>
      <c r="L738" s="59">
        <v>11.137162954279026</v>
      </c>
      <c r="M738" s="59">
        <v>11.694021101992975</v>
      </c>
      <c r="N738" s="60">
        <v>11.313012895662375</v>
      </c>
      <c r="O738" s="59">
        <v>11.225087924970699</v>
      </c>
      <c r="P738" s="59">
        <v>12.10433763188745</v>
      </c>
      <c r="Q738" s="59">
        <v>12.221570926143025</v>
      </c>
      <c r="R738" s="59">
        <v>11.34232121922625</v>
      </c>
      <c r="S738" s="59">
        <v>11.430246189917925</v>
      </c>
      <c r="T738" s="59">
        <v>12.368112543962475</v>
      </c>
      <c r="U738" s="59">
        <v>12.162954279015249</v>
      </c>
      <c r="V738" s="60">
        <v>12.456037514654151</v>
      </c>
      <c r="W738" s="59">
        <v>12.837045720984751</v>
      </c>
      <c r="X738" s="59">
        <v>12.983587338804224</v>
      </c>
      <c r="Y738" s="60">
        <v>12.719812426729201</v>
      </c>
      <c r="Z738" s="59">
        <v>12.631887456037525</v>
      </c>
      <c r="AA738" s="59">
        <v>12.719812426729201</v>
      </c>
      <c r="AB738" s="59">
        <v>12.397420867526375</v>
      </c>
      <c r="AC738" s="26" t="s">
        <v>9</v>
      </c>
      <c r="AD738" s="249"/>
    </row>
    <row r="739" spans="1:30">
      <c r="A739" s="741"/>
      <c r="B739" s="747"/>
      <c r="C739" s="55" t="s">
        <v>17</v>
      </c>
      <c r="D739" s="170">
        <f t="shared" ref="D739:AB739" si="216">1.732*10*D738*0.9</f>
        <v>180.91582649472466</v>
      </c>
      <c r="E739" s="170">
        <f t="shared" si="216"/>
        <v>180.4589683470106</v>
      </c>
      <c r="F739" s="170">
        <f t="shared" si="216"/>
        <v>178.63153575615468</v>
      </c>
      <c r="G739" s="170">
        <f t="shared" si="216"/>
        <v>169.03751465416187</v>
      </c>
      <c r="H739" s="170">
        <f t="shared" si="216"/>
        <v>177.26096131301287</v>
      </c>
      <c r="I739" s="170">
        <f t="shared" si="216"/>
        <v>180.00211019929654</v>
      </c>
      <c r="J739" s="170">
        <f t="shared" si="216"/>
        <v>184.5706916764361</v>
      </c>
      <c r="K739" s="170">
        <f t="shared" si="216"/>
        <v>193.25099648300113</v>
      </c>
      <c r="L739" s="170">
        <f t="shared" si="216"/>
        <v>173.60609613130146</v>
      </c>
      <c r="M739" s="170">
        <f t="shared" si="216"/>
        <v>182.28640093786652</v>
      </c>
      <c r="N739" s="170">
        <f t="shared" si="216"/>
        <v>176.34724501758512</v>
      </c>
      <c r="O739" s="170">
        <f t="shared" si="216"/>
        <v>174.97667057444326</v>
      </c>
      <c r="P739" s="170">
        <f t="shared" si="216"/>
        <v>188.68241500586157</v>
      </c>
      <c r="Q739" s="170">
        <f t="shared" si="216"/>
        <v>190.50984759671749</v>
      </c>
      <c r="R739" s="170">
        <f t="shared" si="216"/>
        <v>176.80410316529878</v>
      </c>
      <c r="S739" s="170">
        <f t="shared" si="216"/>
        <v>178.17467760844062</v>
      </c>
      <c r="T739" s="170">
        <f t="shared" si="216"/>
        <v>192.79413833528707</v>
      </c>
      <c r="U739" s="170">
        <f t="shared" si="216"/>
        <v>189.59613130128972</v>
      </c>
      <c r="V739" s="170">
        <f t="shared" si="216"/>
        <v>194.16471277842891</v>
      </c>
      <c r="W739" s="170">
        <f t="shared" si="216"/>
        <v>200.1038686987103</v>
      </c>
      <c r="X739" s="170">
        <f t="shared" si="216"/>
        <v>202.38815943728022</v>
      </c>
      <c r="Y739" s="170">
        <f t="shared" si="216"/>
        <v>198.27643610785478</v>
      </c>
      <c r="Z739" s="170">
        <f t="shared" si="216"/>
        <v>196.90586166471294</v>
      </c>
      <c r="AA739" s="170">
        <f t="shared" si="216"/>
        <v>198.27643610785478</v>
      </c>
      <c r="AB739" s="170">
        <f t="shared" si="216"/>
        <v>193.25099648300113</v>
      </c>
      <c r="AC739" s="44" t="s">
        <v>325</v>
      </c>
      <c r="AD739" s="249"/>
    </row>
    <row r="740" spans="1:30" ht="13.5" thickBot="1">
      <c r="A740" s="742"/>
      <c r="B740" s="748"/>
      <c r="C740" s="61" t="s">
        <v>18</v>
      </c>
      <c r="D740" s="52"/>
      <c r="E740" s="114"/>
      <c r="F740" s="114"/>
      <c r="G740" s="114"/>
      <c r="H740" s="53"/>
      <c r="I740" s="114"/>
      <c r="J740" s="114"/>
      <c r="K740" s="114"/>
      <c r="L740" s="114"/>
      <c r="M740" s="114"/>
      <c r="N740" s="53"/>
      <c r="O740" s="114"/>
      <c r="P740" s="114"/>
      <c r="Q740" s="114"/>
      <c r="R740" s="114"/>
      <c r="S740" s="114"/>
      <c r="T740" s="114"/>
      <c r="U740" s="114"/>
      <c r="V740" s="53"/>
      <c r="W740" s="114"/>
      <c r="X740" s="114"/>
      <c r="Y740" s="53"/>
      <c r="Z740" s="114"/>
      <c r="AA740" s="114"/>
      <c r="AB740" s="114"/>
      <c r="AC740" s="65"/>
      <c r="AD740" s="249"/>
    </row>
    <row r="741" spans="1:30">
      <c r="A741" s="740" t="s">
        <v>58</v>
      </c>
      <c r="B741" s="746" t="s">
        <v>183</v>
      </c>
      <c r="C741" s="41" t="s">
        <v>16</v>
      </c>
      <c r="D741" s="12">
        <v>1.7584994138335299</v>
      </c>
      <c r="E741" s="12">
        <v>1.7878077373974199</v>
      </c>
      <c r="F741" s="12">
        <v>1.7584994138335299</v>
      </c>
      <c r="G741" s="12">
        <v>1.7584994138335299</v>
      </c>
      <c r="H741" s="40">
        <v>0.82063305978898005</v>
      </c>
      <c r="I741" s="12">
        <v>1.7291910902696399</v>
      </c>
      <c r="J741" s="12">
        <v>0.84994138335287195</v>
      </c>
      <c r="K741" s="12">
        <v>0.87924970691676396</v>
      </c>
      <c r="L741" s="12">
        <v>1.8757327080891</v>
      </c>
      <c r="M741" s="12">
        <v>1.1137162954279001</v>
      </c>
      <c r="N741" s="40">
        <v>1.81711606096131</v>
      </c>
      <c r="O741" s="12">
        <v>1.81711606096131</v>
      </c>
      <c r="P741" s="12">
        <v>0.87924970691676396</v>
      </c>
      <c r="Q741" s="12">
        <v>1.7878077373974199</v>
      </c>
      <c r="R741" s="12">
        <v>0.84994138335287195</v>
      </c>
      <c r="S741" s="12">
        <v>2.02227432590856</v>
      </c>
      <c r="T741" s="12">
        <v>1.0844079718640101</v>
      </c>
      <c r="U741" s="12">
        <v>2.34466588511137</v>
      </c>
      <c r="V741" s="40">
        <v>1.34818288393904</v>
      </c>
      <c r="W741" s="12">
        <v>1.1137162954279001</v>
      </c>
      <c r="X741" s="12">
        <v>1.1137162954279001</v>
      </c>
      <c r="Y741" s="40">
        <v>0.90855803048065698</v>
      </c>
      <c r="Z741" s="12">
        <v>1.7878077373974199</v>
      </c>
      <c r="AA741" s="12">
        <v>1.7878077373974199</v>
      </c>
      <c r="AB741" s="12">
        <v>0.90855803048065698</v>
      </c>
      <c r="AC741" s="26" t="s">
        <v>9</v>
      </c>
      <c r="AD741" s="473"/>
    </row>
    <row r="742" spans="1:30">
      <c r="A742" s="741"/>
      <c r="B742" s="747"/>
      <c r="C742" s="55" t="s">
        <v>17</v>
      </c>
      <c r="D742" s="170">
        <f t="shared" ref="D742:AB742" si="217">1.732*10*D741*0.9</f>
        <v>27.411488862837068</v>
      </c>
      <c r="E742" s="170">
        <f t="shared" si="217"/>
        <v>27.868347010550984</v>
      </c>
      <c r="F742" s="170">
        <f t="shared" si="217"/>
        <v>27.411488862837068</v>
      </c>
      <c r="G742" s="170">
        <f t="shared" si="217"/>
        <v>27.411488862837068</v>
      </c>
      <c r="H742" s="170">
        <f t="shared" si="217"/>
        <v>12.792028135990622</v>
      </c>
      <c r="I742" s="170">
        <f t="shared" si="217"/>
        <v>26.954630715123148</v>
      </c>
      <c r="J742" s="170">
        <f t="shared" si="217"/>
        <v>13.248886283704568</v>
      </c>
      <c r="K742" s="170">
        <f t="shared" si="217"/>
        <v>13.705744431418518</v>
      </c>
      <c r="L742" s="170">
        <f t="shared" si="217"/>
        <v>29.238921453692893</v>
      </c>
      <c r="M742" s="170">
        <f t="shared" si="217"/>
        <v>17.360609613130105</v>
      </c>
      <c r="N742" s="170">
        <f t="shared" si="217"/>
        <v>28.3252051582649</v>
      </c>
      <c r="O742" s="170">
        <f t="shared" si="217"/>
        <v>28.3252051582649</v>
      </c>
      <c r="P742" s="170">
        <f t="shared" si="217"/>
        <v>13.705744431418518</v>
      </c>
      <c r="Q742" s="170">
        <f t="shared" si="217"/>
        <v>27.868347010550984</v>
      </c>
      <c r="R742" s="170">
        <f t="shared" si="217"/>
        <v>13.248886283704568</v>
      </c>
      <c r="S742" s="170">
        <f t="shared" si="217"/>
        <v>31.523212192262637</v>
      </c>
      <c r="T742" s="170">
        <f t="shared" si="217"/>
        <v>16.903751465416189</v>
      </c>
      <c r="U742" s="170">
        <f t="shared" si="217"/>
        <v>36.548651817116038</v>
      </c>
      <c r="V742" s="170">
        <f t="shared" si="217"/>
        <v>21.015474794841754</v>
      </c>
      <c r="W742" s="170">
        <f t="shared" si="217"/>
        <v>17.360609613130105</v>
      </c>
      <c r="X742" s="170">
        <f t="shared" si="217"/>
        <v>17.360609613130105</v>
      </c>
      <c r="Y742" s="170">
        <f t="shared" si="217"/>
        <v>14.16260257913248</v>
      </c>
      <c r="Z742" s="170">
        <f t="shared" si="217"/>
        <v>27.868347010550984</v>
      </c>
      <c r="AA742" s="170">
        <f t="shared" si="217"/>
        <v>27.868347010550984</v>
      </c>
      <c r="AB742" s="170">
        <f t="shared" si="217"/>
        <v>14.16260257913248</v>
      </c>
      <c r="AC742" s="44" t="s">
        <v>325</v>
      </c>
      <c r="AD742" s="93"/>
    </row>
    <row r="743" spans="1:30" ht="13.5" thickBot="1">
      <c r="A743" s="742"/>
      <c r="B743" s="748"/>
      <c r="C743" s="61" t="s">
        <v>18</v>
      </c>
      <c r="D743" s="52"/>
      <c r="E743" s="114"/>
      <c r="F743" s="114"/>
      <c r="G743" s="114"/>
      <c r="H743" s="53"/>
      <c r="I743" s="114"/>
      <c r="J743" s="114"/>
      <c r="K743" s="114"/>
      <c r="L743" s="114"/>
      <c r="M743" s="114"/>
      <c r="N743" s="53"/>
      <c r="O743" s="114"/>
      <c r="P743" s="114"/>
      <c r="Q743" s="114"/>
      <c r="R743" s="114"/>
      <c r="S743" s="114"/>
      <c r="T743" s="114"/>
      <c r="U743" s="114"/>
      <c r="V743" s="53"/>
      <c r="W743" s="114"/>
      <c r="X743" s="114"/>
      <c r="Y743" s="53"/>
      <c r="Z743" s="114"/>
      <c r="AA743" s="114"/>
      <c r="AB743" s="114"/>
      <c r="AC743" s="65"/>
      <c r="AD743" s="249"/>
    </row>
    <row r="744" spans="1:30">
      <c r="A744" s="740" t="s">
        <v>46</v>
      </c>
      <c r="B744" s="746" t="s">
        <v>186</v>
      </c>
      <c r="C744" s="41" t="s">
        <v>16</v>
      </c>
      <c r="D744" s="12">
        <v>38.33528722157088</v>
      </c>
      <c r="E744" s="12">
        <v>37.983587338804199</v>
      </c>
      <c r="F744" s="12">
        <v>37.807737397420922</v>
      </c>
      <c r="G744" s="12">
        <v>37.807737397420922</v>
      </c>
      <c r="H744" s="40">
        <v>37.983587338804199</v>
      </c>
      <c r="I744" s="12">
        <v>37.983587338804199</v>
      </c>
      <c r="J744" s="12">
        <v>37.983587338804199</v>
      </c>
      <c r="K744" s="12">
        <v>38.686987104337675</v>
      </c>
      <c r="L744" s="12">
        <v>38.33528722157088</v>
      </c>
      <c r="M744" s="12">
        <v>38.51113716295427</v>
      </c>
      <c r="N744" s="40">
        <v>38.862837045720966</v>
      </c>
      <c r="O744" s="12">
        <v>38.686987104337675</v>
      </c>
      <c r="P744" s="12">
        <v>38.51113716295427</v>
      </c>
      <c r="Q744" s="12">
        <v>38.33528722157088</v>
      </c>
      <c r="R744" s="12">
        <v>38.33528722157088</v>
      </c>
      <c r="S744" s="12">
        <v>38.33528722157088</v>
      </c>
      <c r="T744" s="12">
        <v>38.33528722157088</v>
      </c>
      <c r="U744" s="12">
        <v>38.159437280187596</v>
      </c>
      <c r="V744" s="40">
        <v>39.038686987104363</v>
      </c>
      <c r="W744" s="12">
        <v>39.917936694021122</v>
      </c>
      <c r="X744" s="12">
        <v>38.686987104337675</v>
      </c>
      <c r="Y744" s="40">
        <v>38.51113716295427</v>
      </c>
      <c r="Z744" s="12">
        <v>38.33528722157088</v>
      </c>
      <c r="AA744" s="12">
        <v>38.159437280187596</v>
      </c>
      <c r="AB744" s="12">
        <v>38.33528722157088</v>
      </c>
      <c r="AC744" s="26" t="s">
        <v>9</v>
      </c>
      <c r="AD744" s="473"/>
    </row>
    <row r="745" spans="1:30">
      <c r="A745" s="741"/>
      <c r="B745" s="747"/>
      <c r="C745" s="55" t="s">
        <v>17</v>
      </c>
      <c r="D745" s="170">
        <f t="shared" ref="D745:AB745" si="218">1.732*10*D744*0.9</f>
        <v>597.57045720984695</v>
      </c>
      <c r="E745" s="170">
        <f t="shared" si="218"/>
        <v>592.08815943727996</v>
      </c>
      <c r="F745" s="170">
        <f t="shared" si="218"/>
        <v>589.34701055099731</v>
      </c>
      <c r="G745" s="170">
        <f t="shared" si="218"/>
        <v>589.34701055099731</v>
      </c>
      <c r="H745" s="170">
        <f t="shared" si="218"/>
        <v>592.08815943727996</v>
      </c>
      <c r="I745" s="170">
        <f t="shared" si="218"/>
        <v>592.08815943727996</v>
      </c>
      <c r="J745" s="170">
        <f t="shared" si="218"/>
        <v>592.08815943727996</v>
      </c>
      <c r="K745" s="170">
        <f t="shared" si="218"/>
        <v>603.05275498241576</v>
      </c>
      <c r="L745" s="170">
        <f t="shared" si="218"/>
        <v>597.57045720984695</v>
      </c>
      <c r="M745" s="170">
        <f t="shared" si="218"/>
        <v>600.31160609613119</v>
      </c>
      <c r="N745" s="170">
        <f t="shared" si="218"/>
        <v>605.79390386869841</v>
      </c>
      <c r="O745" s="170">
        <f t="shared" si="218"/>
        <v>603.05275498241576</v>
      </c>
      <c r="P745" s="170">
        <f t="shared" si="218"/>
        <v>600.31160609613119</v>
      </c>
      <c r="Q745" s="170">
        <f t="shared" si="218"/>
        <v>597.57045720984695</v>
      </c>
      <c r="R745" s="170">
        <f t="shared" si="218"/>
        <v>597.57045720984695</v>
      </c>
      <c r="S745" s="170">
        <f t="shared" si="218"/>
        <v>597.57045720984695</v>
      </c>
      <c r="T745" s="170">
        <f t="shared" si="218"/>
        <v>597.57045720984695</v>
      </c>
      <c r="U745" s="170">
        <f t="shared" si="218"/>
        <v>594.82930832356419</v>
      </c>
      <c r="V745" s="170">
        <f t="shared" si="218"/>
        <v>608.53505275498287</v>
      </c>
      <c r="W745" s="170">
        <f t="shared" si="218"/>
        <v>622.24079718640121</v>
      </c>
      <c r="X745" s="170">
        <f t="shared" si="218"/>
        <v>603.05275498241576</v>
      </c>
      <c r="Y745" s="170">
        <f t="shared" si="218"/>
        <v>600.31160609613119</v>
      </c>
      <c r="Z745" s="170">
        <f t="shared" si="218"/>
        <v>597.57045720984695</v>
      </c>
      <c r="AA745" s="170">
        <f t="shared" si="218"/>
        <v>594.82930832356419</v>
      </c>
      <c r="AB745" s="170">
        <f t="shared" si="218"/>
        <v>597.57045720984695</v>
      </c>
      <c r="AC745" s="44" t="s">
        <v>325</v>
      </c>
      <c r="AD745" s="93"/>
    </row>
    <row r="746" spans="1:30" ht="13.5" thickBot="1">
      <c r="A746" s="742"/>
      <c r="B746" s="748"/>
      <c r="C746" s="61" t="s">
        <v>18</v>
      </c>
      <c r="D746" s="52"/>
      <c r="E746" s="114"/>
      <c r="F746" s="114"/>
      <c r="G746" s="114"/>
      <c r="H746" s="53"/>
      <c r="I746" s="114"/>
      <c r="J746" s="114"/>
      <c r="K746" s="114"/>
      <c r="L746" s="114"/>
      <c r="M746" s="114"/>
      <c r="N746" s="53"/>
      <c r="O746" s="114"/>
      <c r="P746" s="114"/>
      <c r="Q746" s="114"/>
      <c r="R746" s="114"/>
      <c r="S746" s="114"/>
      <c r="T746" s="114"/>
      <c r="U746" s="114"/>
      <c r="V746" s="53"/>
      <c r="W746" s="114"/>
      <c r="X746" s="114"/>
      <c r="Y746" s="53"/>
      <c r="Z746" s="114"/>
      <c r="AA746" s="114"/>
      <c r="AB746" s="114"/>
      <c r="AC746" s="65"/>
      <c r="AD746" s="249"/>
    </row>
    <row r="747" spans="1:30">
      <c r="A747" s="804" t="s">
        <v>34</v>
      </c>
      <c r="B747" s="807" t="s">
        <v>187</v>
      </c>
      <c r="C747" s="41" t="s">
        <v>16</v>
      </c>
      <c r="D747" s="12">
        <v>7.62016412661196</v>
      </c>
      <c r="E747" s="12">
        <v>5.5099648300117199</v>
      </c>
      <c r="F747" s="12">
        <v>5.5685814771395101</v>
      </c>
      <c r="G747" s="12">
        <v>7.6787807737397404</v>
      </c>
      <c r="H747" s="40">
        <v>5.5099648300117199</v>
      </c>
      <c r="I747" s="12">
        <v>5.5099648300117199</v>
      </c>
      <c r="J747" s="12">
        <v>8.0304806565064499</v>
      </c>
      <c r="K747" s="12">
        <v>5.6271981242672897</v>
      </c>
      <c r="L747" s="12">
        <v>13.8335287221571</v>
      </c>
      <c r="M747" s="12">
        <v>8.0890973036342295</v>
      </c>
      <c r="N747" s="40">
        <v>7.8546307151230996</v>
      </c>
      <c r="O747" s="12">
        <v>5.4513481828839403</v>
      </c>
      <c r="P747" s="12">
        <v>8</v>
      </c>
      <c r="Q747" s="12">
        <v>8</v>
      </c>
      <c r="R747" s="12">
        <v>5.68581477139508</v>
      </c>
      <c r="S747" s="12">
        <v>5.5685814771395101</v>
      </c>
      <c r="T747" s="12">
        <v>7.8546307151230996</v>
      </c>
      <c r="U747" s="12">
        <v>5.6271981242672897</v>
      </c>
      <c r="V747" s="40">
        <v>5.68581477139508</v>
      </c>
      <c r="W747" s="12">
        <v>5.6271981242672897</v>
      </c>
      <c r="X747" s="12">
        <v>7.7960140679953103</v>
      </c>
      <c r="Y747" s="40">
        <v>7.62016412661196</v>
      </c>
      <c r="Z747" s="12">
        <v>7.9132473622508801</v>
      </c>
      <c r="AA747" s="12">
        <v>5.4513481828839403</v>
      </c>
      <c r="AB747" s="12">
        <v>5.5685814771395101</v>
      </c>
      <c r="AC747" s="26" t="s">
        <v>9</v>
      </c>
      <c r="AD747" s="473"/>
    </row>
    <row r="748" spans="1:30">
      <c r="A748" s="805"/>
      <c r="B748" s="808"/>
      <c r="C748" s="55" t="s">
        <v>17</v>
      </c>
      <c r="D748" s="170">
        <f t="shared" ref="D748:AB748" si="219">1.732*10*D747*0.9</f>
        <v>118.78311840562722</v>
      </c>
      <c r="E748" s="170">
        <f t="shared" si="219"/>
        <v>85.889331770222682</v>
      </c>
      <c r="F748" s="170">
        <f t="shared" si="219"/>
        <v>86.803048065650685</v>
      </c>
      <c r="G748" s="170">
        <f t="shared" si="219"/>
        <v>119.69683470105507</v>
      </c>
      <c r="H748" s="170">
        <f t="shared" si="219"/>
        <v>85.889331770222682</v>
      </c>
      <c r="I748" s="170">
        <f t="shared" si="219"/>
        <v>85.889331770222682</v>
      </c>
      <c r="J748" s="170">
        <f t="shared" si="219"/>
        <v>125.17913247362254</v>
      </c>
      <c r="K748" s="170">
        <f t="shared" si="219"/>
        <v>87.716764361078518</v>
      </c>
      <c r="L748" s="170">
        <f t="shared" si="219"/>
        <v>215.6370457209849</v>
      </c>
      <c r="M748" s="170">
        <f t="shared" si="219"/>
        <v>126.09284876905036</v>
      </c>
      <c r="N748" s="170">
        <f t="shared" si="219"/>
        <v>122.43798358733888</v>
      </c>
      <c r="O748" s="170">
        <f t="shared" si="219"/>
        <v>84.975615474794864</v>
      </c>
      <c r="P748" s="170">
        <f t="shared" si="219"/>
        <v>124.70400000000001</v>
      </c>
      <c r="Q748" s="170">
        <f t="shared" si="219"/>
        <v>124.70400000000001</v>
      </c>
      <c r="R748" s="170">
        <f t="shared" si="219"/>
        <v>88.630480656506506</v>
      </c>
      <c r="S748" s="170">
        <f t="shared" si="219"/>
        <v>86.803048065650685</v>
      </c>
      <c r="T748" s="170">
        <f t="shared" si="219"/>
        <v>122.43798358733888</v>
      </c>
      <c r="U748" s="170">
        <f t="shared" si="219"/>
        <v>87.716764361078518</v>
      </c>
      <c r="V748" s="170">
        <f t="shared" si="219"/>
        <v>88.630480656506506</v>
      </c>
      <c r="W748" s="170">
        <f t="shared" si="219"/>
        <v>87.716764361078518</v>
      </c>
      <c r="X748" s="170">
        <f t="shared" si="219"/>
        <v>121.5242672919109</v>
      </c>
      <c r="Y748" s="170">
        <f t="shared" si="219"/>
        <v>118.78311840562722</v>
      </c>
      <c r="Z748" s="170">
        <f t="shared" si="219"/>
        <v>123.35169988276671</v>
      </c>
      <c r="AA748" s="170">
        <f t="shared" si="219"/>
        <v>84.975615474794864</v>
      </c>
      <c r="AB748" s="170">
        <f t="shared" si="219"/>
        <v>86.803048065650685</v>
      </c>
      <c r="AC748" s="44" t="s">
        <v>325</v>
      </c>
      <c r="AD748" s="93"/>
    </row>
    <row r="749" spans="1:30" ht="13.5" thickBot="1">
      <c r="A749" s="806"/>
      <c r="B749" s="809"/>
      <c r="C749" s="61" t="s">
        <v>18</v>
      </c>
      <c r="D749" s="52"/>
      <c r="E749" s="114"/>
      <c r="F749" s="114"/>
      <c r="G749" s="114"/>
      <c r="H749" s="53"/>
      <c r="I749" s="114"/>
      <c r="J749" s="114"/>
      <c r="K749" s="114"/>
      <c r="L749" s="114"/>
      <c r="M749" s="114"/>
      <c r="N749" s="53"/>
      <c r="O749" s="114"/>
      <c r="P749" s="114"/>
      <c r="Q749" s="114"/>
      <c r="R749" s="114"/>
      <c r="S749" s="114"/>
      <c r="T749" s="114"/>
      <c r="U749" s="114"/>
      <c r="V749" s="53"/>
      <c r="W749" s="114"/>
      <c r="X749" s="114"/>
      <c r="Y749" s="53"/>
      <c r="Z749" s="114"/>
      <c r="AA749" s="114"/>
      <c r="AB749" s="114"/>
      <c r="AC749" s="65"/>
      <c r="AD749" s="249"/>
    </row>
    <row r="750" spans="1:30">
      <c r="A750" s="740" t="s">
        <v>78</v>
      </c>
      <c r="B750" s="746" t="s">
        <v>53</v>
      </c>
      <c r="C750" s="41" t="s">
        <v>16</v>
      </c>
      <c r="D750" s="40">
        <f>D747+D744+D741+D732+D729+D738</f>
        <v>94.783118405627164</v>
      </c>
      <c r="E750" s="40">
        <f t="shared" ref="E750:AB750" si="220">E747+E744+E741+E732+E729+E738</f>
        <v>92.29191090269633</v>
      </c>
      <c r="F750" s="40">
        <f t="shared" si="220"/>
        <v>91.910902696365767</v>
      </c>
      <c r="G750" s="40">
        <f t="shared" si="220"/>
        <v>93.493552168816009</v>
      </c>
      <c r="H750" s="40">
        <f t="shared" si="220"/>
        <v>90.973036342321151</v>
      </c>
      <c r="I750" s="40">
        <f t="shared" si="220"/>
        <v>92.11606096131294</v>
      </c>
      <c r="J750" s="40">
        <f t="shared" si="220"/>
        <v>94.021101992965924</v>
      </c>
      <c r="K750" s="40">
        <f t="shared" si="220"/>
        <v>92.878077373974207</v>
      </c>
      <c r="L750" s="40">
        <f t="shared" si="220"/>
        <v>100.26377491207499</v>
      </c>
      <c r="M750" s="40">
        <f t="shared" si="220"/>
        <v>95.017584994138289</v>
      </c>
      <c r="N750" s="40">
        <f t="shared" si="220"/>
        <v>95.720984759671751</v>
      </c>
      <c r="O750" s="40">
        <f t="shared" si="220"/>
        <v>92.81946072684643</v>
      </c>
      <c r="P750" s="40">
        <f>P747+P744+P741+P732+P729+P738</f>
        <v>98.97303634232118</v>
      </c>
      <c r="Q750" s="40">
        <f t="shared" si="220"/>
        <v>95.954279015240246</v>
      </c>
      <c r="R750" s="40">
        <f t="shared" si="220"/>
        <v>91.940211019929592</v>
      </c>
      <c r="S750" s="40">
        <f t="shared" si="220"/>
        <v>92.966002344665782</v>
      </c>
      <c r="T750" s="40">
        <f t="shared" si="220"/>
        <v>95.134818288393888</v>
      </c>
      <c r="U750" s="40">
        <f t="shared" si="220"/>
        <v>93.962485345838189</v>
      </c>
      <c r="V750" s="40">
        <f t="shared" si="220"/>
        <v>98.212192262602557</v>
      </c>
      <c r="W750" s="40">
        <f t="shared" si="220"/>
        <v>95.076201641266152</v>
      </c>
      <c r="X750" s="40">
        <f t="shared" si="220"/>
        <v>96.248534583821794</v>
      </c>
      <c r="Y750" s="40">
        <f t="shared" si="220"/>
        <v>95.486518171160569</v>
      </c>
      <c r="Z750" s="40">
        <f t="shared" si="220"/>
        <v>96.395076201641189</v>
      </c>
      <c r="AA750" s="40">
        <f t="shared" si="220"/>
        <v>94.783118405627249</v>
      </c>
      <c r="AB750" s="40">
        <f t="shared" si="220"/>
        <v>93.991793669402099</v>
      </c>
      <c r="AC750" s="26" t="s">
        <v>9</v>
      </c>
      <c r="AD750" s="473"/>
    </row>
    <row r="751" spans="1:30">
      <c r="A751" s="741"/>
      <c r="B751" s="747"/>
      <c r="C751" s="55" t="s">
        <v>17</v>
      </c>
      <c r="D751" s="49">
        <f>D748+D745+D742+D733+D730+D739</f>
        <v>1477.4792497069161</v>
      </c>
      <c r="E751" s="49">
        <f t="shared" ref="E751:AB751" si="221">E748+E745+E742+E733+E730+E739</f>
        <v>1438.6463071512305</v>
      </c>
      <c r="F751" s="49">
        <f t="shared" si="221"/>
        <v>1432.7071512309499</v>
      </c>
      <c r="G751" s="49">
        <f t="shared" si="221"/>
        <v>1457.3774912075037</v>
      </c>
      <c r="H751" s="49">
        <f t="shared" si="221"/>
        <v>1418.0876905041023</v>
      </c>
      <c r="I751" s="49">
        <f t="shared" si="221"/>
        <v>1435.9051582649465</v>
      </c>
      <c r="J751" s="49">
        <f t="shared" si="221"/>
        <v>1465.6009378663532</v>
      </c>
      <c r="K751" s="49">
        <f t="shared" si="221"/>
        <v>1447.7834701055099</v>
      </c>
      <c r="L751" s="49">
        <f t="shared" si="221"/>
        <v>1562.9117233294253</v>
      </c>
      <c r="M751" s="49">
        <f t="shared" si="221"/>
        <v>1481.1341148886281</v>
      </c>
      <c r="N751" s="49">
        <f t="shared" si="221"/>
        <v>1492.0987104337632</v>
      </c>
      <c r="O751" s="49">
        <f t="shared" si="221"/>
        <v>1446.8697538100821</v>
      </c>
      <c r="P751" s="49">
        <f t="shared" si="221"/>
        <v>1542.7916905041029</v>
      </c>
      <c r="Q751" s="49">
        <f t="shared" si="221"/>
        <v>1495.7353012895653</v>
      </c>
      <c r="R751" s="49">
        <f t="shared" si="221"/>
        <v>1433.1640093786627</v>
      </c>
      <c r="S751" s="49">
        <f t="shared" si="221"/>
        <v>1449.1540445486505</v>
      </c>
      <c r="T751" s="49">
        <f t="shared" si="221"/>
        <v>1482.9615474794841</v>
      </c>
      <c r="U751" s="49">
        <f t="shared" si="221"/>
        <v>1464.6872215709259</v>
      </c>
      <c r="V751" s="49">
        <f t="shared" si="221"/>
        <v>1530.9316529894486</v>
      </c>
      <c r="W751" s="49">
        <f t="shared" si="221"/>
        <v>1482.0478311840568</v>
      </c>
      <c r="X751" s="49">
        <f t="shared" si="221"/>
        <v>1500.3221570926144</v>
      </c>
      <c r="Y751" s="49">
        <f t="shared" si="221"/>
        <v>1488.4438452520512</v>
      </c>
      <c r="Z751" s="49">
        <f t="shared" si="221"/>
        <v>1502.6064478311832</v>
      </c>
      <c r="AA751" s="49">
        <f t="shared" si="221"/>
        <v>1477.4792497069175</v>
      </c>
      <c r="AB751" s="49">
        <f t="shared" si="221"/>
        <v>1465.1440797186401</v>
      </c>
      <c r="AC751" s="44" t="s">
        <v>325</v>
      </c>
      <c r="AD751" s="93"/>
    </row>
    <row r="752" spans="1:30" ht="13.5" thickBot="1">
      <c r="A752" s="742"/>
      <c r="B752" s="748"/>
      <c r="C752" s="45" t="s">
        <v>18</v>
      </c>
      <c r="D752" s="52"/>
      <c r="E752" s="114"/>
      <c r="F752" s="114"/>
      <c r="G752" s="114"/>
      <c r="H752" s="53"/>
      <c r="I752" s="114"/>
      <c r="J752" s="114"/>
      <c r="K752" s="114"/>
      <c r="L752" s="114"/>
      <c r="M752" s="114"/>
      <c r="N752" s="53"/>
      <c r="O752" s="114"/>
      <c r="P752" s="114"/>
      <c r="Q752" s="114"/>
      <c r="R752" s="114"/>
      <c r="S752" s="114"/>
      <c r="T752" s="114"/>
      <c r="U752" s="114"/>
      <c r="V752" s="53"/>
      <c r="W752" s="114"/>
      <c r="X752" s="114"/>
      <c r="Y752" s="53"/>
      <c r="Z752" s="114"/>
      <c r="AA752" s="114"/>
      <c r="AB752" s="114"/>
      <c r="AC752" s="65"/>
      <c r="AD752" s="249"/>
    </row>
    <row r="753" spans="1:30" ht="13.5" thickBot="1">
      <c r="A753" s="238" t="s">
        <v>45</v>
      </c>
      <c r="B753" s="405"/>
      <c r="C753" s="239"/>
      <c r="D753" s="52"/>
      <c r="E753" s="114"/>
      <c r="F753" s="114"/>
      <c r="G753" s="114"/>
      <c r="H753" s="53"/>
      <c r="I753" s="114"/>
      <c r="J753" s="114"/>
      <c r="K753" s="114"/>
      <c r="L753" s="114"/>
      <c r="M753" s="114"/>
      <c r="N753" s="53"/>
      <c r="O753" s="114"/>
      <c r="P753" s="114"/>
      <c r="Q753" s="114"/>
      <c r="R753" s="114"/>
      <c r="S753" s="114"/>
      <c r="T753" s="114"/>
      <c r="U753" s="114"/>
      <c r="V753" s="53"/>
      <c r="W753" s="114"/>
      <c r="X753" s="114"/>
      <c r="Y753" s="53"/>
      <c r="Z753" s="114"/>
      <c r="AA753" s="114"/>
      <c r="AB753" s="114"/>
      <c r="AC753" s="65"/>
      <c r="AD753" s="249"/>
    </row>
    <row r="754" spans="1:30" ht="13.5" thickBot="1">
      <c r="A754" s="240" t="s">
        <v>44</v>
      </c>
      <c r="B754" s="406"/>
      <c r="C754" s="241"/>
      <c r="D754" s="242"/>
      <c r="E754" s="66"/>
      <c r="F754" s="66"/>
      <c r="G754" s="66"/>
      <c r="H754" s="243"/>
      <c r="I754" s="66"/>
      <c r="J754" s="66"/>
      <c r="K754" s="66"/>
      <c r="L754" s="66"/>
      <c r="M754" s="66"/>
      <c r="N754" s="243"/>
      <c r="O754" s="66"/>
      <c r="P754" s="66"/>
      <c r="Q754" s="66"/>
      <c r="R754" s="66"/>
      <c r="S754" s="66"/>
      <c r="T754" s="66"/>
      <c r="U754" s="66"/>
      <c r="V754" s="243"/>
      <c r="W754" s="66"/>
      <c r="X754" s="66"/>
      <c r="Y754" s="243"/>
      <c r="Z754" s="66"/>
      <c r="AA754" s="66"/>
      <c r="AB754" s="244"/>
      <c r="AC754" s="245"/>
      <c r="AD754" s="249"/>
    </row>
    <row r="755" spans="1:30" ht="16.5" customHeight="1">
      <c r="A755" s="800" t="s">
        <v>51</v>
      </c>
      <c r="B755" s="801"/>
      <c r="C755" s="69" t="s">
        <v>17</v>
      </c>
      <c r="D755" s="67">
        <f>D715+D751</f>
        <v>1598.0898007033989</v>
      </c>
      <c r="E755" s="67">
        <f t="shared" ref="E755:AB755" si="222">E715+E751</f>
        <v>1548.7491207502926</v>
      </c>
      <c r="F755" s="67">
        <f t="shared" si="222"/>
        <v>1555.1451348182886</v>
      </c>
      <c r="G755" s="67">
        <f t="shared" si="222"/>
        <v>1577.0743259085586</v>
      </c>
      <c r="H755" s="67">
        <f t="shared" si="222"/>
        <v>1530.4747948417341</v>
      </c>
      <c r="I755" s="67">
        <f t="shared" si="222"/>
        <v>1555.6019929660015</v>
      </c>
      <c r="J755" s="67">
        <f t="shared" si="222"/>
        <v>1582.5566236811244</v>
      </c>
      <c r="K755" s="67">
        <f t="shared" si="222"/>
        <v>1553.3177022274324</v>
      </c>
      <c r="L755" s="67">
        <f t="shared" si="222"/>
        <v>1696.3143024618987</v>
      </c>
      <c r="M755" s="67">
        <f t="shared" si="222"/>
        <v>1726.9237983587334</v>
      </c>
      <c r="N755" s="67">
        <f t="shared" si="222"/>
        <v>1737.4315357561545</v>
      </c>
      <c r="O755" s="67">
        <f t="shared" si="222"/>
        <v>1680.7811254396247</v>
      </c>
      <c r="P755" s="67">
        <f t="shared" si="222"/>
        <v>1878.5824290738569</v>
      </c>
      <c r="Q755" s="67">
        <f t="shared" si="222"/>
        <v>1686.7020070339968</v>
      </c>
      <c r="R755" s="67">
        <f t="shared" si="222"/>
        <v>1645.6030480656495</v>
      </c>
      <c r="S755" s="67">
        <f t="shared" si="222"/>
        <v>1652.9127784290727</v>
      </c>
      <c r="T755" s="67">
        <f t="shared" si="222"/>
        <v>1683.5222743259087</v>
      </c>
      <c r="U755" s="67">
        <f t="shared" si="222"/>
        <v>1578.4449003516995</v>
      </c>
      <c r="V755" s="67">
        <f t="shared" si="222"/>
        <v>1787.685932004689</v>
      </c>
      <c r="W755" s="67">
        <f t="shared" si="222"/>
        <v>1614.0798358733887</v>
      </c>
      <c r="X755" s="67">
        <f t="shared" si="222"/>
        <v>1609.5112543962489</v>
      </c>
      <c r="Y755" s="67">
        <f t="shared" si="222"/>
        <v>1602.6583821805389</v>
      </c>
      <c r="Z755" s="67">
        <f t="shared" si="222"/>
        <v>1630.0698710433753</v>
      </c>
      <c r="AA755" s="67">
        <f t="shared" si="222"/>
        <v>1596.2623681125447</v>
      </c>
      <c r="AB755" s="67">
        <f t="shared" si="222"/>
        <v>1595.80550996483</v>
      </c>
      <c r="AC755" s="68"/>
      <c r="AD755" s="273"/>
    </row>
    <row r="756" spans="1:30" ht="17.25" customHeight="1" thickBot="1">
      <c r="A756" s="802"/>
      <c r="B756" s="803"/>
      <c r="C756" s="71" t="s">
        <v>33</v>
      </c>
      <c r="D756" s="138"/>
      <c r="E756" s="139"/>
      <c r="F756" s="139"/>
      <c r="G756" s="139"/>
      <c r="H756" s="139"/>
      <c r="I756" s="139"/>
      <c r="J756" s="139"/>
      <c r="K756" s="139"/>
      <c r="L756" s="139"/>
      <c r="M756" s="139"/>
      <c r="N756" s="139"/>
      <c r="O756" s="139"/>
      <c r="P756" s="139"/>
      <c r="Q756" s="139"/>
      <c r="R756" s="139"/>
      <c r="S756" s="139"/>
      <c r="T756" s="139"/>
      <c r="U756" s="139"/>
      <c r="V756" s="139"/>
      <c r="W756" s="139"/>
      <c r="X756" s="139"/>
      <c r="Y756" s="139"/>
      <c r="Z756" s="139"/>
      <c r="AA756" s="139"/>
      <c r="AB756" s="140"/>
      <c r="AC756" s="68"/>
      <c r="AD756" s="273"/>
    </row>
    <row r="757" spans="1:30">
      <c r="AC757" s="7"/>
      <c r="AD757" s="10"/>
    </row>
    <row r="758" spans="1:30" ht="13.5" thickBot="1">
      <c r="AC758" s="7"/>
      <c r="AD758" s="10"/>
    </row>
    <row r="759" spans="1:30" ht="34.5" thickBot="1">
      <c r="A759" s="331" t="s">
        <v>3</v>
      </c>
      <c r="B759" s="16" t="s">
        <v>4</v>
      </c>
      <c r="C759" s="17" t="s">
        <v>5</v>
      </c>
      <c r="D759" s="18"/>
      <c r="E759" s="775" t="s">
        <v>6</v>
      </c>
      <c r="F759" s="776"/>
      <c r="G759" s="776"/>
      <c r="H759" s="776"/>
      <c r="I759" s="776"/>
      <c r="J759" s="776"/>
      <c r="K759" s="776"/>
      <c r="L759" s="776"/>
      <c r="M759" s="776"/>
      <c r="N759" s="776"/>
      <c r="O759" s="776"/>
      <c r="P759" s="776"/>
      <c r="Q759" s="776"/>
      <c r="R759" s="776"/>
      <c r="S759" s="776"/>
      <c r="T759" s="776"/>
      <c r="U759" s="776"/>
      <c r="V759" s="776"/>
      <c r="W759" s="776"/>
      <c r="X759" s="776"/>
      <c r="Y759" s="776"/>
      <c r="Z759" s="776"/>
      <c r="AA759" s="776"/>
      <c r="AB759" s="777"/>
      <c r="AC759" s="19" t="s">
        <v>7</v>
      </c>
      <c r="AD759" s="560"/>
    </row>
    <row r="760" spans="1:30" ht="13.5" thickBot="1">
      <c r="A760" s="556" t="s">
        <v>413</v>
      </c>
      <c r="B760" s="182"/>
      <c r="C760" s="183"/>
      <c r="D760" s="184">
        <v>0</v>
      </c>
      <c r="E760" s="185">
        <v>1</v>
      </c>
      <c r="F760" s="185">
        <v>2</v>
      </c>
      <c r="G760" s="185">
        <v>3</v>
      </c>
      <c r="H760" s="186">
        <v>4</v>
      </c>
      <c r="I760" s="185">
        <v>5</v>
      </c>
      <c r="J760" s="185">
        <v>6</v>
      </c>
      <c r="K760" s="185">
        <v>7</v>
      </c>
      <c r="L760" s="185">
        <v>8</v>
      </c>
      <c r="M760" s="185">
        <v>9</v>
      </c>
      <c r="N760" s="186">
        <v>10</v>
      </c>
      <c r="O760" s="185">
        <v>11</v>
      </c>
      <c r="P760" s="185">
        <v>12</v>
      </c>
      <c r="Q760" s="185">
        <v>13</v>
      </c>
      <c r="R760" s="185">
        <v>14</v>
      </c>
      <c r="S760" s="185">
        <v>15</v>
      </c>
      <c r="T760" s="185">
        <v>16</v>
      </c>
      <c r="U760" s="185">
        <v>17</v>
      </c>
      <c r="V760" s="186">
        <v>18</v>
      </c>
      <c r="W760" s="185">
        <v>19</v>
      </c>
      <c r="X760" s="185">
        <v>20</v>
      </c>
      <c r="Y760" s="186">
        <v>21</v>
      </c>
      <c r="Z760" s="185">
        <v>22</v>
      </c>
      <c r="AA760" s="185">
        <v>23</v>
      </c>
      <c r="AB760" s="187">
        <v>24</v>
      </c>
      <c r="AC760" s="26"/>
      <c r="AD760" s="473"/>
    </row>
    <row r="761" spans="1:30">
      <c r="A761" s="27" t="s">
        <v>10</v>
      </c>
      <c r="B761" s="28"/>
      <c r="C761" s="29" t="s">
        <v>11</v>
      </c>
      <c r="D761" s="97">
        <v>10.39</v>
      </c>
      <c r="E761" s="36">
        <v>10.26</v>
      </c>
      <c r="F761" s="36">
        <v>10.28</v>
      </c>
      <c r="G761" s="36">
        <v>10.29</v>
      </c>
      <c r="H761" s="37">
        <v>10.3</v>
      </c>
      <c r="I761" s="36">
        <v>10.28</v>
      </c>
      <c r="J761" s="36">
        <v>10.26</v>
      </c>
      <c r="K761" s="36">
        <v>10.28</v>
      </c>
      <c r="L761" s="36">
        <v>10.42</v>
      </c>
      <c r="M761" s="36">
        <v>10.36</v>
      </c>
      <c r="N761" s="37">
        <v>10.38</v>
      </c>
      <c r="O761" s="36">
        <v>10.39</v>
      </c>
      <c r="P761" s="36">
        <v>10.53</v>
      </c>
      <c r="Q761" s="36">
        <v>10.33</v>
      </c>
      <c r="R761" s="36">
        <v>10.41</v>
      </c>
      <c r="S761" s="36">
        <v>10.29</v>
      </c>
      <c r="T761" s="36">
        <v>10.47</v>
      </c>
      <c r="U761" s="36">
        <v>10.56</v>
      </c>
      <c r="V761" s="37">
        <v>10.42</v>
      </c>
      <c r="W761" s="36">
        <v>10.5</v>
      </c>
      <c r="X761" s="36">
        <v>10.34</v>
      </c>
      <c r="Y761" s="37">
        <v>10.43</v>
      </c>
      <c r="Z761" s="36">
        <v>10.29</v>
      </c>
      <c r="AA761" s="36">
        <v>10.220000000000001</v>
      </c>
      <c r="AB761" s="38">
        <v>10.3</v>
      </c>
      <c r="AC761" s="26"/>
      <c r="AD761" s="473"/>
    </row>
    <row r="762" spans="1:30" ht="13.5" thickBot="1">
      <c r="A762" s="33" t="s">
        <v>13</v>
      </c>
      <c r="B762" s="34"/>
      <c r="C762" s="35" t="s">
        <v>11</v>
      </c>
      <c r="D762" s="557">
        <v>10.56</v>
      </c>
      <c r="E762" s="75">
        <v>10.41</v>
      </c>
      <c r="F762" s="75">
        <v>10.44</v>
      </c>
      <c r="G762" s="75">
        <v>10.48</v>
      </c>
      <c r="H762" s="76">
        <v>10.49</v>
      </c>
      <c r="I762" s="75">
        <v>10.48</v>
      </c>
      <c r="J762" s="75">
        <v>10.43</v>
      </c>
      <c r="K762" s="75">
        <v>10.44</v>
      </c>
      <c r="L762" s="75">
        <v>10.49</v>
      </c>
      <c r="M762" s="75">
        <v>10.48</v>
      </c>
      <c r="N762" s="76">
        <v>10.46</v>
      </c>
      <c r="O762" s="75">
        <v>10.49</v>
      </c>
      <c r="P762" s="75">
        <v>10.62</v>
      </c>
      <c r="Q762" s="75">
        <v>10.47</v>
      </c>
      <c r="R762" s="75">
        <v>10.34</v>
      </c>
      <c r="S762" s="75">
        <v>10.42</v>
      </c>
      <c r="T762" s="75">
        <v>10.57</v>
      </c>
      <c r="U762" s="75">
        <v>10.67</v>
      </c>
      <c r="V762" s="76">
        <v>10.54</v>
      </c>
      <c r="W762" s="75">
        <v>10.66</v>
      </c>
      <c r="X762" s="75">
        <v>10.69</v>
      </c>
      <c r="Y762" s="76">
        <v>10.62</v>
      </c>
      <c r="Z762" s="75">
        <v>10.46</v>
      </c>
      <c r="AA762" s="75">
        <v>10.37</v>
      </c>
      <c r="AB762" s="128">
        <v>10.44</v>
      </c>
      <c r="AC762" s="26"/>
      <c r="AD762" s="473"/>
    </row>
    <row r="763" spans="1:30">
      <c r="A763" s="740" t="s">
        <v>56</v>
      </c>
      <c r="B763" s="746" t="s">
        <v>53</v>
      </c>
      <c r="C763" s="41" t="s">
        <v>16</v>
      </c>
      <c r="D763" s="77"/>
      <c r="E763" s="77"/>
      <c r="F763" s="77"/>
      <c r="G763" s="77"/>
      <c r="H763" s="77"/>
      <c r="I763" s="77"/>
      <c r="J763" s="77"/>
      <c r="K763" s="77"/>
      <c r="L763" s="77"/>
      <c r="M763" s="77"/>
      <c r="N763" s="77"/>
      <c r="O763" s="77"/>
      <c r="P763" s="77"/>
      <c r="Q763" s="77"/>
      <c r="R763" s="77"/>
      <c r="S763" s="77"/>
      <c r="T763" s="77"/>
      <c r="U763" s="77"/>
      <c r="V763" s="77"/>
      <c r="W763" s="77"/>
      <c r="X763" s="77"/>
      <c r="Y763" s="77"/>
      <c r="Z763" s="77"/>
      <c r="AA763" s="77"/>
      <c r="AB763" s="77"/>
      <c r="AC763" s="26"/>
      <c r="AD763" s="473"/>
    </row>
    <row r="764" spans="1:30">
      <c r="A764" s="741"/>
      <c r="B764" s="747"/>
      <c r="C764" s="41" t="s">
        <v>17</v>
      </c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  <c r="AA764" s="78"/>
      <c r="AB764" s="78"/>
      <c r="AC764" s="44"/>
      <c r="AD764" s="93"/>
    </row>
    <row r="765" spans="1:30">
      <c r="A765" s="741"/>
      <c r="B765" s="747"/>
      <c r="C765" s="55" t="s">
        <v>33</v>
      </c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/>
      <c r="V765" s="172"/>
      <c r="W765" s="172"/>
      <c r="X765" s="172"/>
      <c r="Y765" s="172"/>
      <c r="Z765" s="172"/>
      <c r="AA765" s="172"/>
      <c r="AB765" s="172"/>
      <c r="AC765" s="44"/>
      <c r="AD765" s="93"/>
    </row>
    <row r="766" spans="1:30" ht="13.5" thickBot="1">
      <c r="A766" s="742"/>
      <c r="B766" s="748"/>
      <c r="C766" s="61" t="s">
        <v>18</v>
      </c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  <c r="AC766" s="44"/>
      <c r="AD766" s="93"/>
    </row>
    <row r="767" spans="1:30">
      <c r="A767" s="740" t="s">
        <v>23</v>
      </c>
      <c r="B767" s="746" t="s">
        <v>414</v>
      </c>
      <c r="C767" s="41" t="s">
        <v>16</v>
      </c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  <c r="AA767" s="60"/>
      <c r="AB767" s="60"/>
      <c r="AC767" s="26"/>
      <c r="AD767" s="473"/>
    </row>
    <row r="768" spans="1:30">
      <c r="A768" s="741"/>
      <c r="B768" s="747"/>
      <c r="C768" s="55" t="s">
        <v>17</v>
      </c>
      <c r="D768" s="49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  <c r="Q768" s="50"/>
      <c r="R768" s="50"/>
      <c r="S768" s="50"/>
      <c r="T768" s="50"/>
      <c r="U768" s="50"/>
      <c r="V768" s="50"/>
      <c r="W768" s="50"/>
      <c r="X768" s="50"/>
      <c r="Y768" s="50"/>
      <c r="Z768" s="50"/>
      <c r="AA768" s="50"/>
      <c r="AB768" s="51"/>
      <c r="AC768" s="44"/>
      <c r="AD768" s="93"/>
    </row>
    <row r="769" spans="1:30" ht="13.5" thickBot="1">
      <c r="A769" s="742"/>
      <c r="B769" s="748"/>
      <c r="C769" s="61" t="s">
        <v>18</v>
      </c>
      <c r="D769" s="46"/>
      <c r="E769" s="47"/>
      <c r="F769" s="47"/>
      <c r="G769" s="47"/>
      <c r="H769" s="47"/>
      <c r="I769" s="47"/>
      <c r="J769" s="47"/>
      <c r="K769" s="47"/>
      <c r="L769" s="883" t="s">
        <v>422</v>
      </c>
      <c r="M769" s="884"/>
      <c r="N769" s="885"/>
      <c r="O769" s="47"/>
      <c r="P769" s="47"/>
      <c r="Q769" s="47"/>
      <c r="R769" s="47"/>
      <c r="S769" s="47"/>
      <c r="T769" s="47"/>
      <c r="U769" s="47"/>
      <c r="V769" s="47"/>
      <c r="W769" s="47"/>
      <c r="X769" s="47"/>
      <c r="Y769" s="47"/>
      <c r="Z769" s="47"/>
      <c r="AA769" s="47"/>
      <c r="AB769" s="48"/>
      <c r="AC769" s="44"/>
      <c r="AD769" s="93"/>
    </row>
    <row r="770" spans="1:30">
      <c r="A770" s="740" t="s">
        <v>27</v>
      </c>
      <c r="B770" s="746" t="s">
        <v>415</v>
      </c>
      <c r="C770" s="41" t="s">
        <v>16</v>
      </c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  <c r="AA770" s="60"/>
      <c r="AB770" s="60"/>
      <c r="AC770" s="26"/>
      <c r="AD770" s="473"/>
    </row>
    <row r="771" spans="1:30">
      <c r="A771" s="741"/>
      <c r="B771" s="747"/>
      <c r="C771" s="55" t="s">
        <v>17</v>
      </c>
      <c r="D771" s="81"/>
      <c r="E771" s="81"/>
      <c r="F771" s="50"/>
      <c r="G771" s="50"/>
      <c r="H771" s="50"/>
      <c r="I771" s="50"/>
      <c r="J771" s="50"/>
      <c r="K771" s="50"/>
      <c r="L771" s="50"/>
      <c r="M771" s="50"/>
      <c r="N771" s="50"/>
      <c r="O771" s="50"/>
      <c r="P771" s="50"/>
      <c r="Q771" s="50"/>
      <c r="R771" s="50"/>
      <c r="S771" s="50"/>
      <c r="T771" s="50"/>
      <c r="U771" s="50"/>
      <c r="V771" s="50"/>
      <c r="W771" s="50"/>
      <c r="X771" s="50"/>
      <c r="Y771" s="50"/>
      <c r="Z771" s="50"/>
      <c r="AA771" s="50"/>
      <c r="AB771" s="50"/>
      <c r="AC771" s="44"/>
      <c r="AD771" s="93"/>
    </row>
    <row r="772" spans="1:30" ht="13.5" thickBot="1">
      <c r="A772" s="742"/>
      <c r="B772" s="748"/>
      <c r="C772" s="61" t="s">
        <v>18</v>
      </c>
      <c r="D772" s="52"/>
      <c r="E772" s="5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53"/>
      <c r="U772" s="53"/>
      <c r="V772" s="53"/>
      <c r="W772" s="53"/>
      <c r="X772" s="53"/>
      <c r="Y772" s="53"/>
      <c r="Z772" s="53"/>
      <c r="AA772" s="53"/>
      <c r="AB772" s="53"/>
      <c r="AC772" s="44"/>
      <c r="AD772" s="93"/>
    </row>
    <row r="773" spans="1:30">
      <c r="A773" s="740" t="s">
        <v>31</v>
      </c>
      <c r="B773" s="746" t="s">
        <v>416</v>
      </c>
      <c r="C773" s="41" t="s">
        <v>16</v>
      </c>
      <c r="D773" s="56"/>
      <c r="E773" s="54"/>
      <c r="F773" s="54"/>
      <c r="G773" s="54"/>
      <c r="H773" s="54"/>
      <c r="I773" s="54"/>
      <c r="J773" s="54"/>
      <c r="K773" s="54"/>
      <c r="L773" s="56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  <c r="AA773" s="54"/>
      <c r="AB773" s="54"/>
      <c r="AC773" s="26"/>
      <c r="AD773" s="473"/>
    </row>
    <row r="774" spans="1:30">
      <c r="A774" s="741"/>
      <c r="B774" s="747"/>
      <c r="C774" s="55" t="s">
        <v>17</v>
      </c>
      <c r="D774" s="81"/>
      <c r="E774" s="82"/>
      <c r="F774" s="50"/>
      <c r="G774" s="50"/>
      <c r="H774" s="50"/>
      <c r="I774" s="50"/>
      <c r="J774" s="50"/>
      <c r="K774" s="50"/>
      <c r="L774" s="50"/>
      <c r="M774" s="50"/>
      <c r="N774" s="50"/>
      <c r="O774" s="50"/>
      <c r="P774" s="50"/>
      <c r="Q774" s="50"/>
      <c r="R774" s="50"/>
      <c r="S774" s="50"/>
      <c r="T774" s="50"/>
      <c r="U774" s="50"/>
      <c r="V774" s="50"/>
      <c r="W774" s="50"/>
      <c r="X774" s="50"/>
      <c r="Y774" s="50"/>
      <c r="Z774" s="50"/>
      <c r="AA774" s="50"/>
      <c r="AB774" s="50"/>
      <c r="AC774" s="44"/>
      <c r="AD774" s="93"/>
    </row>
    <row r="775" spans="1:30" ht="13.5" thickBot="1">
      <c r="A775" s="742"/>
      <c r="B775" s="748"/>
      <c r="C775" s="61" t="s">
        <v>18</v>
      </c>
      <c r="D775" s="52"/>
      <c r="E775" s="5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53"/>
      <c r="U775" s="53"/>
      <c r="V775" s="53"/>
      <c r="W775" s="53"/>
      <c r="X775" s="53"/>
      <c r="Y775" s="53"/>
      <c r="Z775" s="53"/>
      <c r="AA775" s="53"/>
      <c r="AB775" s="53"/>
      <c r="AC775" s="44"/>
      <c r="AD775" s="93"/>
    </row>
    <row r="776" spans="1:30">
      <c r="A776" s="740" t="s">
        <v>58</v>
      </c>
      <c r="B776" s="746" t="s">
        <v>53</v>
      </c>
      <c r="C776" s="39" t="s">
        <v>16</v>
      </c>
      <c r="D776" s="56"/>
      <c r="E776" s="56"/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26"/>
      <c r="AD776" s="473"/>
    </row>
    <row r="777" spans="1:30">
      <c r="A777" s="741"/>
      <c r="B777" s="747"/>
      <c r="C777" s="41" t="s">
        <v>17</v>
      </c>
      <c r="D777" s="49"/>
      <c r="E777" s="49"/>
      <c r="F777" s="49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4"/>
      <c r="AD777" s="93"/>
    </row>
    <row r="778" spans="1:30">
      <c r="A778" s="741"/>
      <c r="B778" s="747"/>
      <c r="C778" s="55" t="s">
        <v>33</v>
      </c>
      <c r="D778" s="56"/>
      <c r="E778" s="56"/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44"/>
      <c r="AD778" s="93"/>
    </row>
    <row r="779" spans="1:30" ht="13.5" thickBot="1">
      <c r="A779" s="742"/>
      <c r="B779" s="748"/>
      <c r="C779" s="61" t="s">
        <v>18</v>
      </c>
      <c r="D779" s="79"/>
      <c r="E779" s="79"/>
      <c r="F779" s="79"/>
      <c r="G779" s="79"/>
      <c r="H779" s="79"/>
      <c r="I779" s="79"/>
      <c r="J779" s="79"/>
      <c r="K779" s="79"/>
      <c r="L779" s="79"/>
      <c r="M779" s="79"/>
      <c r="N779" s="79"/>
      <c r="O779" s="79"/>
      <c r="P779" s="79"/>
      <c r="Q779" s="79"/>
      <c r="R779" s="79"/>
      <c r="S779" s="79"/>
      <c r="T779" s="79"/>
      <c r="U779" s="79"/>
      <c r="V779" s="79"/>
      <c r="W779" s="79"/>
      <c r="X779" s="79"/>
      <c r="Y779" s="79"/>
      <c r="Z779" s="79"/>
      <c r="AA779" s="79"/>
      <c r="AB779" s="79"/>
      <c r="AC779" s="44"/>
      <c r="AD779" s="93"/>
    </row>
    <row r="780" spans="1:30">
      <c r="A780" s="740" t="s">
        <v>29</v>
      </c>
      <c r="B780" s="746" t="s">
        <v>417</v>
      </c>
      <c r="C780" s="41" t="s">
        <v>16</v>
      </c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  <c r="AA780" s="60"/>
      <c r="AB780" s="60"/>
      <c r="AC780" s="26"/>
      <c r="AD780" s="473"/>
    </row>
    <row r="781" spans="1:30">
      <c r="A781" s="741"/>
      <c r="B781" s="747"/>
      <c r="C781" s="55" t="s">
        <v>17</v>
      </c>
      <c r="D781" s="49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44"/>
      <c r="AD781" s="93"/>
    </row>
    <row r="782" spans="1:30" ht="13.5" thickBot="1">
      <c r="A782" s="742"/>
      <c r="B782" s="748"/>
      <c r="C782" s="61" t="s">
        <v>18</v>
      </c>
      <c r="D782" s="52"/>
      <c r="E782" s="5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53"/>
      <c r="U782" s="53"/>
      <c r="V782" s="53"/>
      <c r="W782" s="53"/>
      <c r="X782" s="53"/>
      <c r="Y782" s="53"/>
      <c r="Z782" s="53"/>
      <c r="AA782" s="53"/>
      <c r="AB782" s="53"/>
      <c r="AC782" s="44"/>
      <c r="AD782" s="93"/>
    </row>
    <row r="783" spans="1:30">
      <c r="A783" s="740" t="s">
        <v>25</v>
      </c>
      <c r="B783" s="746" t="s">
        <v>418</v>
      </c>
      <c r="C783" s="41" t="s">
        <v>16</v>
      </c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  <c r="AA783" s="60"/>
      <c r="AB783" s="60"/>
      <c r="AC783" s="26"/>
      <c r="AD783" s="473"/>
    </row>
    <row r="784" spans="1:30">
      <c r="A784" s="741"/>
      <c r="B784" s="747"/>
      <c r="C784" s="55" t="s">
        <v>17</v>
      </c>
      <c r="D784" s="49"/>
      <c r="E784" s="558"/>
      <c r="F784" s="558"/>
      <c r="G784" s="558"/>
      <c r="H784" s="558"/>
      <c r="I784" s="558"/>
      <c r="J784" s="558"/>
      <c r="K784" s="558"/>
      <c r="L784" s="558"/>
      <c r="M784" s="558"/>
      <c r="N784" s="558"/>
      <c r="O784" s="558"/>
      <c r="P784" s="558"/>
      <c r="Q784" s="558"/>
      <c r="R784" s="558"/>
      <c r="S784" s="558"/>
      <c r="T784" s="558"/>
      <c r="U784" s="558"/>
      <c r="V784" s="558"/>
      <c r="W784" s="558"/>
      <c r="X784" s="558"/>
      <c r="Y784" s="558"/>
      <c r="Z784" s="558"/>
      <c r="AA784" s="558"/>
      <c r="AB784" s="558"/>
      <c r="AC784" s="44"/>
      <c r="AD784" s="93"/>
    </row>
    <row r="785" spans="1:30" ht="13.5" thickBot="1">
      <c r="A785" s="742"/>
      <c r="B785" s="748"/>
      <c r="C785" s="61" t="s">
        <v>18</v>
      </c>
      <c r="D785" s="52"/>
      <c r="E785" s="199"/>
      <c r="F785" s="199"/>
      <c r="G785" s="199"/>
      <c r="H785" s="199"/>
      <c r="I785" s="199"/>
      <c r="J785" s="199"/>
      <c r="K785" s="199"/>
      <c r="L785" s="199"/>
      <c r="M785" s="199"/>
      <c r="N785" s="199"/>
      <c r="O785" s="199"/>
      <c r="P785" s="199"/>
      <c r="Q785" s="199"/>
      <c r="R785" s="199"/>
      <c r="S785" s="199"/>
      <c r="T785" s="199"/>
      <c r="U785" s="199"/>
      <c r="V785" s="199"/>
      <c r="W785" s="199"/>
      <c r="X785" s="199"/>
      <c r="Y785" s="199"/>
      <c r="Z785" s="199"/>
      <c r="AA785" s="199"/>
      <c r="AB785" s="199"/>
      <c r="AC785" s="44"/>
      <c r="AD785" s="93"/>
    </row>
    <row r="786" spans="1:30">
      <c r="A786" s="740" t="s">
        <v>38</v>
      </c>
      <c r="B786" s="746" t="s">
        <v>416</v>
      </c>
      <c r="C786" s="41" t="s">
        <v>16</v>
      </c>
      <c r="D786" s="133"/>
      <c r="E786" s="133"/>
      <c r="F786" s="133"/>
      <c r="G786" s="133"/>
      <c r="H786" s="133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  <c r="AA786" s="133"/>
      <c r="AB786" s="133"/>
      <c r="AC786" s="26"/>
      <c r="AD786" s="473"/>
    </row>
    <row r="787" spans="1:30">
      <c r="A787" s="741"/>
      <c r="B787" s="747"/>
      <c r="C787" s="55" t="s">
        <v>17</v>
      </c>
      <c r="D787" s="49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/>
      <c r="P787" s="50"/>
      <c r="Q787" s="50"/>
      <c r="R787" s="50"/>
      <c r="S787" s="50"/>
      <c r="T787" s="50"/>
      <c r="U787" s="50"/>
      <c r="V787" s="50"/>
      <c r="W787" s="50"/>
      <c r="X787" s="50"/>
      <c r="Y787" s="50"/>
      <c r="Z787" s="50"/>
      <c r="AA787" s="50"/>
      <c r="AB787" s="50"/>
      <c r="AC787" s="44"/>
      <c r="AD787" s="93"/>
    </row>
    <row r="788" spans="1:30" ht="13.5" thickBot="1">
      <c r="A788" s="742"/>
      <c r="B788" s="748"/>
      <c r="C788" s="61" t="s">
        <v>18</v>
      </c>
      <c r="D788" s="52"/>
      <c r="E788" s="5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53"/>
      <c r="U788" s="53"/>
      <c r="V788" s="53"/>
      <c r="W788" s="53"/>
      <c r="X788" s="53"/>
      <c r="Y788" s="53"/>
      <c r="Z788" s="53"/>
      <c r="AA788" s="53"/>
      <c r="AB788" s="53"/>
      <c r="AC788" s="44"/>
      <c r="AD788" s="93"/>
    </row>
    <row r="789" spans="1:30">
      <c r="A789" s="740" t="s">
        <v>40</v>
      </c>
      <c r="B789" s="746" t="s">
        <v>419</v>
      </c>
      <c r="C789" s="41" t="s">
        <v>16</v>
      </c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  <c r="AA789" s="60"/>
      <c r="AB789" s="60"/>
      <c r="AC789" s="26"/>
      <c r="AD789" s="473"/>
    </row>
    <row r="790" spans="1:30">
      <c r="A790" s="741"/>
      <c r="B790" s="747"/>
      <c r="C790" s="55" t="s">
        <v>17</v>
      </c>
      <c r="D790" s="81"/>
      <c r="E790" s="81"/>
      <c r="F790" s="50"/>
      <c r="G790" s="50"/>
      <c r="H790" s="50"/>
      <c r="I790" s="50"/>
      <c r="J790" s="50"/>
      <c r="K790" s="50"/>
      <c r="L790" s="50"/>
      <c r="M790" s="50"/>
      <c r="N790" s="50"/>
      <c r="O790" s="50"/>
      <c r="P790" s="50"/>
      <c r="Q790" s="50"/>
      <c r="R790" s="50"/>
      <c r="S790" s="50"/>
      <c r="T790" s="50"/>
      <c r="U790" s="50"/>
      <c r="V790" s="50"/>
      <c r="W790" s="50"/>
      <c r="X790" s="50"/>
      <c r="Y790" s="50"/>
      <c r="Z790" s="50"/>
      <c r="AA790" s="50"/>
      <c r="AB790" s="43"/>
      <c r="AC790" s="44"/>
      <c r="AD790" s="93"/>
    </row>
    <row r="791" spans="1:30" ht="13.5" thickBot="1">
      <c r="A791" s="742"/>
      <c r="B791" s="748"/>
      <c r="C791" s="61" t="s">
        <v>18</v>
      </c>
      <c r="D791" s="52"/>
      <c r="E791" s="5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44"/>
      <c r="AD791" s="93"/>
    </row>
    <row r="792" spans="1:30">
      <c r="A792" s="549" t="s">
        <v>19</v>
      </c>
      <c r="B792" s="551" t="s">
        <v>420</v>
      </c>
      <c r="C792" s="39" t="s">
        <v>17</v>
      </c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26"/>
      <c r="AD792" s="473"/>
    </row>
    <row r="793" spans="1:30" ht="13.5" thickBot="1">
      <c r="A793" s="550" t="s">
        <v>78</v>
      </c>
      <c r="B793" s="552" t="s">
        <v>421</v>
      </c>
      <c r="C793" s="61" t="s">
        <v>17</v>
      </c>
      <c r="D793" s="103"/>
      <c r="E793" s="103"/>
      <c r="F793" s="103"/>
      <c r="G793" s="103"/>
      <c r="H793" s="103"/>
      <c r="I793" s="103"/>
      <c r="J793" s="103"/>
      <c r="K793" s="103"/>
      <c r="L793" s="103"/>
      <c r="M793" s="103"/>
      <c r="N793" s="103"/>
      <c r="O793" s="103"/>
      <c r="P793" s="103"/>
      <c r="Q793" s="103"/>
      <c r="R793" s="103"/>
      <c r="S793" s="103"/>
      <c r="T793" s="103"/>
      <c r="U793" s="103"/>
      <c r="V793" s="103"/>
      <c r="W793" s="103"/>
      <c r="X793" s="103"/>
      <c r="Y793" s="103"/>
      <c r="Z793" s="103"/>
      <c r="AA793" s="103"/>
      <c r="AB793" s="559"/>
      <c r="AC793" s="26"/>
      <c r="AD793" s="473"/>
    </row>
    <row r="794" spans="1:30">
      <c r="A794" s="800" t="s">
        <v>51</v>
      </c>
      <c r="B794" s="801"/>
      <c r="C794" s="136" t="s">
        <v>17</v>
      </c>
      <c r="D794" s="151">
        <f>D764+D777</f>
        <v>0</v>
      </c>
      <c r="E794" s="151">
        <f t="shared" ref="E794:AB795" si="223">E764+E777</f>
        <v>0</v>
      </c>
      <c r="F794" s="151">
        <f t="shared" si="223"/>
        <v>0</v>
      </c>
      <c r="G794" s="151">
        <f t="shared" si="223"/>
        <v>0</v>
      </c>
      <c r="H794" s="151">
        <f t="shared" si="223"/>
        <v>0</v>
      </c>
      <c r="I794" s="151">
        <f t="shared" si="223"/>
        <v>0</v>
      </c>
      <c r="J794" s="151">
        <f t="shared" si="223"/>
        <v>0</v>
      </c>
      <c r="K794" s="151">
        <f t="shared" si="223"/>
        <v>0</v>
      </c>
      <c r="L794" s="151">
        <f>L764+L777</f>
        <v>0</v>
      </c>
      <c r="M794" s="151">
        <f t="shared" si="223"/>
        <v>0</v>
      </c>
      <c r="N794" s="151">
        <f t="shared" si="223"/>
        <v>0</v>
      </c>
      <c r="O794" s="151">
        <f t="shared" si="223"/>
        <v>0</v>
      </c>
      <c r="P794" s="151">
        <f t="shared" si="223"/>
        <v>0</v>
      </c>
      <c r="Q794" s="151">
        <f t="shared" si="223"/>
        <v>0</v>
      </c>
      <c r="R794" s="151">
        <f t="shared" si="223"/>
        <v>0</v>
      </c>
      <c r="S794" s="151">
        <f t="shared" si="223"/>
        <v>0</v>
      </c>
      <c r="T794" s="151">
        <f t="shared" si="223"/>
        <v>0</v>
      </c>
      <c r="U794" s="151">
        <f t="shared" si="223"/>
        <v>0</v>
      </c>
      <c r="V794" s="151">
        <f t="shared" si="223"/>
        <v>0</v>
      </c>
      <c r="W794" s="151">
        <f t="shared" si="223"/>
        <v>0</v>
      </c>
      <c r="X794" s="151">
        <f t="shared" si="223"/>
        <v>0</v>
      </c>
      <c r="Y794" s="151">
        <f t="shared" si="223"/>
        <v>0</v>
      </c>
      <c r="Z794" s="151">
        <f t="shared" si="223"/>
        <v>0</v>
      </c>
      <c r="AA794" s="151">
        <f t="shared" si="223"/>
        <v>0</v>
      </c>
      <c r="AB794" s="151">
        <f t="shared" si="223"/>
        <v>0</v>
      </c>
      <c r="AC794" s="237"/>
      <c r="AD794" s="475"/>
    </row>
    <row r="795" spans="1:30" ht="13.5" thickBot="1">
      <c r="A795" s="802"/>
      <c r="B795" s="803"/>
      <c r="C795" s="71" t="s">
        <v>33</v>
      </c>
      <c r="D795" s="90">
        <f>D765+D778</f>
        <v>0</v>
      </c>
      <c r="E795" s="90">
        <f t="shared" si="223"/>
        <v>0</v>
      </c>
      <c r="F795" s="90">
        <f t="shared" si="223"/>
        <v>0</v>
      </c>
      <c r="G795" s="90">
        <f t="shared" si="223"/>
        <v>0</v>
      </c>
      <c r="H795" s="90">
        <f t="shared" si="223"/>
        <v>0</v>
      </c>
      <c r="I795" s="90">
        <f t="shared" si="223"/>
        <v>0</v>
      </c>
      <c r="J795" s="90">
        <f t="shared" si="223"/>
        <v>0</v>
      </c>
      <c r="K795" s="90">
        <f t="shared" si="223"/>
        <v>0</v>
      </c>
      <c r="L795" s="90">
        <f t="shared" si="223"/>
        <v>0</v>
      </c>
      <c r="M795" s="90">
        <f t="shared" si="223"/>
        <v>0</v>
      </c>
      <c r="N795" s="90">
        <f t="shared" si="223"/>
        <v>0</v>
      </c>
      <c r="O795" s="90">
        <f t="shared" si="223"/>
        <v>0</v>
      </c>
      <c r="P795" s="90">
        <f t="shared" si="223"/>
        <v>0</v>
      </c>
      <c r="Q795" s="90">
        <f t="shared" si="223"/>
        <v>0</v>
      </c>
      <c r="R795" s="90">
        <f t="shared" si="223"/>
        <v>0</v>
      </c>
      <c r="S795" s="90">
        <f t="shared" si="223"/>
        <v>0</v>
      </c>
      <c r="T795" s="90">
        <f t="shared" si="223"/>
        <v>0</v>
      </c>
      <c r="U795" s="90">
        <f t="shared" si="223"/>
        <v>0</v>
      </c>
      <c r="V795" s="90">
        <f t="shared" si="223"/>
        <v>0</v>
      </c>
      <c r="W795" s="90">
        <f>W765+W778</f>
        <v>0</v>
      </c>
      <c r="X795" s="90">
        <f t="shared" si="223"/>
        <v>0</v>
      </c>
      <c r="Y795" s="90">
        <f t="shared" si="223"/>
        <v>0</v>
      </c>
      <c r="Z795" s="90">
        <f t="shared" si="223"/>
        <v>0</v>
      </c>
      <c r="AA795" s="90">
        <f t="shared" si="223"/>
        <v>0</v>
      </c>
      <c r="AB795" s="91">
        <f t="shared" si="223"/>
        <v>0</v>
      </c>
      <c r="AC795" s="68"/>
      <c r="AD795" s="273"/>
    </row>
    <row r="796" spans="1:30">
      <c r="AC796" s="7"/>
      <c r="AD796" s="10"/>
    </row>
    <row r="797" spans="1:30" ht="13.5" thickBot="1">
      <c r="AC797" s="7"/>
      <c r="AD797" s="10"/>
    </row>
    <row r="798" spans="1:30" s="473" customFormat="1" ht="36.75" customHeight="1" thickBot="1">
      <c r="A798" s="331" t="s">
        <v>3</v>
      </c>
      <c r="B798" s="16" t="s">
        <v>4</v>
      </c>
      <c r="C798" s="17" t="s">
        <v>5</v>
      </c>
      <c r="D798" s="18"/>
      <c r="E798" s="825" t="s">
        <v>6</v>
      </c>
      <c r="F798" s="825"/>
      <c r="G798" s="825"/>
      <c r="H798" s="825"/>
      <c r="I798" s="825"/>
      <c r="J798" s="825"/>
      <c r="K798" s="825"/>
      <c r="L798" s="825"/>
      <c r="M798" s="825"/>
      <c r="N798" s="825"/>
      <c r="O798" s="825"/>
      <c r="P798" s="825"/>
      <c r="Q798" s="825"/>
      <c r="R798" s="825"/>
      <c r="S798" s="825"/>
      <c r="T798" s="825"/>
      <c r="U798" s="825"/>
      <c r="V798" s="825"/>
      <c r="W798" s="825"/>
      <c r="X798" s="825"/>
      <c r="Y798" s="825"/>
      <c r="Z798" s="825"/>
      <c r="AA798" s="825"/>
      <c r="AB798" s="775"/>
      <c r="AC798" s="19" t="s">
        <v>7</v>
      </c>
      <c r="AD798" s="560"/>
    </row>
    <row r="799" spans="1:30" s="473" customFormat="1" ht="16.5" customHeight="1" thickBot="1">
      <c r="A799" s="20" t="s">
        <v>188</v>
      </c>
      <c r="B799" s="21"/>
      <c r="C799" s="22"/>
      <c r="D799" s="23">
        <v>0</v>
      </c>
      <c r="E799" s="23">
        <v>1</v>
      </c>
      <c r="F799" s="23">
        <v>2</v>
      </c>
      <c r="G799" s="23">
        <v>3</v>
      </c>
      <c r="H799" s="24">
        <v>4</v>
      </c>
      <c r="I799" s="23">
        <v>5</v>
      </c>
      <c r="J799" s="23">
        <v>6</v>
      </c>
      <c r="K799" s="23">
        <v>7</v>
      </c>
      <c r="L799" s="23">
        <v>8</v>
      </c>
      <c r="M799" s="23">
        <v>9</v>
      </c>
      <c r="N799" s="24">
        <v>10</v>
      </c>
      <c r="O799" s="23">
        <v>11</v>
      </c>
      <c r="P799" s="23">
        <v>12</v>
      </c>
      <c r="Q799" s="23">
        <v>13</v>
      </c>
      <c r="R799" s="23">
        <v>14</v>
      </c>
      <c r="S799" s="23">
        <v>15</v>
      </c>
      <c r="T799" s="23">
        <v>16</v>
      </c>
      <c r="U799" s="23">
        <v>17</v>
      </c>
      <c r="V799" s="24">
        <v>18</v>
      </c>
      <c r="W799" s="23">
        <v>19</v>
      </c>
      <c r="X799" s="23">
        <v>20</v>
      </c>
      <c r="Y799" s="24">
        <v>21</v>
      </c>
      <c r="Z799" s="23">
        <v>22</v>
      </c>
      <c r="AA799" s="23">
        <v>23</v>
      </c>
      <c r="AB799" s="25">
        <v>24</v>
      </c>
      <c r="AC799" s="26"/>
    </row>
    <row r="800" spans="1:30" s="474" customFormat="1" ht="15" customHeight="1" thickBot="1">
      <c r="A800" s="188" t="s">
        <v>10</v>
      </c>
      <c r="B800" s="189"/>
      <c r="C800" s="190" t="s">
        <v>11</v>
      </c>
      <c r="D800" s="207">
        <v>10.32</v>
      </c>
      <c r="E800" s="208">
        <v>10.38</v>
      </c>
      <c r="F800" s="208">
        <v>10.24</v>
      </c>
      <c r="G800" s="208">
        <v>10.26</v>
      </c>
      <c r="H800" s="209">
        <v>10.28</v>
      </c>
      <c r="I800" s="208">
        <v>10.26</v>
      </c>
      <c r="J800" s="208">
        <v>10.34</v>
      </c>
      <c r="K800" s="208">
        <v>10.34</v>
      </c>
      <c r="L800" s="208">
        <v>10.36</v>
      </c>
      <c r="M800" s="208">
        <v>10.34</v>
      </c>
      <c r="N800" s="209">
        <v>10.34</v>
      </c>
      <c r="O800" s="208">
        <v>10.36</v>
      </c>
      <c r="P800" s="208">
        <v>10.46</v>
      </c>
      <c r="Q800" s="208">
        <v>10.5</v>
      </c>
      <c r="R800" s="208">
        <v>10.38</v>
      </c>
      <c r="S800" s="208">
        <v>10.26</v>
      </c>
      <c r="T800" s="208">
        <v>10.4</v>
      </c>
      <c r="U800" s="208">
        <v>10.48</v>
      </c>
      <c r="V800" s="209">
        <v>10.36</v>
      </c>
      <c r="W800" s="208">
        <v>10.46</v>
      </c>
      <c r="X800" s="208">
        <v>10.5</v>
      </c>
      <c r="Y800" s="209">
        <v>10.42</v>
      </c>
      <c r="Z800" s="208">
        <v>10.3</v>
      </c>
      <c r="AA800" s="208">
        <v>10.28</v>
      </c>
      <c r="AB800" s="246">
        <v>10.36</v>
      </c>
      <c r="AC800" s="195"/>
    </row>
    <row r="801" spans="1:30" s="474" customFormat="1" ht="14.25" customHeight="1" thickBot="1">
      <c r="A801" s="202" t="s">
        <v>13</v>
      </c>
      <c r="B801" s="203"/>
      <c r="C801" s="204" t="s">
        <v>11</v>
      </c>
      <c r="D801" s="158">
        <v>10.26</v>
      </c>
      <c r="E801" s="159">
        <v>10.34</v>
      </c>
      <c r="F801" s="159">
        <v>10.37</v>
      </c>
      <c r="G801" s="159">
        <v>10.36</v>
      </c>
      <c r="H801" s="160">
        <v>10.38</v>
      </c>
      <c r="I801" s="159">
        <v>10.37</v>
      </c>
      <c r="J801" s="159">
        <v>10.46</v>
      </c>
      <c r="K801" s="159">
        <v>10.32</v>
      </c>
      <c r="L801" s="159">
        <v>10.36</v>
      </c>
      <c r="M801" s="159">
        <v>10.36</v>
      </c>
      <c r="N801" s="160">
        <v>10.37</v>
      </c>
      <c r="O801" s="159">
        <v>10.41</v>
      </c>
      <c r="P801" s="159">
        <v>10.34</v>
      </c>
      <c r="Q801" s="159">
        <v>10.37</v>
      </c>
      <c r="R801" s="159">
        <v>10.24</v>
      </c>
      <c r="S801" s="159">
        <v>10.34</v>
      </c>
      <c r="T801" s="159">
        <v>10.44</v>
      </c>
      <c r="U801" s="159">
        <v>10.35</v>
      </c>
      <c r="V801" s="160">
        <v>10.4</v>
      </c>
      <c r="W801" s="159">
        <v>10.51</v>
      </c>
      <c r="X801" s="159">
        <v>10.38</v>
      </c>
      <c r="Y801" s="160">
        <v>10.45</v>
      </c>
      <c r="Z801" s="159">
        <v>10.31</v>
      </c>
      <c r="AA801" s="159">
        <v>10.26</v>
      </c>
      <c r="AB801" s="161">
        <v>10.31</v>
      </c>
      <c r="AC801" s="195"/>
    </row>
    <row r="802" spans="1:30" s="93" customFormat="1">
      <c r="A802" s="826" t="s">
        <v>19</v>
      </c>
      <c r="B802" s="743" t="s">
        <v>189</v>
      </c>
      <c r="C802" s="41" t="s">
        <v>16</v>
      </c>
      <c r="D802" s="133">
        <v>0.216</v>
      </c>
      <c r="E802" s="133">
        <v>0.21</v>
      </c>
      <c r="F802" s="133">
        <v>0.222</v>
      </c>
      <c r="G802" s="133">
        <v>0.21299999999999999</v>
      </c>
      <c r="H802" s="133">
        <v>0.216</v>
      </c>
      <c r="I802" s="133">
        <v>0.21</v>
      </c>
      <c r="J802" s="133">
        <v>0.216</v>
      </c>
      <c r="K802" s="133">
        <v>0.21299999999999999</v>
      </c>
      <c r="L802" s="133">
        <v>0.216</v>
      </c>
      <c r="M802" s="133">
        <v>0.21299999999999999</v>
      </c>
      <c r="N802" s="133">
        <v>0.20699999999999999</v>
      </c>
      <c r="O802" s="133">
        <v>0.21299999999999999</v>
      </c>
      <c r="P802" s="133">
        <v>0.20699999999999999</v>
      </c>
      <c r="Q802" s="133">
        <v>0.21</v>
      </c>
      <c r="R802" s="133">
        <v>0.21299999999999999</v>
      </c>
      <c r="S802" s="133">
        <v>0.21</v>
      </c>
      <c r="T802" s="133">
        <v>0.21</v>
      </c>
      <c r="U802" s="133">
        <v>0.216</v>
      </c>
      <c r="V802" s="133">
        <v>0.21</v>
      </c>
      <c r="W802" s="133">
        <v>0.21299999999999999</v>
      </c>
      <c r="X802" s="133">
        <v>0.21299999999999999</v>
      </c>
      <c r="Y802" s="133">
        <v>0.21</v>
      </c>
      <c r="Z802" s="133">
        <v>0.21</v>
      </c>
      <c r="AA802" s="133">
        <v>0.219</v>
      </c>
      <c r="AB802" s="133">
        <v>0.2</v>
      </c>
      <c r="AC802" s="26" t="s">
        <v>9</v>
      </c>
      <c r="AD802" s="473"/>
    </row>
    <row r="803" spans="1:30" s="93" customFormat="1">
      <c r="A803" s="817"/>
      <c r="B803" s="744"/>
      <c r="C803" s="55" t="s">
        <v>17</v>
      </c>
      <c r="D803" s="170">
        <f t="shared" ref="D803:AB803" si="224">1.732*10*D802*0.9</f>
        <v>3.3670080000000002</v>
      </c>
      <c r="E803" s="170">
        <f t="shared" si="224"/>
        <v>3.2734800000000002</v>
      </c>
      <c r="F803" s="170">
        <f t="shared" si="224"/>
        <v>3.4605360000000003</v>
      </c>
      <c r="G803" s="170">
        <f t="shared" si="224"/>
        <v>3.3202439999999998</v>
      </c>
      <c r="H803" s="170">
        <f t="shared" si="224"/>
        <v>3.3670080000000002</v>
      </c>
      <c r="I803" s="170">
        <f t="shared" si="224"/>
        <v>3.2734800000000002</v>
      </c>
      <c r="J803" s="170">
        <f t="shared" si="224"/>
        <v>3.3670080000000002</v>
      </c>
      <c r="K803" s="170">
        <f t="shared" si="224"/>
        <v>3.3202439999999998</v>
      </c>
      <c r="L803" s="170">
        <f t="shared" si="224"/>
        <v>3.3670080000000002</v>
      </c>
      <c r="M803" s="170">
        <f t="shared" si="224"/>
        <v>3.3202439999999998</v>
      </c>
      <c r="N803" s="170">
        <f t="shared" si="224"/>
        <v>3.2267159999999997</v>
      </c>
      <c r="O803" s="170">
        <f t="shared" si="224"/>
        <v>3.3202439999999998</v>
      </c>
      <c r="P803" s="170">
        <f t="shared" si="224"/>
        <v>3.2267159999999997</v>
      </c>
      <c r="Q803" s="170">
        <f t="shared" si="224"/>
        <v>3.2734800000000002</v>
      </c>
      <c r="R803" s="170">
        <f t="shared" si="224"/>
        <v>3.3202439999999998</v>
      </c>
      <c r="S803" s="170">
        <f t="shared" si="224"/>
        <v>3.2734800000000002</v>
      </c>
      <c r="T803" s="170">
        <f t="shared" si="224"/>
        <v>3.2734800000000002</v>
      </c>
      <c r="U803" s="170">
        <f t="shared" si="224"/>
        <v>3.3670080000000002</v>
      </c>
      <c r="V803" s="170">
        <f t="shared" si="224"/>
        <v>3.2734800000000002</v>
      </c>
      <c r="W803" s="170">
        <f t="shared" si="224"/>
        <v>3.3202439999999998</v>
      </c>
      <c r="X803" s="170">
        <f t="shared" si="224"/>
        <v>3.3202439999999998</v>
      </c>
      <c r="Y803" s="170">
        <f t="shared" si="224"/>
        <v>3.2734800000000002</v>
      </c>
      <c r="Z803" s="170">
        <f t="shared" si="224"/>
        <v>3.2734800000000002</v>
      </c>
      <c r="AA803" s="170">
        <f t="shared" si="224"/>
        <v>3.4137720000000003</v>
      </c>
      <c r="AB803" s="170">
        <f t="shared" si="224"/>
        <v>3.1176000000000004</v>
      </c>
      <c r="AC803" s="44" t="s">
        <v>325</v>
      </c>
    </row>
    <row r="804" spans="1:30" s="93" customFormat="1" ht="13.5" thickBot="1">
      <c r="A804" s="810"/>
      <c r="B804" s="745"/>
      <c r="C804" s="61" t="s">
        <v>18</v>
      </c>
      <c r="D804" s="52"/>
      <c r="E804" s="5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53"/>
      <c r="U804" s="53"/>
      <c r="V804" s="53"/>
      <c r="W804" s="53"/>
      <c r="X804" s="53"/>
      <c r="Y804" s="53"/>
      <c r="Z804" s="53"/>
      <c r="AA804" s="53"/>
      <c r="AB804" s="53"/>
      <c r="AC804" s="44"/>
    </row>
    <row r="805" spans="1:30" s="93" customFormat="1">
      <c r="A805" s="826" t="s">
        <v>56</v>
      </c>
      <c r="B805" s="827" t="s">
        <v>190</v>
      </c>
      <c r="C805" s="41" t="s">
        <v>16</v>
      </c>
      <c r="D805" s="166">
        <v>2.3679999999999999</v>
      </c>
      <c r="E805" s="166">
        <v>2.3839999999999999</v>
      </c>
      <c r="F805" s="166">
        <v>2.3879999999999999</v>
      </c>
      <c r="G805" s="166">
        <v>2.3719999999999999</v>
      </c>
      <c r="H805" s="166">
        <v>2.3919999999999999</v>
      </c>
      <c r="I805" s="166">
        <v>2.2200000000000002</v>
      </c>
      <c r="J805" s="166">
        <v>2.2000000000000002</v>
      </c>
      <c r="K805" s="166">
        <v>4.0640000000000001</v>
      </c>
      <c r="L805" s="166">
        <v>2.2759999999999998</v>
      </c>
      <c r="M805" s="166">
        <v>2.2480000000000002</v>
      </c>
      <c r="N805" s="166">
        <v>2.2599999999999998</v>
      </c>
      <c r="O805" s="166">
        <v>2.2719999999999998</v>
      </c>
      <c r="P805" s="166">
        <v>2.2879999999999998</v>
      </c>
      <c r="Q805" s="166">
        <v>2.2679999999999998</v>
      </c>
      <c r="R805" s="166">
        <v>2.2799999999999998</v>
      </c>
      <c r="S805" s="166">
        <v>2.2719999999999998</v>
      </c>
      <c r="T805" s="166">
        <v>4.0599999999999996</v>
      </c>
      <c r="U805" s="166">
        <v>4.0519999999999996</v>
      </c>
      <c r="V805" s="166">
        <v>3.988</v>
      </c>
      <c r="W805" s="166">
        <v>4.0039999999999996</v>
      </c>
      <c r="X805" s="166">
        <v>4.0199999999999996</v>
      </c>
      <c r="Y805" s="166">
        <v>4.048</v>
      </c>
      <c r="Z805" s="166">
        <v>4.1239999999999997</v>
      </c>
      <c r="AA805" s="166">
        <v>4.1639999999999997</v>
      </c>
      <c r="AB805" s="166">
        <v>2.3679999999999999</v>
      </c>
      <c r="AC805" s="26" t="s">
        <v>9</v>
      </c>
      <c r="AD805" s="473"/>
    </row>
    <row r="806" spans="1:30" s="93" customFormat="1">
      <c r="A806" s="817"/>
      <c r="B806" s="819"/>
      <c r="C806" s="55" t="s">
        <v>17</v>
      </c>
      <c r="D806" s="170">
        <f t="shared" ref="D806:AB806" si="225">1.732*10*D805*0.9</f>
        <v>36.912383999999996</v>
      </c>
      <c r="E806" s="170">
        <f t="shared" si="225"/>
        <v>37.161792000000005</v>
      </c>
      <c r="F806" s="170">
        <f t="shared" si="225"/>
        <v>37.224144000000003</v>
      </c>
      <c r="G806" s="170">
        <f t="shared" si="225"/>
        <v>36.974736</v>
      </c>
      <c r="H806" s="170">
        <f t="shared" si="225"/>
        <v>37.286496</v>
      </c>
      <c r="I806" s="170">
        <f t="shared" si="225"/>
        <v>34.605360000000005</v>
      </c>
      <c r="J806" s="170">
        <f t="shared" si="225"/>
        <v>34.293600000000005</v>
      </c>
      <c r="K806" s="170">
        <f t="shared" si="225"/>
        <v>63.349632</v>
      </c>
      <c r="L806" s="170">
        <f t="shared" si="225"/>
        <v>35.478287999999999</v>
      </c>
      <c r="M806" s="170">
        <f t="shared" si="225"/>
        <v>35.041824000000005</v>
      </c>
      <c r="N806" s="170">
        <f t="shared" si="225"/>
        <v>35.228880000000004</v>
      </c>
      <c r="O806" s="170">
        <f t="shared" si="225"/>
        <v>35.415936000000002</v>
      </c>
      <c r="P806" s="170">
        <f t="shared" si="225"/>
        <v>35.665343999999997</v>
      </c>
      <c r="Q806" s="170">
        <f t="shared" si="225"/>
        <v>35.353583999999998</v>
      </c>
      <c r="R806" s="170">
        <f t="shared" si="225"/>
        <v>35.540639999999996</v>
      </c>
      <c r="S806" s="170">
        <f t="shared" si="225"/>
        <v>35.415936000000002</v>
      </c>
      <c r="T806" s="170">
        <f t="shared" si="225"/>
        <v>63.287279999999996</v>
      </c>
      <c r="U806" s="170">
        <f t="shared" si="225"/>
        <v>63.162576000000001</v>
      </c>
      <c r="V806" s="170">
        <f t="shared" si="225"/>
        <v>62.164943999999998</v>
      </c>
      <c r="W806" s="170">
        <f t="shared" si="225"/>
        <v>62.414351999999994</v>
      </c>
      <c r="X806" s="170">
        <f t="shared" si="225"/>
        <v>62.663759999999989</v>
      </c>
      <c r="Y806" s="170">
        <f t="shared" si="225"/>
        <v>63.100224000000004</v>
      </c>
      <c r="Z806" s="170">
        <f t="shared" si="225"/>
        <v>64.284911999999991</v>
      </c>
      <c r="AA806" s="170">
        <f t="shared" si="225"/>
        <v>64.908432000000005</v>
      </c>
      <c r="AB806" s="170">
        <f t="shared" si="225"/>
        <v>36.912383999999996</v>
      </c>
      <c r="AC806" s="44" t="s">
        <v>325</v>
      </c>
    </row>
    <row r="807" spans="1:30" s="93" customFormat="1" ht="13.5" thickBot="1">
      <c r="A807" s="810"/>
      <c r="B807" s="765"/>
      <c r="C807" s="61" t="s">
        <v>18</v>
      </c>
      <c r="D807" s="52"/>
      <c r="E807" s="5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53"/>
      <c r="U807" s="53"/>
      <c r="V807" s="53"/>
      <c r="W807" s="53"/>
      <c r="X807" s="53"/>
      <c r="Y807" s="53"/>
      <c r="Z807" s="53"/>
      <c r="AA807" s="53"/>
      <c r="AB807" s="53"/>
      <c r="AC807" s="44"/>
    </row>
    <row r="808" spans="1:30" s="93" customFormat="1">
      <c r="A808" s="826" t="s">
        <v>27</v>
      </c>
      <c r="B808" s="827" t="s">
        <v>191</v>
      </c>
      <c r="C808" s="41" t="s">
        <v>16</v>
      </c>
      <c r="D808" s="56">
        <v>7.1046656412510103</v>
      </c>
      <c r="E808" s="56">
        <v>5.8961400424815098</v>
      </c>
      <c r="F808" s="56">
        <v>8.3937596132718095</v>
      </c>
      <c r="G808" s="56">
        <v>7.5294807002124102</v>
      </c>
      <c r="H808" s="56">
        <v>6.9435288947484102</v>
      </c>
      <c r="I808" s="56">
        <v>6.6725261847213098</v>
      </c>
      <c r="J808" s="56">
        <v>6.8702849190654103</v>
      </c>
      <c r="K808" s="56">
        <v>6.3941990771259096</v>
      </c>
      <c r="L808" s="56">
        <v>5.6031641397495102</v>
      </c>
      <c r="M808" s="56">
        <v>7.3390463634366103</v>
      </c>
      <c r="N808" s="56">
        <v>7.3536951585732098</v>
      </c>
      <c r="O808" s="56">
        <v>7.6466710613052102</v>
      </c>
      <c r="P808" s="56">
        <v>0</v>
      </c>
      <c r="Q808" s="56">
        <v>0</v>
      </c>
      <c r="R808" s="56">
        <v>0</v>
      </c>
      <c r="S808" s="56">
        <v>0</v>
      </c>
      <c r="T808" s="56">
        <v>0</v>
      </c>
      <c r="U808" s="56">
        <v>0</v>
      </c>
      <c r="V808" s="56">
        <v>0</v>
      </c>
      <c r="W808" s="56">
        <v>0</v>
      </c>
      <c r="X808" s="56">
        <v>0</v>
      </c>
      <c r="Y808" s="56">
        <v>0</v>
      </c>
      <c r="Z808" s="56">
        <v>0</v>
      </c>
      <c r="AA808" s="56">
        <v>0</v>
      </c>
      <c r="AB808" s="56">
        <v>0</v>
      </c>
      <c r="AC808" s="26" t="s">
        <v>9</v>
      </c>
      <c r="AD808" s="473"/>
    </row>
    <row r="809" spans="1:30" s="93" customFormat="1">
      <c r="A809" s="817"/>
      <c r="B809" s="819"/>
      <c r="C809" s="55" t="s">
        <v>17</v>
      </c>
      <c r="D809" s="170">
        <f t="shared" ref="D809:AB809" si="226">1.732*10*D808*0.9</f>
        <v>110.74752801582076</v>
      </c>
      <c r="E809" s="170">
        <f t="shared" si="226"/>
        <v>91.90903098220177</v>
      </c>
      <c r="F809" s="170">
        <f t="shared" si="226"/>
        <v>130.84192485168097</v>
      </c>
      <c r="G809" s="170">
        <f t="shared" si="226"/>
        <v>117.36954515491107</v>
      </c>
      <c r="H809" s="170">
        <f t="shared" si="226"/>
        <v>108.23572841133821</v>
      </c>
      <c r="I809" s="170">
        <f t="shared" si="226"/>
        <v>104.01133816743578</v>
      </c>
      <c r="J809" s="170">
        <f t="shared" si="226"/>
        <v>107.09400131839162</v>
      </c>
      <c r="K809" s="170">
        <f t="shared" si="226"/>
        <v>99.672775214238683</v>
      </c>
      <c r="L809" s="170">
        <f t="shared" si="226"/>
        <v>87.342122610415359</v>
      </c>
      <c r="M809" s="170">
        <f t="shared" si="226"/>
        <v>114.40105471324989</v>
      </c>
      <c r="N809" s="170">
        <f t="shared" si="226"/>
        <v>114.62940013183919</v>
      </c>
      <c r="O809" s="170">
        <f t="shared" si="226"/>
        <v>119.19630850362562</v>
      </c>
      <c r="P809" s="170">
        <f t="shared" si="226"/>
        <v>0</v>
      </c>
      <c r="Q809" s="170">
        <f t="shared" si="226"/>
        <v>0</v>
      </c>
      <c r="R809" s="170">
        <f t="shared" si="226"/>
        <v>0</v>
      </c>
      <c r="S809" s="170">
        <f t="shared" si="226"/>
        <v>0</v>
      </c>
      <c r="T809" s="170">
        <f t="shared" si="226"/>
        <v>0</v>
      </c>
      <c r="U809" s="170">
        <f t="shared" si="226"/>
        <v>0</v>
      </c>
      <c r="V809" s="170">
        <f t="shared" si="226"/>
        <v>0</v>
      </c>
      <c r="W809" s="170">
        <f t="shared" si="226"/>
        <v>0</v>
      </c>
      <c r="X809" s="170">
        <f t="shared" si="226"/>
        <v>0</v>
      </c>
      <c r="Y809" s="170">
        <f t="shared" si="226"/>
        <v>0</v>
      </c>
      <c r="Z809" s="170">
        <f t="shared" si="226"/>
        <v>0</v>
      </c>
      <c r="AA809" s="170">
        <f t="shared" si="226"/>
        <v>0</v>
      </c>
      <c r="AB809" s="170">
        <f t="shared" si="226"/>
        <v>0</v>
      </c>
      <c r="AC809" s="44" t="s">
        <v>325</v>
      </c>
    </row>
    <row r="810" spans="1:30" s="93" customFormat="1" ht="13.5" thickBot="1">
      <c r="A810" s="810"/>
      <c r="B810" s="765"/>
      <c r="C810" s="61" t="s">
        <v>18</v>
      </c>
      <c r="D810" s="52"/>
      <c r="E810" s="5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53"/>
      <c r="U810" s="53"/>
      <c r="V810" s="53"/>
      <c r="W810" s="53"/>
      <c r="X810" s="53"/>
      <c r="Y810" s="53"/>
      <c r="Z810" s="53"/>
      <c r="AA810" s="53"/>
      <c r="AB810" s="53"/>
      <c r="AC810" s="44"/>
    </row>
    <row r="811" spans="1:30" s="93" customFormat="1">
      <c r="A811" s="826" t="s">
        <v>31</v>
      </c>
      <c r="B811" s="743" t="s">
        <v>192</v>
      </c>
      <c r="C811" s="41" t="s">
        <v>16</v>
      </c>
      <c r="D811" s="60">
        <f>D802+D805+D808+D814</f>
        <v>9.6886656412510099</v>
      </c>
      <c r="E811" s="60">
        <f t="shared" ref="E811:AB811" si="227">E802+E805+E808+E814</f>
        <v>8.4901400424815101</v>
      </c>
      <c r="F811" s="60">
        <f t="shared" si="227"/>
        <v>11.003759613271809</v>
      </c>
      <c r="G811" s="60">
        <f t="shared" si="227"/>
        <v>10.114480700212411</v>
      </c>
      <c r="H811" s="60">
        <f t="shared" si="227"/>
        <v>9.5515288947484098</v>
      </c>
      <c r="I811" s="60">
        <f t="shared" si="227"/>
        <v>9.1025261847213095</v>
      </c>
      <c r="J811" s="60">
        <f t="shared" si="227"/>
        <v>9.2862849190654106</v>
      </c>
      <c r="K811" s="60">
        <f t="shared" si="227"/>
        <v>10.671199077125909</v>
      </c>
      <c r="L811" s="60">
        <f t="shared" si="227"/>
        <v>8.0951641397495102</v>
      </c>
      <c r="M811" s="60">
        <f t="shared" si="227"/>
        <v>9.8000463634366106</v>
      </c>
      <c r="N811" s="60">
        <f t="shared" si="227"/>
        <v>9.8206951585732085</v>
      </c>
      <c r="O811" s="60">
        <f>O802+O805+O808+O814</f>
        <v>10.131671061305211</v>
      </c>
      <c r="P811" s="60">
        <f t="shared" si="227"/>
        <v>2.4949999999999997</v>
      </c>
      <c r="Q811" s="60">
        <f t="shared" si="227"/>
        <v>2.4779999999999998</v>
      </c>
      <c r="R811" s="60">
        <f t="shared" si="227"/>
        <v>2.4929999999999999</v>
      </c>
      <c r="S811" s="60">
        <f t="shared" si="227"/>
        <v>2.4819999999999998</v>
      </c>
      <c r="T811" s="60">
        <f t="shared" si="227"/>
        <v>4.2699999999999996</v>
      </c>
      <c r="U811" s="60">
        <f t="shared" si="227"/>
        <v>4.2679999999999998</v>
      </c>
      <c r="V811" s="60">
        <f t="shared" si="227"/>
        <v>4.1980000000000004</v>
      </c>
      <c r="W811" s="60">
        <f t="shared" si="227"/>
        <v>4.2169999999999996</v>
      </c>
      <c r="X811" s="60">
        <f t="shared" si="227"/>
        <v>4.2329999999999997</v>
      </c>
      <c r="Y811" s="60">
        <f t="shared" si="227"/>
        <v>4.258</v>
      </c>
      <c r="Z811" s="60">
        <f t="shared" si="227"/>
        <v>4.3339999999999996</v>
      </c>
      <c r="AA811" s="60">
        <f t="shared" si="227"/>
        <v>4.383</v>
      </c>
      <c r="AB811" s="60">
        <f t="shared" si="227"/>
        <v>2.5680000000000001</v>
      </c>
      <c r="AC811" s="26" t="s">
        <v>9</v>
      </c>
      <c r="AD811" s="473"/>
    </row>
    <row r="812" spans="1:30" s="93" customFormat="1">
      <c r="A812" s="817"/>
      <c r="B812" s="744"/>
      <c r="C812" s="55" t="s">
        <v>17</v>
      </c>
      <c r="D812" s="170">
        <f>D803+D806+D809+D815</f>
        <v>151.02692001582076</v>
      </c>
      <c r="E812" s="170">
        <f t="shared" ref="E812:AB812" si="228">E803+E806+E809+E815</f>
        <v>132.34430298220178</v>
      </c>
      <c r="F812" s="170">
        <f t="shared" si="228"/>
        <v>171.52660485168099</v>
      </c>
      <c r="G812" s="170">
        <f t="shared" si="228"/>
        <v>157.66452515491108</v>
      </c>
      <c r="H812" s="170">
        <f t="shared" si="228"/>
        <v>148.88923241133821</v>
      </c>
      <c r="I812" s="170">
        <f t="shared" si="228"/>
        <v>141.89017816743578</v>
      </c>
      <c r="J812" s="170">
        <f t="shared" si="228"/>
        <v>144.75460931839163</v>
      </c>
      <c r="K812" s="170">
        <f t="shared" si="228"/>
        <v>166.34265121423869</v>
      </c>
      <c r="L812" s="170">
        <f t="shared" si="228"/>
        <v>126.18741861041536</v>
      </c>
      <c r="M812" s="170">
        <f t="shared" si="228"/>
        <v>152.76312271324991</v>
      </c>
      <c r="N812" s="170">
        <f t="shared" si="228"/>
        <v>153.0849961318392</v>
      </c>
      <c r="O812" s="170">
        <f>O803+O806+O809+O815</f>
        <v>157.93248850362562</v>
      </c>
      <c r="P812" s="170">
        <f t="shared" si="228"/>
        <v>38.892060000000001</v>
      </c>
      <c r="Q812" s="170">
        <f t="shared" si="228"/>
        <v>38.627063999999997</v>
      </c>
      <c r="R812" s="170">
        <f t="shared" si="228"/>
        <v>38.860883999999999</v>
      </c>
      <c r="S812" s="170">
        <f t="shared" si="228"/>
        <v>38.689416000000001</v>
      </c>
      <c r="T812" s="170">
        <f t="shared" si="228"/>
        <v>66.560760000000002</v>
      </c>
      <c r="U812" s="170">
        <f t="shared" si="228"/>
        <v>66.529584</v>
      </c>
      <c r="V812" s="170">
        <f t="shared" si="228"/>
        <v>65.438423999999998</v>
      </c>
      <c r="W812" s="170">
        <f t="shared" si="228"/>
        <v>65.734595999999996</v>
      </c>
      <c r="X812" s="170">
        <f t="shared" si="228"/>
        <v>65.984003999999985</v>
      </c>
      <c r="Y812" s="170">
        <f t="shared" si="228"/>
        <v>66.373704000000004</v>
      </c>
      <c r="Z812" s="170">
        <f t="shared" si="228"/>
        <v>67.558391999999998</v>
      </c>
      <c r="AA812" s="170">
        <f t="shared" si="228"/>
        <v>68.322203999999999</v>
      </c>
      <c r="AB812" s="170">
        <f t="shared" si="228"/>
        <v>40.029983999999999</v>
      </c>
      <c r="AC812" s="44" t="s">
        <v>325</v>
      </c>
    </row>
    <row r="813" spans="1:30" s="93" customFormat="1" ht="13.5" thickBot="1">
      <c r="A813" s="810"/>
      <c r="B813" s="745"/>
      <c r="C813" s="61" t="s">
        <v>18</v>
      </c>
      <c r="D813" s="52"/>
      <c r="E813" s="5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53"/>
      <c r="U813" s="53"/>
      <c r="V813" s="53"/>
      <c r="W813" s="53"/>
      <c r="X813" s="53"/>
      <c r="Y813" s="53"/>
      <c r="Z813" s="53"/>
      <c r="AA813" s="53"/>
      <c r="AB813" s="53"/>
      <c r="AC813" s="44"/>
    </row>
    <row r="814" spans="1:30" s="93" customFormat="1">
      <c r="A814" s="826" t="s">
        <v>36</v>
      </c>
      <c r="B814" s="827" t="s">
        <v>193</v>
      </c>
      <c r="C814" s="41" t="s">
        <v>16</v>
      </c>
      <c r="D814" s="60">
        <v>0</v>
      </c>
      <c r="E814" s="60">
        <v>0</v>
      </c>
      <c r="F814" s="60">
        <v>0</v>
      </c>
      <c r="G814" s="60">
        <v>0</v>
      </c>
      <c r="H814" s="60">
        <v>0</v>
      </c>
      <c r="I814" s="60">
        <v>0</v>
      </c>
      <c r="J814" s="60">
        <v>0</v>
      </c>
      <c r="K814" s="60">
        <v>0</v>
      </c>
      <c r="L814" s="60">
        <v>0</v>
      </c>
      <c r="M814" s="60">
        <v>0</v>
      </c>
      <c r="N814" s="60">
        <v>0</v>
      </c>
      <c r="O814" s="60">
        <v>0</v>
      </c>
      <c r="P814" s="60">
        <v>0</v>
      </c>
      <c r="Q814" s="60">
        <v>0</v>
      </c>
      <c r="R814" s="60">
        <v>0</v>
      </c>
      <c r="S814" s="60">
        <v>0</v>
      </c>
      <c r="T814" s="60">
        <v>0</v>
      </c>
      <c r="U814" s="60">
        <v>0</v>
      </c>
      <c r="V814" s="60">
        <v>0</v>
      </c>
      <c r="W814" s="60">
        <v>0</v>
      </c>
      <c r="X814" s="60">
        <v>0</v>
      </c>
      <c r="Y814" s="60">
        <v>0</v>
      </c>
      <c r="Z814" s="60">
        <v>0</v>
      </c>
      <c r="AA814" s="60">
        <v>0</v>
      </c>
      <c r="AB814" s="60">
        <v>0</v>
      </c>
      <c r="AC814" s="26" t="s">
        <v>9</v>
      </c>
      <c r="AD814" s="473"/>
    </row>
    <row r="815" spans="1:30" s="93" customFormat="1">
      <c r="A815" s="817"/>
      <c r="B815" s="819"/>
      <c r="C815" s="55" t="s">
        <v>17</v>
      </c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4"/>
    </row>
    <row r="816" spans="1:30" s="93" customFormat="1" ht="13.5" thickBot="1">
      <c r="A816" s="810"/>
      <c r="B816" s="765"/>
      <c r="C816" s="61" t="s">
        <v>18</v>
      </c>
      <c r="D816" s="52"/>
      <c r="E816" s="5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44"/>
    </row>
    <row r="817" spans="1:30" s="93" customFormat="1">
      <c r="A817" s="831" t="s">
        <v>54</v>
      </c>
      <c r="B817" s="834" t="s">
        <v>194</v>
      </c>
      <c r="C817" s="41" t="s">
        <v>16</v>
      </c>
      <c r="D817" s="56"/>
      <c r="E817" s="56"/>
      <c r="F817" s="56"/>
      <c r="G817" s="56"/>
      <c r="H817" s="56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  <c r="AC817" s="44"/>
    </row>
    <row r="818" spans="1:30" s="93" customFormat="1">
      <c r="A818" s="832"/>
      <c r="B818" s="835"/>
      <c r="C818" s="55" t="s">
        <v>17</v>
      </c>
      <c r="D818" s="837" t="s">
        <v>50</v>
      </c>
      <c r="E818" s="837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53"/>
      <c r="U818" s="53"/>
      <c r="V818" s="53"/>
      <c r="W818" s="53"/>
      <c r="X818" s="53"/>
      <c r="Y818" s="53"/>
      <c r="Z818" s="53"/>
      <c r="AA818" s="53"/>
      <c r="AB818" s="53"/>
      <c r="AC818" s="44"/>
    </row>
    <row r="819" spans="1:30" s="93" customFormat="1" ht="13.5" thickBot="1">
      <c r="A819" s="833"/>
      <c r="B819" s="836"/>
      <c r="C819" s="61" t="s">
        <v>18</v>
      </c>
      <c r="D819" s="52"/>
      <c r="E819" s="53"/>
      <c r="F819" s="53"/>
      <c r="G819" s="53"/>
      <c r="H819" s="319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53"/>
      <c r="U819" s="53"/>
      <c r="V819" s="53"/>
      <c r="W819" s="53"/>
      <c r="X819" s="53"/>
      <c r="Y819" s="53"/>
      <c r="Z819" s="53"/>
      <c r="AA819" s="53"/>
      <c r="AB819" s="53"/>
      <c r="AC819" s="44"/>
    </row>
    <row r="820" spans="1:30" s="93" customFormat="1" ht="12.75" customHeight="1">
      <c r="A820" s="831" t="s">
        <v>38</v>
      </c>
      <c r="B820" s="743" t="s">
        <v>329</v>
      </c>
      <c r="C820" s="41" t="s">
        <v>16</v>
      </c>
      <c r="D820" s="56">
        <f>D823+D826+D829+D835</f>
        <v>37.390999999999998</v>
      </c>
      <c r="E820" s="56">
        <f t="shared" ref="E820:AB820" si="229">E835+E829+E826+E823</f>
        <v>41.788000000000004</v>
      </c>
      <c r="F820" s="56">
        <f t="shared" si="229"/>
        <v>41.381999999999991</v>
      </c>
      <c r="G820" s="56">
        <f t="shared" si="229"/>
        <v>43.067999999999998</v>
      </c>
      <c r="H820" s="56">
        <f t="shared" si="229"/>
        <v>42.744999999999997</v>
      </c>
      <c r="I820" s="56">
        <f t="shared" si="229"/>
        <v>41.622999999999998</v>
      </c>
      <c r="J820" s="56">
        <f>J835+J829+J826+J823</f>
        <v>39.591999999999999</v>
      </c>
      <c r="K820" s="56">
        <f t="shared" si="229"/>
        <v>44.653999999999996</v>
      </c>
      <c r="L820" s="56">
        <f t="shared" si="229"/>
        <v>43.683999999999997</v>
      </c>
      <c r="M820" s="56">
        <f>M835+M829+M826+M823</f>
        <v>55.925000000000004</v>
      </c>
      <c r="N820" s="56">
        <f t="shared" si="229"/>
        <v>51.466000000000001</v>
      </c>
      <c r="O820" s="56">
        <f t="shared" si="229"/>
        <v>46.873000000000005</v>
      </c>
      <c r="P820" s="56">
        <f t="shared" si="229"/>
        <v>42.691000000000003</v>
      </c>
      <c r="Q820" s="56">
        <f t="shared" si="229"/>
        <v>45.792000000000002</v>
      </c>
      <c r="R820" s="56">
        <f>R835+R829+R826+R823</f>
        <v>49.063000000000002</v>
      </c>
      <c r="S820" s="56">
        <f t="shared" si="229"/>
        <v>46.101000000000006</v>
      </c>
      <c r="T820" s="56">
        <f t="shared" si="229"/>
        <v>45.082000000000001</v>
      </c>
      <c r="U820" s="56">
        <f t="shared" si="229"/>
        <v>39.052</v>
      </c>
      <c r="V820" s="56">
        <f t="shared" si="229"/>
        <v>38.006999999999998</v>
      </c>
      <c r="W820" s="56">
        <f t="shared" si="229"/>
        <v>40.520000000000003</v>
      </c>
      <c r="X820" s="56">
        <f t="shared" si="229"/>
        <v>37.503999999999998</v>
      </c>
      <c r="Y820" s="56">
        <f t="shared" si="229"/>
        <v>38.279999999999994</v>
      </c>
      <c r="Z820" s="56">
        <f t="shared" si="229"/>
        <v>42.181000000000004</v>
      </c>
      <c r="AA820" s="56">
        <f t="shared" si="229"/>
        <v>38.142000000000003</v>
      </c>
      <c r="AB820" s="56">
        <f t="shared" si="229"/>
        <v>36.106999999999999</v>
      </c>
      <c r="AC820" s="26" t="s">
        <v>9</v>
      </c>
      <c r="AD820" s="473"/>
    </row>
    <row r="821" spans="1:30" s="93" customFormat="1">
      <c r="A821" s="832"/>
      <c r="B821" s="744"/>
      <c r="C821" s="55" t="s">
        <v>17</v>
      </c>
      <c r="D821" s="170">
        <f>D824+D827+D830+D836</f>
        <v>582.85090800000012</v>
      </c>
      <c r="E821" s="170">
        <f t="shared" ref="E821:AB821" si="230">E824+E827+E830+E836</f>
        <v>651.39134400000012</v>
      </c>
      <c r="F821" s="170">
        <f t="shared" si="230"/>
        <v>645.06261600000005</v>
      </c>
      <c r="G821" s="170">
        <f t="shared" si="230"/>
        <v>671.34398400000009</v>
      </c>
      <c r="H821" s="170">
        <f t="shared" si="230"/>
        <v>666.30906000000004</v>
      </c>
      <c r="I821" s="170">
        <f t="shared" si="230"/>
        <v>648.81932400000005</v>
      </c>
      <c r="J821" s="170">
        <f t="shared" si="230"/>
        <v>617.16009600000007</v>
      </c>
      <c r="K821" s="170">
        <f t="shared" si="230"/>
        <v>696.066552</v>
      </c>
      <c r="L821" s="170">
        <f t="shared" si="230"/>
        <v>680.946192</v>
      </c>
      <c r="M821" s="170">
        <f t="shared" si="230"/>
        <v>871.75890000000004</v>
      </c>
      <c r="N821" s="170">
        <f t="shared" si="230"/>
        <v>802.25200799999993</v>
      </c>
      <c r="O821" s="170">
        <f t="shared" si="230"/>
        <v>730.65632400000004</v>
      </c>
      <c r="P821" s="170">
        <f t="shared" si="230"/>
        <v>665.467308</v>
      </c>
      <c r="Q821" s="170">
        <f t="shared" si="230"/>
        <v>713.80569600000001</v>
      </c>
      <c r="R821" s="170">
        <f t="shared" si="230"/>
        <v>764.79404399999999</v>
      </c>
      <c r="S821" s="170">
        <f t="shared" si="230"/>
        <v>718.622388</v>
      </c>
      <c r="T821" s="170">
        <f t="shared" si="230"/>
        <v>702.73821599999997</v>
      </c>
      <c r="U821" s="170">
        <f t="shared" si="230"/>
        <v>608.74257599999999</v>
      </c>
      <c r="V821" s="170">
        <f t="shared" si="230"/>
        <v>592.45311599999991</v>
      </c>
      <c r="W821" s="170">
        <f t="shared" si="230"/>
        <v>631.62576000000001</v>
      </c>
      <c r="X821" s="170">
        <f t="shared" si="230"/>
        <v>584.61235199999999</v>
      </c>
      <c r="Y821" s="170">
        <f t="shared" si="230"/>
        <v>596.70864000000006</v>
      </c>
      <c r="Z821" s="170">
        <f t="shared" si="230"/>
        <v>657.517428</v>
      </c>
      <c r="AA821" s="170">
        <f t="shared" si="230"/>
        <v>594.55749600000001</v>
      </c>
      <c r="AB821" s="170">
        <f t="shared" si="230"/>
        <v>562.835916</v>
      </c>
      <c r="AC821" s="44" t="s">
        <v>325</v>
      </c>
    </row>
    <row r="822" spans="1:30" s="93" customFormat="1" ht="13.5" thickBot="1">
      <c r="A822" s="833"/>
      <c r="B822" s="745"/>
      <c r="C822" s="61" t="s">
        <v>18</v>
      </c>
      <c r="D822" s="52"/>
      <c r="E822" s="5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53"/>
      <c r="U822" s="53"/>
      <c r="V822" s="53"/>
      <c r="W822" s="53"/>
      <c r="X822" s="53"/>
      <c r="Y822" s="53"/>
      <c r="Z822" s="53"/>
      <c r="AA822" s="53"/>
      <c r="AB822" s="53"/>
      <c r="AC822" s="44"/>
    </row>
    <row r="823" spans="1:30" s="93" customFormat="1">
      <c r="A823" s="826" t="s">
        <v>65</v>
      </c>
      <c r="B823" s="827" t="s">
        <v>195</v>
      </c>
      <c r="C823" s="41" t="s">
        <v>16</v>
      </c>
      <c r="D823" s="133">
        <v>0.41199999999999998</v>
      </c>
      <c r="E823" s="133">
        <v>0.41199999999999998</v>
      </c>
      <c r="F823" s="133">
        <v>0.41599999999999998</v>
      </c>
      <c r="G823" s="133">
        <v>0.78</v>
      </c>
      <c r="H823" s="133">
        <v>0.41199999999999998</v>
      </c>
      <c r="I823" s="133">
        <v>0.71599999999999997</v>
      </c>
      <c r="J823" s="133">
        <v>0.41199999999999998</v>
      </c>
      <c r="K823" s="133">
        <v>0.42799999999999999</v>
      </c>
      <c r="L823" s="133">
        <v>0.436</v>
      </c>
      <c r="M823" s="133">
        <v>0.40400000000000003</v>
      </c>
      <c r="N823" s="133">
        <v>0.47199999999999998</v>
      </c>
      <c r="O823" s="133">
        <v>0.51200000000000001</v>
      </c>
      <c r="P823" s="133">
        <v>0.46400000000000002</v>
      </c>
      <c r="Q823" s="133">
        <v>0.46400000000000002</v>
      </c>
      <c r="R823" s="133">
        <v>0.436</v>
      </c>
      <c r="S823" s="133">
        <v>0.44800000000000001</v>
      </c>
      <c r="T823" s="133">
        <v>0.432</v>
      </c>
      <c r="U823" s="133">
        <v>0.48</v>
      </c>
      <c r="V823" s="133">
        <v>0.39600000000000002</v>
      </c>
      <c r="W823" s="133">
        <v>0.36799999999999999</v>
      </c>
      <c r="X823" s="133">
        <v>0.376</v>
      </c>
      <c r="Y823" s="133">
        <v>0.42799999999999999</v>
      </c>
      <c r="Z823" s="133">
        <v>0.44400000000000001</v>
      </c>
      <c r="AA823" s="133">
        <v>0.436</v>
      </c>
      <c r="AB823" s="133">
        <v>0.4</v>
      </c>
      <c r="AC823" s="26" t="s">
        <v>9</v>
      </c>
      <c r="AD823" s="473"/>
    </row>
    <row r="824" spans="1:30" s="93" customFormat="1">
      <c r="A824" s="817"/>
      <c r="B824" s="819"/>
      <c r="C824" s="55" t="s">
        <v>17</v>
      </c>
      <c r="D824" s="170">
        <f t="shared" ref="D824:AB824" si="231">1.732*10*D823*0.9</f>
        <v>6.422256</v>
      </c>
      <c r="E824" s="170">
        <f t="shared" si="231"/>
        <v>6.422256</v>
      </c>
      <c r="F824" s="170">
        <f t="shared" si="231"/>
        <v>6.4846079999999997</v>
      </c>
      <c r="G824" s="170">
        <f t="shared" si="231"/>
        <v>12.15864</v>
      </c>
      <c r="H824" s="170">
        <f t="shared" si="231"/>
        <v>6.422256</v>
      </c>
      <c r="I824" s="170">
        <f t="shared" si="231"/>
        <v>11.161007999999999</v>
      </c>
      <c r="J824" s="170">
        <f t="shared" si="231"/>
        <v>6.422256</v>
      </c>
      <c r="K824" s="170">
        <f t="shared" si="231"/>
        <v>6.6716639999999998</v>
      </c>
      <c r="L824" s="170">
        <f t="shared" si="231"/>
        <v>6.7963680000000002</v>
      </c>
      <c r="M824" s="170">
        <f t="shared" si="231"/>
        <v>6.2975520000000005</v>
      </c>
      <c r="N824" s="170">
        <f t="shared" si="231"/>
        <v>7.3575359999999996</v>
      </c>
      <c r="O824" s="170">
        <f t="shared" si="231"/>
        <v>7.9810560000000015</v>
      </c>
      <c r="P824" s="170">
        <f t="shared" si="231"/>
        <v>7.232832000000001</v>
      </c>
      <c r="Q824" s="170">
        <f t="shared" si="231"/>
        <v>7.232832000000001</v>
      </c>
      <c r="R824" s="170">
        <f t="shared" si="231"/>
        <v>6.7963680000000002</v>
      </c>
      <c r="S824" s="170">
        <f t="shared" si="231"/>
        <v>6.9834240000000003</v>
      </c>
      <c r="T824" s="170">
        <f t="shared" si="231"/>
        <v>6.7340160000000004</v>
      </c>
      <c r="U824" s="170">
        <f t="shared" si="231"/>
        <v>7.4822399999999991</v>
      </c>
      <c r="V824" s="170">
        <f t="shared" si="231"/>
        <v>6.172848000000001</v>
      </c>
      <c r="W824" s="170">
        <f t="shared" si="231"/>
        <v>5.7363840000000001</v>
      </c>
      <c r="X824" s="170">
        <f t="shared" si="231"/>
        <v>5.8610879999999996</v>
      </c>
      <c r="Y824" s="170">
        <f t="shared" si="231"/>
        <v>6.6716639999999998</v>
      </c>
      <c r="Z824" s="170">
        <f t="shared" si="231"/>
        <v>6.9210720000000006</v>
      </c>
      <c r="AA824" s="170">
        <f t="shared" si="231"/>
        <v>6.7963680000000002</v>
      </c>
      <c r="AB824" s="170">
        <f t="shared" si="231"/>
        <v>6.2352000000000007</v>
      </c>
      <c r="AC824" s="44" t="s">
        <v>325</v>
      </c>
    </row>
    <row r="825" spans="1:30" s="93" customFormat="1" ht="13.5" thickBot="1">
      <c r="A825" s="810"/>
      <c r="B825" s="765"/>
      <c r="C825" s="61" t="s">
        <v>18</v>
      </c>
      <c r="D825" s="52"/>
      <c r="E825" s="5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53"/>
      <c r="U825" s="53"/>
      <c r="V825" s="53"/>
      <c r="W825" s="53"/>
      <c r="X825" s="53"/>
      <c r="Y825" s="53"/>
      <c r="Z825" s="53"/>
      <c r="AA825" s="53"/>
      <c r="AB825" s="53"/>
      <c r="AC825" s="44"/>
    </row>
    <row r="826" spans="1:30" s="93" customFormat="1">
      <c r="A826" s="826" t="s">
        <v>78</v>
      </c>
      <c r="B826" s="827" t="s">
        <v>196</v>
      </c>
      <c r="C826" s="41" t="s">
        <v>16</v>
      </c>
      <c r="D826" s="60">
        <v>9.2430000000000003</v>
      </c>
      <c r="E826" s="60">
        <v>9.5549999999999997</v>
      </c>
      <c r="F826" s="60">
        <v>10.494</v>
      </c>
      <c r="G826" s="60">
        <v>10.353</v>
      </c>
      <c r="H826" s="60">
        <v>11.118</v>
      </c>
      <c r="I826" s="60">
        <v>10.071</v>
      </c>
      <c r="J826" s="60">
        <v>9.5790000000000006</v>
      </c>
      <c r="K826" s="60">
        <v>10.677</v>
      </c>
      <c r="L826" s="60">
        <v>13.86</v>
      </c>
      <c r="M826" s="60">
        <v>24.888000000000002</v>
      </c>
      <c r="N826" s="60">
        <v>22.608000000000001</v>
      </c>
      <c r="O826" s="60">
        <v>18.945</v>
      </c>
      <c r="P826" s="60">
        <v>15.021000000000001</v>
      </c>
      <c r="Q826" s="60">
        <v>17.247</v>
      </c>
      <c r="R826" s="60">
        <v>20.838000000000001</v>
      </c>
      <c r="S826" s="60">
        <v>16.989000000000001</v>
      </c>
      <c r="T826" s="60">
        <v>14.832000000000001</v>
      </c>
      <c r="U826" s="60">
        <v>11.196</v>
      </c>
      <c r="V826" s="60">
        <v>10.074</v>
      </c>
      <c r="W826" s="60">
        <v>10.506</v>
      </c>
      <c r="X826" s="60">
        <v>10.14</v>
      </c>
      <c r="Y826" s="60">
        <v>9.7349999999999994</v>
      </c>
      <c r="Z826" s="60">
        <v>11.292</v>
      </c>
      <c r="AA826" s="60">
        <v>10.010999999999999</v>
      </c>
      <c r="AB826" s="60">
        <v>10.269</v>
      </c>
      <c r="AC826" s="26" t="s">
        <v>9</v>
      </c>
      <c r="AD826" s="473"/>
    </row>
    <row r="827" spans="1:30" s="93" customFormat="1">
      <c r="A827" s="817"/>
      <c r="B827" s="819"/>
      <c r="C827" s="55" t="s">
        <v>17</v>
      </c>
      <c r="D827" s="170">
        <f t="shared" ref="D827:AB827" si="232">1.732*10*D826*0.9</f>
        <v>144.07988400000002</v>
      </c>
      <c r="E827" s="170">
        <f t="shared" si="232"/>
        <v>148.94334000000001</v>
      </c>
      <c r="F827" s="170">
        <f t="shared" si="232"/>
        <v>163.58047200000001</v>
      </c>
      <c r="G827" s="170">
        <f t="shared" si="232"/>
        <v>161.382564</v>
      </c>
      <c r="H827" s="170">
        <f t="shared" si="232"/>
        <v>173.30738400000001</v>
      </c>
      <c r="I827" s="170">
        <f t="shared" si="232"/>
        <v>156.98674800000001</v>
      </c>
      <c r="J827" s="170">
        <f t="shared" si="232"/>
        <v>149.31745200000003</v>
      </c>
      <c r="K827" s="170">
        <f t="shared" si="232"/>
        <v>166.433076</v>
      </c>
      <c r="L827" s="170">
        <f t="shared" si="232"/>
        <v>216.04968</v>
      </c>
      <c r="M827" s="170">
        <f t="shared" si="232"/>
        <v>387.95414400000004</v>
      </c>
      <c r="N827" s="170">
        <f t="shared" si="232"/>
        <v>352.41350399999999</v>
      </c>
      <c r="O827" s="170">
        <f t="shared" si="232"/>
        <v>295.31466</v>
      </c>
      <c r="P827" s="170">
        <f t="shared" si="232"/>
        <v>234.14734800000002</v>
      </c>
      <c r="Q827" s="170">
        <f t="shared" si="232"/>
        <v>268.84623600000003</v>
      </c>
      <c r="R827" s="170">
        <f t="shared" si="232"/>
        <v>324.82274400000006</v>
      </c>
      <c r="S827" s="170">
        <f t="shared" si="232"/>
        <v>264.82453200000003</v>
      </c>
      <c r="T827" s="170">
        <f t="shared" si="232"/>
        <v>231.20121600000002</v>
      </c>
      <c r="U827" s="170">
        <f t="shared" si="232"/>
        <v>174.523248</v>
      </c>
      <c r="V827" s="170">
        <f t="shared" si="232"/>
        <v>157.033512</v>
      </c>
      <c r="W827" s="170">
        <f t="shared" si="232"/>
        <v>163.767528</v>
      </c>
      <c r="X827" s="170">
        <f t="shared" si="232"/>
        <v>158.06232000000003</v>
      </c>
      <c r="Y827" s="170">
        <f t="shared" si="232"/>
        <v>151.74918</v>
      </c>
      <c r="Z827" s="170">
        <f t="shared" si="232"/>
        <v>176.01969600000001</v>
      </c>
      <c r="AA827" s="170">
        <f t="shared" si="232"/>
        <v>156.051468</v>
      </c>
      <c r="AB827" s="170">
        <f t="shared" si="232"/>
        <v>160.073172</v>
      </c>
      <c r="AC827" s="44" t="s">
        <v>325</v>
      </c>
    </row>
    <row r="828" spans="1:30" s="93" customFormat="1" ht="13.5" thickBot="1">
      <c r="A828" s="810"/>
      <c r="B828" s="765"/>
      <c r="C828" s="61" t="s">
        <v>18</v>
      </c>
      <c r="D828" s="52"/>
      <c r="E828" s="5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53"/>
      <c r="U828" s="53"/>
      <c r="V828" s="53"/>
      <c r="W828" s="53"/>
      <c r="X828" s="53"/>
      <c r="Y828" s="53"/>
      <c r="Z828" s="53"/>
      <c r="AA828" s="53"/>
      <c r="AB828" s="53"/>
      <c r="AC828" s="44"/>
    </row>
    <row r="829" spans="1:30" s="93" customFormat="1">
      <c r="A829" s="826" t="s">
        <v>58</v>
      </c>
      <c r="B829" s="743" t="s">
        <v>197</v>
      </c>
      <c r="C829" s="41" t="s">
        <v>16</v>
      </c>
      <c r="D829" s="166">
        <v>2.1179999999999999</v>
      </c>
      <c r="E829" s="166">
        <v>2.1030000000000002</v>
      </c>
      <c r="F829" s="166">
        <v>2.2200000000000002</v>
      </c>
      <c r="G829" s="166">
        <v>2.2229999999999999</v>
      </c>
      <c r="H829" s="166">
        <v>2.1989999999999998</v>
      </c>
      <c r="I829" s="166">
        <v>2.1419999999999999</v>
      </c>
      <c r="J829" s="166">
        <v>2.1509999999999998</v>
      </c>
      <c r="K829" s="166">
        <v>2.073</v>
      </c>
      <c r="L829" s="166">
        <v>1.9259999999999999</v>
      </c>
      <c r="M829" s="166">
        <v>2.8769999999999998</v>
      </c>
      <c r="N829" s="166">
        <v>2.1960000000000002</v>
      </c>
      <c r="O829" s="166">
        <v>1.9319999999999999</v>
      </c>
      <c r="P829" s="166">
        <v>1.89</v>
      </c>
      <c r="Q829" s="166">
        <v>1.869</v>
      </c>
      <c r="R829" s="166">
        <v>1.899</v>
      </c>
      <c r="S829" s="166">
        <v>2.1840000000000002</v>
      </c>
      <c r="T829" s="166">
        <v>1.86</v>
      </c>
      <c r="U829" s="166">
        <v>1.8959999999999999</v>
      </c>
      <c r="V829" s="166">
        <v>1.9770000000000001</v>
      </c>
      <c r="W829" s="166">
        <v>1.962</v>
      </c>
      <c r="X829" s="166">
        <v>1.98</v>
      </c>
      <c r="Y829" s="166">
        <v>2.0129999999999999</v>
      </c>
      <c r="Z829" s="166">
        <v>2.1150000000000002</v>
      </c>
      <c r="AA829" s="166">
        <v>2.169</v>
      </c>
      <c r="AB829" s="166">
        <v>2.0099999999999998</v>
      </c>
      <c r="AC829" s="26" t="s">
        <v>9</v>
      </c>
      <c r="AD829" s="473"/>
    </row>
    <row r="830" spans="1:30" s="93" customFormat="1">
      <c r="A830" s="817"/>
      <c r="B830" s="744"/>
      <c r="C830" s="55" t="s">
        <v>17</v>
      </c>
      <c r="D830" s="170">
        <f t="shared" ref="D830:AB830" si="233">1.732*10*D829*0.9</f>
        <v>33.015383999999997</v>
      </c>
      <c r="E830" s="170">
        <f t="shared" si="233"/>
        <v>32.781564000000003</v>
      </c>
      <c r="F830" s="170">
        <f t="shared" si="233"/>
        <v>34.605360000000005</v>
      </c>
      <c r="G830" s="170">
        <f t="shared" si="233"/>
        <v>34.652124000000001</v>
      </c>
      <c r="H830" s="170">
        <f t="shared" si="233"/>
        <v>34.278012000000004</v>
      </c>
      <c r="I830" s="170">
        <f t="shared" si="233"/>
        <v>33.389496000000001</v>
      </c>
      <c r="J830" s="170">
        <f t="shared" si="233"/>
        <v>33.529787999999996</v>
      </c>
      <c r="K830" s="170">
        <f t="shared" si="233"/>
        <v>32.313924</v>
      </c>
      <c r="L830" s="170">
        <f t="shared" si="233"/>
        <v>30.022487999999999</v>
      </c>
      <c r="M830" s="170">
        <f t="shared" si="233"/>
        <v>44.846676000000002</v>
      </c>
      <c r="N830" s="170">
        <f t="shared" si="233"/>
        <v>34.231248000000008</v>
      </c>
      <c r="O830" s="170">
        <f t="shared" si="233"/>
        <v>30.116016000000002</v>
      </c>
      <c r="P830" s="170">
        <f t="shared" si="233"/>
        <v>29.461320000000001</v>
      </c>
      <c r="Q830" s="170">
        <f t="shared" si="233"/>
        <v>29.133972</v>
      </c>
      <c r="R830" s="170">
        <f t="shared" si="233"/>
        <v>29.601612000000003</v>
      </c>
      <c r="S830" s="170">
        <f t="shared" si="233"/>
        <v>34.044192000000002</v>
      </c>
      <c r="T830" s="170">
        <f t="shared" si="233"/>
        <v>28.993680000000005</v>
      </c>
      <c r="U830" s="170">
        <f t="shared" si="233"/>
        <v>29.554848000000003</v>
      </c>
      <c r="V830" s="170">
        <f t="shared" si="233"/>
        <v>30.817476000000003</v>
      </c>
      <c r="W830" s="170">
        <f t="shared" si="233"/>
        <v>30.583655999999998</v>
      </c>
      <c r="X830" s="170">
        <f t="shared" si="233"/>
        <v>30.864239999999999</v>
      </c>
      <c r="Y830" s="170">
        <f t="shared" si="233"/>
        <v>31.378643999999998</v>
      </c>
      <c r="Z830" s="170">
        <f t="shared" si="233"/>
        <v>32.968620000000008</v>
      </c>
      <c r="AA830" s="170">
        <f t="shared" si="233"/>
        <v>33.810372000000008</v>
      </c>
      <c r="AB830" s="170">
        <f t="shared" si="233"/>
        <v>31.331879999999995</v>
      </c>
      <c r="AC830" s="44" t="s">
        <v>325</v>
      </c>
    </row>
    <row r="831" spans="1:30" s="93" customFormat="1" ht="13.5" thickBot="1">
      <c r="A831" s="810"/>
      <c r="B831" s="745"/>
      <c r="C831" s="61" t="s">
        <v>18</v>
      </c>
      <c r="D831" s="52"/>
      <c r="E831" s="5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44"/>
    </row>
    <row r="832" spans="1:30" s="93" customFormat="1">
      <c r="A832" s="826" t="s">
        <v>25</v>
      </c>
      <c r="B832" s="743" t="s">
        <v>198</v>
      </c>
      <c r="C832" s="41" t="s">
        <v>16</v>
      </c>
      <c r="D832" s="56">
        <v>0</v>
      </c>
      <c r="E832" s="56">
        <v>0</v>
      </c>
      <c r="F832" s="56">
        <v>0</v>
      </c>
      <c r="G832" s="56">
        <v>0</v>
      </c>
      <c r="H832" s="56">
        <v>0</v>
      </c>
      <c r="I832" s="56">
        <v>0</v>
      </c>
      <c r="J832" s="56">
        <v>0</v>
      </c>
      <c r="K832" s="56">
        <v>0</v>
      </c>
      <c r="L832" s="56">
        <v>0</v>
      </c>
      <c r="M832" s="56">
        <v>0</v>
      </c>
      <c r="N832" s="56">
        <v>0</v>
      </c>
      <c r="O832" s="56">
        <v>0</v>
      </c>
      <c r="P832" s="56">
        <v>0</v>
      </c>
      <c r="Q832" s="56">
        <v>0</v>
      </c>
      <c r="R832" s="56">
        <v>0</v>
      </c>
      <c r="S832" s="56">
        <v>0</v>
      </c>
      <c r="T832" s="56">
        <v>0</v>
      </c>
      <c r="U832" s="56">
        <v>0</v>
      </c>
      <c r="V832" s="56">
        <v>0</v>
      </c>
      <c r="W832" s="56">
        <v>0</v>
      </c>
      <c r="X832" s="56">
        <v>0</v>
      </c>
      <c r="Y832" s="56">
        <v>0</v>
      </c>
      <c r="Z832" s="56">
        <v>0</v>
      </c>
      <c r="AA832" s="56">
        <v>0</v>
      </c>
      <c r="AB832" s="56">
        <v>0</v>
      </c>
      <c r="AC832" s="26" t="s">
        <v>9</v>
      </c>
      <c r="AD832" s="473"/>
    </row>
    <row r="833" spans="1:30" s="93" customFormat="1">
      <c r="A833" s="817"/>
      <c r="B833" s="744"/>
      <c r="C833" s="55" t="s">
        <v>17</v>
      </c>
      <c r="D833" s="170"/>
      <c r="E833" s="170"/>
      <c r="F833" s="170"/>
      <c r="G833" s="170"/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  <c r="AA833" s="170"/>
      <c r="AB833" s="170"/>
      <c r="AC833" s="44"/>
    </row>
    <row r="834" spans="1:30" s="93" customFormat="1" ht="13.5" thickBot="1">
      <c r="A834" s="810"/>
      <c r="B834" s="745"/>
      <c r="C834" s="61" t="s">
        <v>18</v>
      </c>
      <c r="D834" s="79"/>
      <c r="E834" s="79"/>
      <c r="F834" s="79"/>
      <c r="G834" s="79"/>
      <c r="H834" s="79"/>
      <c r="I834" s="79"/>
      <c r="J834" s="79"/>
      <c r="K834" s="79"/>
      <c r="L834" s="79"/>
      <c r="M834" s="79"/>
      <c r="N834" s="79"/>
      <c r="O834" s="79"/>
      <c r="P834" s="79"/>
      <c r="Q834" s="79"/>
      <c r="R834" s="79"/>
      <c r="S834" s="79"/>
      <c r="T834" s="79"/>
      <c r="U834" s="79"/>
      <c r="V834" s="79"/>
      <c r="W834" s="79"/>
      <c r="X834" s="79"/>
      <c r="Y834" s="79"/>
      <c r="Z834" s="79"/>
      <c r="AA834" s="79"/>
      <c r="AB834" s="79"/>
      <c r="AC834" s="44"/>
    </row>
    <row r="835" spans="1:30" s="93" customFormat="1">
      <c r="A835" s="826" t="s">
        <v>34</v>
      </c>
      <c r="B835" s="827" t="s">
        <v>199</v>
      </c>
      <c r="C835" s="41" t="s">
        <v>16</v>
      </c>
      <c r="D835" s="56">
        <v>25.617999999999999</v>
      </c>
      <c r="E835" s="54">
        <v>29.718</v>
      </c>
      <c r="F835" s="54">
        <v>28.251999999999999</v>
      </c>
      <c r="G835" s="54">
        <v>29.712</v>
      </c>
      <c r="H835" s="54">
        <v>29.015999999999998</v>
      </c>
      <c r="I835" s="54">
        <v>28.693999999999999</v>
      </c>
      <c r="J835" s="54">
        <v>27.45</v>
      </c>
      <c r="K835" s="54">
        <v>31.475999999999999</v>
      </c>
      <c r="L835" s="54">
        <v>27.462</v>
      </c>
      <c r="M835" s="54">
        <v>27.756</v>
      </c>
      <c r="N835" s="54">
        <v>26.19</v>
      </c>
      <c r="O835" s="54">
        <v>25.484000000000002</v>
      </c>
      <c r="P835" s="54">
        <v>25.315999999999999</v>
      </c>
      <c r="Q835" s="54">
        <v>26.212</v>
      </c>
      <c r="R835" s="54">
        <v>25.89</v>
      </c>
      <c r="S835" s="54">
        <v>26.48</v>
      </c>
      <c r="T835" s="54">
        <v>27.957999999999998</v>
      </c>
      <c r="U835" s="54">
        <v>25.48</v>
      </c>
      <c r="V835" s="54">
        <v>25.56</v>
      </c>
      <c r="W835" s="54">
        <v>27.684000000000001</v>
      </c>
      <c r="X835" s="54">
        <v>25.007999999999999</v>
      </c>
      <c r="Y835" s="54">
        <v>26.103999999999999</v>
      </c>
      <c r="Z835" s="54">
        <v>28.33</v>
      </c>
      <c r="AA835" s="54">
        <v>25.526</v>
      </c>
      <c r="AB835" s="54">
        <v>23.428000000000001</v>
      </c>
      <c r="AC835" s="26" t="s">
        <v>9</v>
      </c>
      <c r="AD835" s="473"/>
    </row>
    <row r="836" spans="1:30" s="93" customFormat="1">
      <c r="A836" s="817"/>
      <c r="B836" s="819"/>
      <c r="C836" s="55" t="s">
        <v>17</v>
      </c>
      <c r="D836" s="170">
        <f t="shared" ref="D836:AB836" si="234">1.732*10*D835*0.9</f>
        <v>399.33338400000002</v>
      </c>
      <c r="E836" s="170">
        <f t="shared" si="234"/>
        <v>463.24418400000008</v>
      </c>
      <c r="F836" s="170">
        <f t="shared" si="234"/>
        <v>440.39217600000001</v>
      </c>
      <c r="G836" s="170">
        <f t="shared" si="234"/>
        <v>463.15065600000003</v>
      </c>
      <c r="H836" s="170">
        <f t="shared" si="234"/>
        <v>452.30140799999998</v>
      </c>
      <c r="I836" s="170">
        <f t="shared" si="234"/>
        <v>447.28207199999997</v>
      </c>
      <c r="J836" s="170">
        <f t="shared" si="234"/>
        <v>427.89060000000001</v>
      </c>
      <c r="K836" s="170">
        <f t="shared" si="234"/>
        <v>490.64788799999997</v>
      </c>
      <c r="L836" s="170">
        <f t="shared" si="234"/>
        <v>428.07765599999999</v>
      </c>
      <c r="M836" s="170">
        <f t="shared" si="234"/>
        <v>432.660528</v>
      </c>
      <c r="N836" s="170">
        <f t="shared" si="234"/>
        <v>408.24972000000002</v>
      </c>
      <c r="O836" s="170">
        <f t="shared" si="234"/>
        <v>397.24459200000007</v>
      </c>
      <c r="P836" s="170">
        <f t="shared" si="234"/>
        <v>394.62580800000001</v>
      </c>
      <c r="Q836" s="170">
        <f t="shared" si="234"/>
        <v>408.59265600000003</v>
      </c>
      <c r="R836" s="170">
        <f t="shared" si="234"/>
        <v>403.57332000000002</v>
      </c>
      <c r="S836" s="170">
        <f t="shared" si="234"/>
        <v>412.77024</v>
      </c>
      <c r="T836" s="170">
        <f t="shared" si="234"/>
        <v>435.809304</v>
      </c>
      <c r="U836" s="170">
        <f t="shared" si="234"/>
        <v>397.18224000000004</v>
      </c>
      <c r="V836" s="170">
        <f t="shared" si="234"/>
        <v>398.42927999999995</v>
      </c>
      <c r="W836" s="170">
        <f t="shared" si="234"/>
        <v>431.53819200000004</v>
      </c>
      <c r="X836" s="170">
        <f t="shared" si="234"/>
        <v>389.824704</v>
      </c>
      <c r="Y836" s="170">
        <f t="shared" si="234"/>
        <v>406.90915200000001</v>
      </c>
      <c r="Z836" s="170">
        <f t="shared" si="234"/>
        <v>441.60803999999996</v>
      </c>
      <c r="AA836" s="170">
        <f t="shared" si="234"/>
        <v>397.89928800000001</v>
      </c>
      <c r="AB836" s="170">
        <f t="shared" si="234"/>
        <v>365.19566400000002</v>
      </c>
      <c r="AC836" s="44" t="s">
        <v>325</v>
      </c>
    </row>
    <row r="837" spans="1:30" s="93" customFormat="1" ht="13.5" thickBot="1">
      <c r="A837" s="818"/>
      <c r="B837" s="820"/>
      <c r="C837" s="61" t="s">
        <v>18</v>
      </c>
      <c r="D837" s="52"/>
      <c r="E837" s="5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53"/>
      <c r="U837" s="53"/>
      <c r="V837" s="53"/>
      <c r="W837" s="53"/>
      <c r="X837" s="53"/>
      <c r="Y837" s="53"/>
      <c r="Z837" s="53"/>
      <c r="AA837" s="53"/>
      <c r="AB837" s="53"/>
      <c r="AC837" s="44"/>
    </row>
    <row r="838" spans="1:30">
      <c r="A838" s="462" t="s">
        <v>21</v>
      </c>
      <c r="B838" s="463" t="s">
        <v>200</v>
      </c>
      <c r="C838" s="55" t="s">
        <v>17</v>
      </c>
      <c r="D838" s="175"/>
      <c r="E838" s="175"/>
      <c r="F838" s="175"/>
      <c r="G838" s="175"/>
      <c r="H838" s="175"/>
      <c r="I838" s="175"/>
      <c r="J838" s="175"/>
      <c r="K838" s="175"/>
      <c r="L838" s="175"/>
      <c r="M838" s="175"/>
      <c r="N838" s="175"/>
      <c r="O838" s="175"/>
      <c r="P838" s="175"/>
      <c r="Q838" s="175"/>
      <c r="R838" s="175"/>
      <c r="S838" s="175"/>
      <c r="T838" s="175"/>
      <c r="U838" s="175"/>
      <c r="V838" s="175"/>
      <c r="W838" s="175"/>
      <c r="X838" s="175"/>
      <c r="Y838" s="175"/>
      <c r="Z838" s="175"/>
      <c r="AA838" s="175"/>
      <c r="AB838" s="176"/>
      <c r="AC838" s="26"/>
      <c r="AD838" s="473"/>
    </row>
    <row r="839" spans="1:30" ht="13.5" thickBot="1">
      <c r="A839" s="464" t="s">
        <v>23</v>
      </c>
      <c r="B839" s="465" t="s">
        <v>201</v>
      </c>
      <c r="C839" s="55" t="s">
        <v>17</v>
      </c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  <c r="AA839" s="44"/>
      <c r="AB839" s="44"/>
      <c r="AC839" s="26"/>
      <c r="AD839" s="473"/>
    </row>
    <row r="840" spans="1:30" ht="15.75" customHeight="1">
      <c r="A840" s="800" t="s">
        <v>51</v>
      </c>
      <c r="B840" s="801"/>
      <c r="C840" s="69" t="s">
        <v>17</v>
      </c>
      <c r="D840" s="67">
        <f>D821+D812</f>
        <v>733.87782801582091</v>
      </c>
      <c r="E840" s="67">
        <f t="shared" ref="E840:AB840" si="235">E821+E812</f>
        <v>783.73564698220184</v>
      </c>
      <c r="F840" s="67">
        <f t="shared" si="235"/>
        <v>816.58922085168103</v>
      </c>
      <c r="G840" s="67">
        <f t="shared" si="235"/>
        <v>829.00850915491117</v>
      </c>
      <c r="H840" s="67">
        <f t="shared" si="235"/>
        <v>815.19829241133823</v>
      </c>
      <c r="I840" s="67">
        <f t="shared" si="235"/>
        <v>790.70950216743586</v>
      </c>
      <c r="J840" s="67">
        <f t="shared" si="235"/>
        <v>761.91470531839173</v>
      </c>
      <c r="K840" s="67">
        <f t="shared" si="235"/>
        <v>862.40920321423869</v>
      </c>
      <c r="L840" s="67">
        <f t="shared" si="235"/>
        <v>807.13361061041542</v>
      </c>
      <c r="M840" s="67">
        <f>M821+M812</f>
        <v>1024.52202271325</v>
      </c>
      <c r="N840" s="67">
        <f t="shared" si="235"/>
        <v>955.33700413183919</v>
      </c>
      <c r="O840" s="67">
        <f t="shared" si="235"/>
        <v>888.5888125036256</v>
      </c>
      <c r="P840" s="67">
        <f t="shared" si="235"/>
        <v>704.35936800000002</v>
      </c>
      <c r="Q840" s="67">
        <f t="shared" si="235"/>
        <v>752.43276000000003</v>
      </c>
      <c r="R840" s="67">
        <f t="shared" si="235"/>
        <v>803.65492799999993</v>
      </c>
      <c r="S840" s="67">
        <f t="shared" si="235"/>
        <v>757.31180400000005</v>
      </c>
      <c r="T840" s="67">
        <f t="shared" si="235"/>
        <v>769.29897599999993</v>
      </c>
      <c r="U840" s="67">
        <f t="shared" si="235"/>
        <v>675.27215999999999</v>
      </c>
      <c r="V840" s="67">
        <f t="shared" si="235"/>
        <v>657.89153999999985</v>
      </c>
      <c r="W840" s="67">
        <f t="shared" si="235"/>
        <v>697.36035600000002</v>
      </c>
      <c r="X840" s="67">
        <f t="shared" si="235"/>
        <v>650.59635600000001</v>
      </c>
      <c r="Y840" s="67">
        <f t="shared" si="235"/>
        <v>663.08234400000003</v>
      </c>
      <c r="Z840" s="67">
        <f t="shared" si="235"/>
        <v>725.07582000000002</v>
      </c>
      <c r="AA840" s="67">
        <f t="shared" si="235"/>
        <v>662.87969999999996</v>
      </c>
      <c r="AB840" s="67">
        <f t="shared" si="235"/>
        <v>602.86590000000001</v>
      </c>
      <c r="AC840" s="237"/>
      <c r="AD840" s="475"/>
    </row>
    <row r="841" spans="1:30" ht="18" customHeight="1" thickBot="1">
      <c r="A841" s="802"/>
      <c r="B841" s="803"/>
      <c r="C841" s="71" t="s">
        <v>33</v>
      </c>
      <c r="D841" s="90"/>
      <c r="E841" s="217"/>
      <c r="F841" s="217"/>
      <c r="G841" s="217"/>
      <c r="H841" s="217"/>
      <c r="I841" s="217"/>
      <c r="J841" s="217"/>
      <c r="K841" s="217"/>
      <c r="L841" s="217"/>
      <c r="M841" s="217"/>
      <c r="N841" s="217"/>
      <c r="O841" s="217"/>
      <c r="P841" s="217"/>
      <c r="Q841" s="217"/>
      <c r="R841" s="217"/>
      <c r="S841" s="217"/>
      <c r="T841" s="217"/>
      <c r="U841" s="217"/>
      <c r="V841" s="217"/>
      <c r="W841" s="217"/>
      <c r="X841" s="217"/>
      <c r="Y841" s="217"/>
      <c r="Z841" s="217"/>
      <c r="AA841" s="217"/>
      <c r="AB841" s="218"/>
      <c r="AC841" s="68"/>
      <c r="AD841" s="273"/>
    </row>
    <row r="842" spans="1:30">
      <c r="A842" s="120"/>
      <c r="B842" s="398"/>
      <c r="C842" s="121"/>
      <c r="D842" s="122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23"/>
      <c r="Q842" s="123"/>
      <c r="R842" s="123"/>
      <c r="S842" s="123"/>
      <c r="T842" s="123"/>
      <c r="U842" s="123"/>
      <c r="V842" s="123"/>
      <c r="W842" s="123"/>
      <c r="X842" s="123"/>
      <c r="Y842" s="123"/>
      <c r="Z842" s="123"/>
      <c r="AA842" s="123"/>
      <c r="AB842" s="123"/>
      <c r="AC842" s="68"/>
      <c r="AD842" s="273"/>
    </row>
    <row r="843" spans="1:30" ht="13.5" thickBot="1">
      <c r="AC843" s="7"/>
      <c r="AD843" s="10"/>
    </row>
    <row r="844" spans="1:30" s="473" customFormat="1" ht="33" customHeight="1" thickBot="1">
      <c r="A844" s="331" t="s">
        <v>3</v>
      </c>
      <c r="B844" s="16" t="s">
        <v>4</v>
      </c>
      <c r="C844" s="17" t="s">
        <v>5</v>
      </c>
      <c r="D844" s="18"/>
      <c r="E844" s="825" t="s">
        <v>6</v>
      </c>
      <c r="F844" s="825"/>
      <c r="G844" s="825"/>
      <c r="H844" s="825"/>
      <c r="I844" s="825"/>
      <c r="J844" s="825"/>
      <c r="K844" s="825"/>
      <c r="L844" s="825"/>
      <c r="M844" s="825"/>
      <c r="N844" s="825"/>
      <c r="O844" s="825"/>
      <c r="P844" s="825"/>
      <c r="Q844" s="825"/>
      <c r="R844" s="825"/>
      <c r="S844" s="825"/>
      <c r="T844" s="825"/>
      <c r="U844" s="825"/>
      <c r="V844" s="825"/>
      <c r="W844" s="825"/>
      <c r="X844" s="825"/>
      <c r="Y844" s="825"/>
      <c r="Z844" s="825"/>
      <c r="AA844" s="825"/>
      <c r="AB844" s="775"/>
      <c r="AC844" s="19" t="s">
        <v>7</v>
      </c>
      <c r="AD844" s="560"/>
    </row>
    <row r="845" spans="1:30" s="473" customFormat="1" ht="14.25" customHeight="1" thickBot="1">
      <c r="A845" s="247" t="s">
        <v>202</v>
      </c>
      <c r="B845" s="21"/>
      <c r="C845" s="22"/>
      <c r="D845" s="74">
        <v>0</v>
      </c>
      <c r="E845" s="23">
        <v>1</v>
      </c>
      <c r="F845" s="23">
        <v>2</v>
      </c>
      <c r="G845" s="23">
        <v>3</v>
      </c>
      <c r="H845" s="24">
        <v>4</v>
      </c>
      <c r="I845" s="23">
        <v>5</v>
      </c>
      <c r="J845" s="23">
        <v>6</v>
      </c>
      <c r="K845" s="23">
        <v>7</v>
      </c>
      <c r="L845" s="23">
        <v>8</v>
      </c>
      <c r="M845" s="23">
        <v>9</v>
      </c>
      <c r="N845" s="24">
        <v>10</v>
      </c>
      <c r="O845" s="23">
        <v>11</v>
      </c>
      <c r="P845" s="23">
        <v>12</v>
      </c>
      <c r="Q845" s="23">
        <v>13</v>
      </c>
      <c r="R845" s="23">
        <v>14</v>
      </c>
      <c r="S845" s="23">
        <v>15</v>
      </c>
      <c r="T845" s="23">
        <v>16</v>
      </c>
      <c r="U845" s="23">
        <v>17</v>
      </c>
      <c r="V845" s="24">
        <v>18</v>
      </c>
      <c r="W845" s="23">
        <v>19</v>
      </c>
      <c r="X845" s="23">
        <v>20</v>
      </c>
      <c r="Y845" s="24">
        <v>21</v>
      </c>
      <c r="Z845" s="23">
        <v>22</v>
      </c>
      <c r="AA845" s="23">
        <v>23</v>
      </c>
      <c r="AB845" s="25">
        <v>24</v>
      </c>
      <c r="AC845" s="26"/>
    </row>
    <row r="846" spans="1:30" s="474" customFormat="1" ht="12.75" customHeight="1" thickBot="1">
      <c r="A846" s="188" t="s">
        <v>10</v>
      </c>
      <c r="B846" s="189"/>
      <c r="C846" s="190" t="s">
        <v>11</v>
      </c>
      <c r="D846" s="708">
        <v>10.53</v>
      </c>
      <c r="E846" s="709">
        <v>10.39</v>
      </c>
      <c r="F846" s="709">
        <v>10.43</v>
      </c>
      <c r="G846" s="709">
        <v>10.43</v>
      </c>
      <c r="H846" s="710">
        <v>10.44</v>
      </c>
      <c r="I846" s="709">
        <v>10.45</v>
      </c>
      <c r="J846" s="709">
        <v>10.56</v>
      </c>
      <c r="K846" s="709">
        <v>10.43</v>
      </c>
      <c r="L846" s="709">
        <v>10.54</v>
      </c>
      <c r="M846" s="709">
        <v>10.37</v>
      </c>
      <c r="N846" s="710">
        <v>10.35</v>
      </c>
      <c r="O846" s="709">
        <v>10.35</v>
      </c>
      <c r="P846" s="709">
        <v>10.5</v>
      </c>
      <c r="Q846" s="709">
        <v>10.52</v>
      </c>
      <c r="R846" s="709">
        <v>10.39</v>
      </c>
      <c r="S846" s="709">
        <v>10.44</v>
      </c>
      <c r="T846" s="709">
        <v>10.42</v>
      </c>
      <c r="U846" s="709">
        <v>10.52</v>
      </c>
      <c r="V846" s="710">
        <v>10.55</v>
      </c>
      <c r="W846" s="709">
        <v>10.45</v>
      </c>
      <c r="X846" s="709">
        <v>10.47</v>
      </c>
      <c r="Y846" s="710">
        <v>10.54</v>
      </c>
      <c r="Z846" s="709">
        <v>10.57</v>
      </c>
      <c r="AA846" s="709">
        <v>10.35</v>
      </c>
      <c r="AB846" s="711">
        <v>10.4</v>
      </c>
      <c r="AC846" s="195"/>
    </row>
    <row r="847" spans="1:30" s="474" customFormat="1" ht="12.75" customHeight="1" thickBot="1">
      <c r="A847" s="202" t="s">
        <v>13</v>
      </c>
      <c r="B847" s="203"/>
      <c r="C847" s="204" t="s">
        <v>11</v>
      </c>
      <c r="D847" s="708">
        <v>10.53</v>
      </c>
      <c r="E847" s="709">
        <v>10.39</v>
      </c>
      <c r="F847" s="709">
        <v>10.43</v>
      </c>
      <c r="G847" s="709">
        <v>10.43</v>
      </c>
      <c r="H847" s="710">
        <v>10.44</v>
      </c>
      <c r="I847" s="709">
        <v>10.45</v>
      </c>
      <c r="J847" s="709">
        <v>10.56</v>
      </c>
      <c r="K847" s="709">
        <v>10.43</v>
      </c>
      <c r="L847" s="709">
        <v>10.54</v>
      </c>
      <c r="M847" s="709">
        <v>10.37</v>
      </c>
      <c r="N847" s="710">
        <v>10.35</v>
      </c>
      <c r="O847" s="709">
        <v>10.35</v>
      </c>
      <c r="P847" s="709">
        <v>10.5</v>
      </c>
      <c r="Q847" s="709">
        <v>10.52</v>
      </c>
      <c r="R847" s="709">
        <v>10.39</v>
      </c>
      <c r="S847" s="709">
        <v>10.44</v>
      </c>
      <c r="T847" s="709">
        <v>10.42</v>
      </c>
      <c r="U847" s="709">
        <v>10.52</v>
      </c>
      <c r="V847" s="710">
        <v>10.55</v>
      </c>
      <c r="W847" s="709">
        <v>10.45</v>
      </c>
      <c r="X847" s="709">
        <v>10.47</v>
      </c>
      <c r="Y847" s="710">
        <v>10.54</v>
      </c>
      <c r="Z847" s="709">
        <v>10.57</v>
      </c>
      <c r="AA847" s="709">
        <v>10.35</v>
      </c>
      <c r="AB847" s="711">
        <v>10.4</v>
      </c>
      <c r="AC847" s="195"/>
    </row>
    <row r="848" spans="1:30" s="249" customFormat="1">
      <c r="A848" s="826" t="s">
        <v>19</v>
      </c>
      <c r="B848" s="838" t="s">
        <v>203</v>
      </c>
      <c r="C848" s="39" t="s">
        <v>16</v>
      </c>
      <c r="D848" s="248">
        <v>1</v>
      </c>
      <c r="E848" s="248">
        <v>1</v>
      </c>
      <c r="F848" s="248">
        <v>1</v>
      </c>
      <c r="G848" s="248">
        <v>1</v>
      </c>
      <c r="H848" s="248">
        <v>1</v>
      </c>
      <c r="I848" s="248">
        <v>1</v>
      </c>
      <c r="J848" s="248">
        <v>1</v>
      </c>
      <c r="K848" s="248">
        <v>1</v>
      </c>
      <c r="L848" s="248">
        <v>1</v>
      </c>
      <c r="M848" s="248">
        <v>1</v>
      </c>
      <c r="N848" s="248">
        <v>1</v>
      </c>
      <c r="O848" s="248">
        <v>1</v>
      </c>
      <c r="P848" s="248">
        <v>1</v>
      </c>
      <c r="Q848" s="248">
        <v>1</v>
      </c>
      <c r="R848" s="248">
        <v>1</v>
      </c>
      <c r="S848" s="248">
        <v>1</v>
      </c>
      <c r="T848" s="248">
        <v>1</v>
      </c>
      <c r="U848" s="248">
        <v>1</v>
      </c>
      <c r="V848" s="248">
        <v>1</v>
      </c>
      <c r="W848" s="248">
        <v>1</v>
      </c>
      <c r="X848" s="248">
        <v>1</v>
      </c>
      <c r="Y848" s="248">
        <v>1</v>
      </c>
      <c r="Z848" s="248">
        <v>1</v>
      </c>
      <c r="AA848" s="248">
        <v>1</v>
      </c>
      <c r="AB848" s="248">
        <v>1</v>
      </c>
      <c r="AC848" s="65" t="s">
        <v>134</v>
      </c>
    </row>
    <row r="849" spans="1:30" s="249" customFormat="1">
      <c r="A849" s="817"/>
      <c r="B849" s="839"/>
      <c r="C849" s="41" t="s">
        <v>17</v>
      </c>
      <c r="D849" s="49">
        <f>1.732*10*D848*0.9</f>
        <v>15.588000000000001</v>
      </c>
      <c r="E849" s="49">
        <f t="shared" ref="E849:AB849" si="236">1.732*10*E848*0.9</f>
        <v>15.588000000000001</v>
      </c>
      <c r="F849" s="49">
        <f t="shared" si="236"/>
        <v>15.588000000000001</v>
      </c>
      <c r="G849" s="49">
        <f t="shared" si="236"/>
        <v>15.588000000000001</v>
      </c>
      <c r="H849" s="49">
        <f t="shared" si="236"/>
        <v>15.588000000000001</v>
      </c>
      <c r="I849" s="49">
        <f t="shared" si="236"/>
        <v>15.588000000000001</v>
      </c>
      <c r="J849" s="49">
        <f t="shared" si="236"/>
        <v>15.588000000000001</v>
      </c>
      <c r="K849" s="49">
        <f t="shared" si="236"/>
        <v>15.588000000000001</v>
      </c>
      <c r="L849" s="49">
        <f t="shared" si="236"/>
        <v>15.588000000000001</v>
      </c>
      <c r="M849" s="49">
        <f t="shared" si="236"/>
        <v>15.588000000000001</v>
      </c>
      <c r="N849" s="49">
        <f t="shared" si="236"/>
        <v>15.588000000000001</v>
      </c>
      <c r="O849" s="49">
        <f t="shared" si="236"/>
        <v>15.588000000000001</v>
      </c>
      <c r="P849" s="49">
        <f t="shared" si="236"/>
        <v>15.588000000000001</v>
      </c>
      <c r="Q849" s="49">
        <f t="shared" si="236"/>
        <v>15.588000000000001</v>
      </c>
      <c r="R849" s="49">
        <f t="shared" si="236"/>
        <v>15.588000000000001</v>
      </c>
      <c r="S849" s="49">
        <f t="shared" si="236"/>
        <v>15.588000000000001</v>
      </c>
      <c r="T849" s="49">
        <f t="shared" si="236"/>
        <v>15.588000000000001</v>
      </c>
      <c r="U849" s="49">
        <f t="shared" si="236"/>
        <v>15.588000000000001</v>
      </c>
      <c r="V849" s="49">
        <f t="shared" si="236"/>
        <v>15.588000000000001</v>
      </c>
      <c r="W849" s="49">
        <f t="shared" si="236"/>
        <v>15.588000000000001</v>
      </c>
      <c r="X849" s="49">
        <f t="shared" si="236"/>
        <v>15.588000000000001</v>
      </c>
      <c r="Y849" s="49">
        <f t="shared" si="236"/>
        <v>15.588000000000001</v>
      </c>
      <c r="Z849" s="49">
        <f t="shared" si="236"/>
        <v>15.588000000000001</v>
      </c>
      <c r="AA849" s="49">
        <f t="shared" si="236"/>
        <v>15.588000000000001</v>
      </c>
      <c r="AB849" s="49">
        <f t="shared" si="236"/>
        <v>15.588000000000001</v>
      </c>
      <c r="AC849" s="26" t="s">
        <v>325</v>
      </c>
      <c r="AD849" s="473"/>
    </row>
    <row r="850" spans="1:30" s="249" customFormat="1" ht="13.5" thickBot="1">
      <c r="A850" s="810"/>
      <c r="B850" s="840"/>
      <c r="C850" s="45" t="s">
        <v>18</v>
      </c>
      <c r="D850" s="52"/>
      <c r="E850" s="5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53"/>
      <c r="U850" s="53"/>
      <c r="V850" s="53"/>
      <c r="W850" s="53"/>
      <c r="X850" s="53"/>
      <c r="Y850" s="53"/>
      <c r="Z850" s="53"/>
      <c r="AA850" s="53"/>
      <c r="AB850" s="53"/>
      <c r="AC850" s="65"/>
    </row>
    <row r="851" spans="1:30" s="249" customFormat="1">
      <c r="A851" s="826" t="s">
        <v>56</v>
      </c>
      <c r="B851" s="827" t="s">
        <v>204</v>
      </c>
      <c r="C851" s="39" t="s">
        <v>16</v>
      </c>
      <c r="D851" s="60">
        <f>D848+D860+D863</f>
        <v>39</v>
      </c>
      <c r="E851" s="60">
        <f t="shared" ref="E851:AB851" si="237">E848+E860+E863</f>
        <v>39</v>
      </c>
      <c r="F851" s="60">
        <f t="shared" si="237"/>
        <v>39</v>
      </c>
      <c r="G851" s="60">
        <f t="shared" si="237"/>
        <v>39</v>
      </c>
      <c r="H851" s="60">
        <f t="shared" si="237"/>
        <v>39</v>
      </c>
      <c r="I851" s="60">
        <f t="shared" si="237"/>
        <v>46</v>
      </c>
      <c r="J851" s="60">
        <f t="shared" si="237"/>
        <v>48</v>
      </c>
      <c r="K851" s="60">
        <f t="shared" si="237"/>
        <v>60</v>
      </c>
      <c r="L851" s="60">
        <f>L848+L860+L863</f>
        <v>61</v>
      </c>
      <c r="M851" s="60">
        <f t="shared" si="237"/>
        <v>61</v>
      </c>
      <c r="N851" s="60">
        <f t="shared" si="237"/>
        <v>56</v>
      </c>
      <c r="O851" s="60">
        <f t="shared" si="237"/>
        <v>58</v>
      </c>
      <c r="P851" s="60">
        <f t="shared" si="237"/>
        <v>56</v>
      </c>
      <c r="Q851" s="60">
        <f>Q848+Q860+Q863</f>
        <v>53</v>
      </c>
      <c r="R851" s="60">
        <f>R848+R860+R863</f>
        <v>53</v>
      </c>
      <c r="S851" s="60">
        <f t="shared" si="237"/>
        <v>51</v>
      </c>
      <c r="T851" s="60">
        <f t="shared" si="237"/>
        <v>59</v>
      </c>
      <c r="U851" s="60">
        <f t="shared" si="237"/>
        <v>63</v>
      </c>
      <c r="V851" s="60">
        <f t="shared" si="237"/>
        <v>66</v>
      </c>
      <c r="W851" s="60">
        <f t="shared" si="237"/>
        <v>61</v>
      </c>
      <c r="X851" s="60">
        <f t="shared" si="237"/>
        <v>51</v>
      </c>
      <c r="Y851" s="60">
        <f t="shared" si="237"/>
        <v>51</v>
      </c>
      <c r="Z851" s="60">
        <f t="shared" si="237"/>
        <v>44</v>
      </c>
      <c r="AA851" s="60">
        <f t="shared" si="237"/>
        <v>44</v>
      </c>
      <c r="AB851" s="60">
        <f t="shared" si="237"/>
        <v>39</v>
      </c>
      <c r="AC851" s="65" t="s">
        <v>134</v>
      </c>
    </row>
    <row r="852" spans="1:30" s="249" customFormat="1">
      <c r="A852" s="817"/>
      <c r="B852" s="819"/>
      <c r="C852" s="41" t="s">
        <v>17</v>
      </c>
      <c r="D852" s="49">
        <f>1.732*10*D851*0.9</f>
        <v>607.93200000000002</v>
      </c>
      <c r="E852" s="49">
        <f t="shared" ref="E852:AB852" si="238">1.732*10*E851*0.9</f>
        <v>607.93200000000002</v>
      </c>
      <c r="F852" s="49">
        <f t="shared" si="238"/>
        <v>607.93200000000002</v>
      </c>
      <c r="G852" s="49">
        <f t="shared" si="238"/>
        <v>607.93200000000002</v>
      </c>
      <c r="H852" s="49">
        <f t="shared" si="238"/>
        <v>607.93200000000002</v>
      </c>
      <c r="I852" s="49">
        <f t="shared" si="238"/>
        <v>717.048</v>
      </c>
      <c r="J852" s="49">
        <f t="shared" si="238"/>
        <v>748.22400000000005</v>
      </c>
      <c r="K852" s="49">
        <f t="shared" si="238"/>
        <v>935.28000000000009</v>
      </c>
      <c r="L852" s="49">
        <f t="shared" si="238"/>
        <v>950.86800000000005</v>
      </c>
      <c r="M852" s="49">
        <f t="shared" si="238"/>
        <v>950.86800000000005</v>
      </c>
      <c r="N852" s="49">
        <f t="shared" si="238"/>
        <v>872.92800000000011</v>
      </c>
      <c r="O852" s="49">
        <f t="shared" si="238"/>
        <v>904.10400000000004</v>
      </c>
      <c r="P852" s="49">
        <f t="shared" si="238"/>
        <v>872.92800000000011</v>
      </c>
      <c r="Q852" s="49">
        <f t="shared" si="238"/>
        <v>826.1640000000001</v>
      </c>
      <c r="R852" s="49">
        <f t="shared" si="238"/>
        <v>826.1640000000001</v>
      </c>
      <c r="S852" s="49">
        <f t="shared" si="238"/>
        <v>794.98800000000006</v>
      </c>
      <c r="T852" s="49">
        <f t="shared" si="238"/>
        <v>919.69200000000001</v>
      </c>
      <c r="U852" s="49">
        <f t="shared" si="238"/>
        <v>982.0440000000001</v>
      </c>
      <c r="V852" s="49">
        <f t="shared" si="238"/>
        <v>1028.8080000000002</v>
      </c>
      <c r="W852" s="49">
        <f t="shared" si="238"/>
        <v>950.86800000000005</v>
      </c>
      <c r="X852" s="49">
        <f t="shared" si="238"/>
        <v>794.98800000000006</v>
      </c>
      <c r="Y852" s="49">
        <f t="shared" si="238"/>
        <v>794.98800000000006</v>
      </c>
      <c r="Z852" s="49">
        <f t="shared" si="238"/>
        <v>685.87200000000007</v>
      </c>
      <c r="AA852" s="49">
        <f t="shared" si="238"/>
        <v>685.87200000000007</v>
      </c>
      <c r="AB852" s="49">
        <f t="shared" si="238"/>
        <v>607.93200000000002</v>
      </c>
      <c r="AC852" s="26" t="s">
        <v>325</v>
      </c>
      <c r="AD852" s="473"/>
    </row>
    <row r="853" spans="1:30" s="249" customFormat="1" ht="13.5" thickBot="1">
      <c r="A853" s="810"/>
      <c r="B853" s="765"/>
      <c r="C853" s="45" t="s">
        <v>18</v>
      </c>
      <c r="D853" s="52"/>
      <c r="E853" s="5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53"/>
      <c r="U853" s="53"/>
      <c r="V853" s="53"/>
      <c r="W853" s="53"/>
      <c r="X853" s="53"/>
      <c r="Y853" s="53"/>
      <c r="Z853" s="53"/>
      <c r="AA853" s="53"/>
      <c r="AB853" s="53"/>
      <c r="AC853" s="65"/>
    </row>
    <row r="854" spans="1:30" s="249" customFormat="1">
      <c r="A854" s="826" t="s">
        <v>23</v>
      </c>
      <c r="B854" s="827" t="s">
        <v>205</v>
      </c>
      <c r="C854" s="39" t="s">
        <v>16</v>
      </c>
      <c r="D854" s="52"/>
      <c r="E854" s="5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53"/>
      <c r="U854" s="53"/>
      <c r="V854" s="53"/>
      <c r="W854" s="53"/>
      <c r="X854" s="53"/>
      <c r="Y854" s="53"/>
      <c r="Z854" s="53"/>
      <c r="AA854" s="53"/>
      <c r="AB854" s="53"/>
      <c r="AC854" s="65"/>
    </row>
    <row r="855" spans="1:30" s="249" customFormat="1">
      <c r="A855" s="817"/>
      <c r="B855" s="819"/>
      <c r="C855" s="41" t="s">
        <v>17</v>
      </c>
      <c r="D855" s="53" t="s">
        <v>50</v>
      </c>
      <c r="E855" s="5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53"/>
      <c r="U855" s="53"/>
      <c r="V855" s="53"/>
      <c r="W855" s="53"/>
      <c r="X855" s="53"/>
      <c r="Y855" s="53"/>
      <c r="Z855" s="53"/>
      <c r="AA855" s="53"/>
      <c r="AB855" s="53"/>
      <c r="AC855" s="65"/>
    </row>
    <row r="856" spans="1:30" s="249" customFormat="1" ht="13.5" thickBot="1">
      <c r="A856" s="810"/>
      <c r="B856" s="765"/>
      <c r="C856" s="45" t="s">
        <v>18</v>
      </c>
      <c r="D856" s="52"/>
      <c r="E856" s="5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53"/>
      <c r="U856" s="53"/>
      <c r="V856" s="53"/>
      <c r="W856" s="53"/>
      <c r="X856" s="53"/>
      <c r="Y856" s="53"/>
      <c r="Z856" s="53"/>
      <c r="AA856" s="53"/>
      <c r="AB856" s="53"/>
      <c r="AC856" s="65"/>
    </row>
    <row r="857" spans="1:30" s="249" customFormat="1">
      <c r="A857" s="826" t="s">
        <v>21</v>
      </c>
      <c r="B857" s="827" t="s">
        <v>205</v>
      </c>
      <c r="C857" s="39" t="s">
        <v>16</v>
      </c>
      <c r="D857" s="52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53"/>
      <c r="U857" s="53"/>
      <c r="V857" s="53"/>
      <c r="W857" s="53"/>
      <c r="X857" s="53"/>
      <c r="Y857" s="53"/>
      <c r="Z857" s="53"/>
      <c r="AA857" s="53"/>
      <c r="AB857" s="53"/>
      <c r="AC857" s="65"/>
    </row>
    <row r="858" spans="1:30" s="249" customFormat="1">
      <c r="A858" s="817"/>
      <c r="B858" s="819"/>
      <c r="C858" s="41" t="s">
        <v>17</v>
      </c>
      <c r="D858" s="53" t="s">
        <v>50</v>
      </c>
      <c r="E858" s="5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53"/>
      <c r="U858" s="53"/>
      <c r="V858" s="53"/>
      <c r="W858" s="53"/>
      <c r="X858" s="53"/>
      <c r="Y858" s="53"/>
      <c r="Z858" s="53"/>
      <c r="AA858" s="53"/>
      <c r="AB858" s="53"/>
      <c r="AC858" s="65"/>
    </row>
    <row r="859" spans="1:30" s="249" customFormat="1" ht="13.5" thickBot="1">
      <c r="A859" s="810"/>
      <c r="B859" s="765"/>
      <c r="C859" s="45" t="s">
        <v>18</v>
      </c>
      <c r="D859" s="46"/>
      <c r="E859" s="47"/>
      <c r="F859" s="47"/>
      <c r="G859" s="47"/>
      <c r="H859" s="47"/>
      <c r="I859" s="47"/>
      <c r="J859" s="47"/>
      <c r="K859" s="47"/>
      <c r="L859" s="47"/>
      <c r="M859" s="47"/>
      <c r="N859" s="47"/>
      <c r="O859" s="47"/>
      <c r="P859" s="47"/>
      <c r="Q859" s="47"/>
      <c r="R859" s="47"/>
      <c r="S859" s="47"/>
      <c r="T859" s="47"/>
      <c r="U859" s="47"/>
      <c r="V859" s="47"/>
      <c r="W859" s="47"/>
      <c r="X859" s="47"/>
      <c r="Y859" s="47"/>
      <c r="Z859" s="47"/>
      <c r="AA859" s="47"/>
      <c r="AB859" s="48"/>
      <c r="AC859" s="65"/>
    </row>
    <row r="860" spans="1:30" s="249" customFormat="1">
      <c r="A860" s="826" t="s">
        <v>58</v>
      </c>
      <c r="B860" s="743" t="s">
        <v>206</v>
      </c>
      <c r="C860" s="39" t="s">
        <v>16</v>
      </c>
      <c r="D860" s="233">
        <v>8</v>
      </c>
      <c r="E860" s="233">
        <v>8</v>
      </c>
      <c r="F860" s="233">
        <v>8</v>
      </c>
      <c r="G860" s="233">
        <v>8</v>
      </c>
      <c r="H860" s="233">
        <v>8</v>
      </c>
      <c r="I860" s="233">
        <v>10</v>
      </c>
      <c r="J860" s="233">
        <v>12</v>
      </c>
      <c r="K860" s="233">
        <v>14</v>
      </c>
      <c r="L860" s="233">
        <v>15</v>
      </c>
      <c r="M860" s="233">
        <v>15</v>
      </c>
      <c r="N860" s="233">
        <v>15</v>
      </c>
      <c r="O860" s="233">
        <v>15</v>
      </c>
      <c r="P860" s="233">
        <v>15</v>
      </c>
      <c r="Q860" s="233">
        <v>12</v>
      </c>
      <c r="R860" s="233">
        <v>12</v>
      </c>
      <c r="S860" s="233">
        <v>10</v>
      </c>
      <c r="T860" s="233">
        <v>10</v>
      </c>
      <c r="U860" s="233">
        <v>12</v>
      </c>
      <c r="V860" s="233">
        <v>15</v>
      </c>
      <c r="W860" s="233">
        <v>15</v>
      </c>
      <c r="X860" s="233">
        <v>10</v>
      </c>
      <c r="Y860" s="233">
        <v>10</v>
      </c>
      <c r="Z860" s="233">
        <v>8</v>
      </c>
      <c r="AA860" s="233">
        <v>8</v>
      </c>
      <c r="AB860" s="233">
        <v>8</v>
      </c>
      <c r="AC860" s="347" t="s">
        <v>134</v>
      </c>
    </row>
    <row r="861" spans="1:30" s="249" customFormat="1">
      <c r="A861" s="817"/>
      <c r="B861" s="744"/>
      <c r="C861" s="41" t="s">
        <v>17</v>
      </c>
      <c r="D861" s="49">
        <f>1.732*10*D860*0.9</f>
        <v>124.70400000000001</v>
      </c>
      <c r="E861" s="49">
        <f t="shared" ref="E861:AB861" si="239">1.732*10*E860*0.9</f>
        <v>124.70400000000001</v>
      </c>
      <c r="F861" s="49">
        <f t="shared" si="239"/>
        <v>124.70400000000001</v>
      </c>
      <c r="G861" s="49">
        <f t="shared" si="239"/>
        <v>124.70400000000001</v>
      </c>
      <c r="H861" s="49">
        <f t="shared" si="239"/>
        <v>124.70400000000001</v>
      </c>
      <c r="I861" s="49">
        <f t="shared" si="239"/>
        <v>155.88</v>
      </c>
      <c r="J861" s="49">
        <f t="shared" si="239"/>
        <v>187.05600000000001</v>
      </c>
      <c r="K861" s="49">
        <f t="shared" si="239"/>
        <v>218.23200000000003</v>
      </c>
      <c r="L861" s="49">
        <f t="shared" si="239"/>
        <v>233.82000000000002</v>
      </c>
      <c r="M861" s="49">
        <f t="shared" si="239"/>
        <v>233.82000000000002</v>
      </c>
      <c r="N861" s="49">
        <f t="shared" si="239"/>
        <v>233.82000000000002</v>
      </c>
      <c r="O861" s="49">
        <f t="shared" si="239"/>
        <v>233.82000000000002</v>
      </c>
      <c r="P861" s="49">
        <f t="shared" si="239"/>
        <v>233.82000000000002</v>
      </c>
      <c r="Q861" s="49">
        <f t="shared" si="239"/>
        <v>187.05600000000001</v>
      </c>
      <c r="R861" s="49">
        <f t="shared" si="239"/>
        <v>187.05600000000001</v>
      </c>
      <c r="S861" s="49">
        <f t="shared" si="239"/>
        <v>155.88</v>
      </c>
      <c r="T861" s="49">
        <f t="shared" si="239"/>
        <v>155.88</v>
      </c>
      <c r="U861" s="49">
        <f t="shared" si="239"/>
        <v>187.05600000000001</v>
      </c>
      <c r="V861" s="49">
        <f t="shared" si="239"/>
        <v>233.82000000000002</v>
      </c>
      <c r="W861" s="49">
        <f t="shared" si="239"/>
        <v>233.82000000000002</v>
      </c>
      <c r="X861" s="49">
        <f t="shared" si="239"/>
        <v>155.88</v>
      </c>
      <c r="Y861" s="49">
        <f t="shared" si="239"/>
        <v>155.88</v>
      </c>
      <c r="Z861" s="49">
        <f t="shared" si="239"/>
        <v>124.70400000000001</v>
      </c>
      <c r="AA861" s="49">
        <f t="shared" si="239"/>
        <v>124.70400000000001</v>
      </c>
      <c r="AB861" s="49">
        <f t="shared" si="239"/>
        <v>124.70400000000001</v>
      </c>
      <c r="AC861" s="703" t="s">
        <v>325</v>
      </c>
      <c r="AD861" s="473"/>
    </row>
    <row r="862" spans="1:30" s="249" customFormat="1" ht="13.5" thickBot="1">
      <c r="A862" s="810"/>
      <c r="B862" s="745"/>
      <c r="C862" s="45" t="s">
        <v>18</v>
      </c>
      <c r="D862" s="46"/>
      <c r="E862" s="47"/>
      <c r="F862" s="47"/>
      <c r="G862" s="47"/>
      <c r="H862" s="47"/>
      <c r="I862" s="47"/>
      <c r="J862" s="47"/>
      <c r="K862" s="47"/>
      <c r="L862" s="47"/>
      <c r="M862" s="47"/>
      <c r="N862" s="47"/>
      <c r="O862" s="47"/>
      <c r="P862" s="47"/>
      <c r="Q862" s="47"/>
      <c r="R862" s="47"/>
      <c r="S862" s="47"/>
      <c r="T862" s="47"/>
      <c r="U862" s="47"/>
      <c r="V862" s="47"/>
      <c r="W862" s="47"/>
      <c r="X862" s="47"/>
      <c r="Y862" s="47"/>
      <c r="Z862" s="47"/>
      <c r="AA862" s="47"/>
      <c r="AB862" s="48"/>
      <c r="AC862" s="65"/>
    </row>
    <row r="863" spans="1:30" s="249" customFormat="1">
      <c r="A863" s="826" t="s">
        <v>25</v>
      </c>
      <c r="B863" s="827" t="s">
        <v>207</v>
      </c>
      <c r="C863" s="39" t="s">
        <v>16</v>
      </c>
      <c r="D863" s="233">
        <v>30</v>
      </c>
      <c r="E863" s="233">
        <v>30</v>
      </c>
      <c r="F863" s="233">
        <v>30</v>
      </c>
      <c r="G863" s="233">
        <v>30</v>
      </c>
      <c r="H863" s="233">
        <v>30</v>
      </c>
      <c r="I863" s="233">
        <v>35</v>
      </c>
      <c r="J863" s="233">
        <v>35</v>
      </c>
      <c r="K863" s="233">
        <v>45</v>
      </c>
      <c r="L863" s="233">
        <v>45</v>
      </c>
      <c r="M863" s="233">
        <v>45</v>
      </c>
      <c r="N863" s="233">
        <v>40</v>
      </c>
      <c r="O863" s="233">
        <v>42</v>
      </c>
      <c r="P863" s="233">
        <v>40</v>
      </c>
      <c r="Q863" s="233">
        <v>40</v>
      </c>
      <c r="R863" s="233">
        <v>40</v>
      </c>
      <c r="S863" s="233">
        <v>40</v>
      </c>
      <c r="T863" s="233">
        <v>48</v>
      </c>
      <c r="U863" s="233">
        <v>50</v>
      </c>
      <c r="V863" s="233">
        <v>50</v>
      </c>
      <c r="W863" s="233">
        <v>45</v>
      </c>
      <c r="X863" s="233">
        <v>40</v>
      </c>
      <c r="Y863" s="233">
        <v>40</v>
      </c>
      <c r="Z863" s="233">
        <v>35</v>
      </c>
      <c r="AA863" s="233">
        <v>35</v>
      </c>
      <c r="AB863" s="234">
        <v>30</v>
      </c>
      <c r="AC863" s="65" t="s">
        <v>134</v>
      </c>
    </row>
    <row r="864" spans="1:30" s="249" customFormat="1">
      <c r="A864" s="817"/>
      <c r="B864" s="819"/>
      <c r="C864" s="41" t="s">
        <v>17</v>
      </c>
      <c r="D864" s="49">
        <f>1.732*10*D863*0.9</f>
        <v>467.64000000000004</v>
      </c>
      <c r="E864" s="49">
        <f t="shared" ref="E864:AB864" si="240">1.732*10*E863*0.9</f>
        <v>467.64000000000004</v>
      </c>
      <c r="F864" s="49">
        <f t="shared" si="240"/>
        <v>467.64000000000004</v>
      </c>
      <c r="G864" s="49">
        <f t="shared" si="240"/>
        <v>467.64000000000004</v>
      </c>
      <c r="H864" s="49">
        <f t="shared" si="240"/>
        <v>467.64000000000004</v>
      </c>
      <c r="I864" s="49">
        <f t="shared" si="240"/>
        <v>545.58000000000004</v>
      </c>
      <c r="J864" s="49">
        <f t="shared" si="240"/>
        <v>545.58000000000004</v>
      </c>
      <c r="K864" s="49">
        <f t="shared" si="240"/>
        <v>701.46</v>
      </c>
      <c r="L864" s="49">
        <f t="shared" si="240"/>
        <v>701.46</v>
      </c>
      <c r="M864" s="49">
        <f t="shared" si="240"/>
        <v>701.46</v>
      </c>
      <c r="N864" s="49">
        <f t="shared" si="240"/>
        <v>623.52</v>
      </c>
      <c r="O864" s="49">
        <f t="shared" si="240"/>
        <v>654.69600000000003</v>
      </c>
      <c r="P864" s="49">
        <f t="shared" si="240"/>
        <v>623.52</v>
      </c>
      <c r="Q864" s="49">
        <f t="shared" si="240"/>
        <v>623.52</v>
      </c>
      <c r="R864" s="49">
        <f t="shared" si="240"/>
        <v>623.52</v>
      </c>
      <c r="S864" s="49">
        <f t="shared" si="240"/>
        <v>623.52</v>
      </c>
      <c r="T864" s="49">
        <f t="shared" si="240"/>
        <v>748.22400000000005</v>
      </c>
      <c r="U864" s="49">
        <f t="shared" si="240"/>
        <v>779.4</v>
      </c>
      <c r="V864" s="49">
        <f t="shared" si="240"/>
        <v>779.4</v>
      </c>
      <c r="W864" s="49">
        <f t="shared" si="240"/>
        <v>701.46</v>
      </c>
      <c r="X864" s="49">
        <f t="shared" si="240"/>
        <v>623.52</v>
      </c>
      <c r="Y864" s="49">
        <f t="shared" si="240"/>
        <v>623.52</v>
      </c>
      <c r="Z864" s="49">
        <f t="shared" si="240"/>
        <v>545.58000000000004</v>
      </c>
      <c r="AA864" s="49">
        <f t="shared" si="240"/>
        <v>545.58000000000004</v>
      </c>
      <c r="AB864" s="49">
        <f t="shared" si="240"/>
        <v>467.64000000000004</v>
      </c>
      <c r="AC864" s="26" t="s">
        <v>325</v>
      </c>
      <c r="AD864" s="473"/>
    </row>
    <row r="865" spans="1:30" s="249" customFormat="1" ht="13.5" thickBot="1">
      <c r="A865" s="818"/>
      <c r="B865" s="820"/>
      <c r="C865" s="45" t="s">
        <v>18</v>
      </c>
      <c r="D865" s="103"/>
      <c r="E865" s="119"/>
      <c r="F865" s="119"/>
      <c r="G865" s="119"/>
      <c r="H865" s="104"/>
      <c r="I865" s="119"/>
      <c r="J865" s="119"/>
      <c r="K865" s="119"/>
      <c r="L865" s="119"/>
      <c r="M865" s="119"/>
      <c r="N865" s="104"/>
      <c r="O865" s="119"/>
      <c r="P865" s="119"/>
      <c r="Q865" s="119"/>
      <c r="R865" s="119"/>
      <c r="S865" s="119"/>
      <c r="T865" s="119"/>
      <c r="U865" s="119"/>
      <c r="V865" s="104"/>
      <c r="W865" s="119"/>
      <c r="X865" s="119"/>
      <c r="Y865" s="104"/>
      <c r="Z865" s="119"/>
      <c r="AA865" s="119"/>
      <c r="AB865" s="154"/>
      <c r="AC865" s="65"/>
    </row>
    <row r="866" spans="1:30" s="273" customFormat="1" ht="15" customHeight="1">
      <c r="A866" s="800" t="s">
        <v>51</v>
      </c>
      <c r="B866" s="801"/>
      <c r="C866" s="136" t="s">
        <v>17</v>
      </c>
      <c r="D866" s="175">
        <f>D852</f>
        <v>607.93200000000002</v>
      </c>
      <c r="E866" s="175">
        <f t="shared" ref="E866:AB866" si="241">E852</f>
        <v>607.93200000000002</v>
      </c>
      <c r="F866" s="175">
        <f t="shared" si="241"/>
        <v>607.93200000000002</v>
      </c>
      <c r="G866" s="175">
        <f t="shared" si="241"/>
        <v>607.93200000000002</v>
      </c>
      <c r="H866" s="175">
        <f t="shared" si="241"/>
        <v>607.93200000000002</v>
      </c>
      <c r="I866" s="175">
        <f t="shared" si="241"/>
        <v>717.048</v>
      </c>
      <c r="J866" s="175">
        <f t="shared" si="241"/>
        <v>748.22400000000005</v>
      </c>
      <c r="K866" s="175">
        <f t="shared" si="241"/>
        <v>935.28000000000009</v>
      </c>
      <c r="L866" s="175">
        <f t="shared" si="241"/>
        <v>950.86800000000005</v>
      </c>
      <c r="M866" s="175">
        <f t="shared" si="241"/>
        <v>950.86800000000005</v>
      </c>
      <c r="N866" s="175">
        <f t="shared" si="241"/>
        <v>872.92800000000011</v>
      </c>
      <c r="O866" s="175">
        <f t="shared" si="241"/>
        <v>904.10400000000004</v>
      </c>
      <c r="P866" s="175">
        <f t="shared" si="241"/>
        <v>872.92800000000011</v>
      </c>
      <c r="Q866" s="175">
        <f t="shared" si="241"/>
        <v>826.1640000000001</v>
      </c>
      <c r="R866" s="175">
        <f t="shared" si="241"/>
        <v>826.1640000000001</v>
      </c>
      <c r="S866" s="175">
        <f t="shared" si="241"/>
        <v>794.98800000000006</v>
      </c>
      <c r="T866" s="175">
        <f t="shared" si="241"/>
        <v>919.69200000000001</v>
      </c>
      <c r="U866" s="175">
        <f t="shared" si="241"/>
        <v>982.0440000000001</v>
      </c>
      <c r="V866" s="175">
        <f t="shared" si="241"/>
        <v>1028.8080000000002</v>
      </c>
      <c r="W866" s="175">
        <f t="shared" si="241"/>
        <v>950.86800000000005</v>
      </c>
      <c r="X866" s="175">
        <f t="shared" si="241"/>
        <v>794.98800000000006</v>
      </c>
      <c r="Y866" s="175">
        <f t="shared" si="241"/>
        <v>794.98800000000006</v>
      </c>
      <c r="Z866" s="175">
        <f t="shared" si="241"/>
        <v>685.87200000000007</v>
      </c>
      <c r="AA866" s="175">
        <f t="shared" si="241"/>
        <v>685.87200000000007</v>
      </c>
      <c r="AB866" s="175">
        <f t="shared" si="241"/>
        <v>607.93200000000002</v>
      </c>
      <c r="AC866" s="68"/>
    </row>
    <row r="867" spans="1:30" s="273" customFormat="1" ht="20.25" customHeight="1" thickBot="1">
      <c r="A867" s="802"/>
      <c r="B867" s="803"/>
      <c r="C867" s="71" t="s">
        <v>33</v>
      </c>
      <c r="D867" s="138"/>
      <c r="E867" s="139"/>
      <c r="F867" s="139"/>
      <c r="G867" s="139"/>
      <c r="H867" s="139"/>
      <c r="I867" s="139"/>
      <c r="J867" s="139"/>
      <c r="K867" s="139"/>
      <c r="L867" s="139"/>
      <c r="M867" s="139"/>
      <c r="N867" s="139"/>
      <c r="O867" s="139"/>
      <c r="P867" s="139"/>
      <c r="Q867" s="139"/>
      <c r="R867" s="139"/>
      <c r="S867" s="139"/>
      <c r="T867" s="139"/>
      <c r="U867" s="139"/>
      <c r="V867" s="139"/>
      <c r="W867" s="139"/>
      <c r="X867" s="139"/>
      <c r="Y867" s="139"/>
      <c r="Z867" s="139"/>
      <c r="AA867" s="139"/>
      <c r="AB867" s="140"/>
      <c r="AC867" s="68"/>
    </row>
    <row r="868" spans="1:30">
      <c r="A868" s="107"/>
      <c r="B868" s="397"/>
      <c r="C868" s="249"/>
      <c r="D868" s="250"/>
      <c r="E868" s="177"/>
      <c r="F868" s="177"/>
      <c r="G868" s="177"/>
      <c r="H868" s="95"/>
      <c r="I868" s="177"/>
      <c r="J868" s="177"/>
      <c r="K868" s="177"/>
      <c r="L868" s="177"/>
      <c r="M868" s="177"/>
      <c r="N868" s="95"/>
      <c r="O868" s="177"/>
      <c r="P868" s="177"/>
      <c r="Q868" s="177"/>
      <c r="R868" s="177"/>
      <c r="S868" s="177"/>
      <c r="T868" s="177"/>
      <c r="U868" s="177"/>
      <c r="V868" s="95"/>
      <c r="W868" s="177"/>
      <c r="X868" s="177"/>
      <c r="Y868" s="95"/>
      <c r="Z868" s="177"/>
      <c r="AA868" s="177"/>
      <c r="AB868" s="177"/>
      <c r="AC868" s="65"/>
      <c r="AD868" s="249"/>
    </row>
    <row r="869" spans="1:30" ht="13.5" thickBot="1">
      <c r="AC869" s="7"/>
      <c r="AD869" s="10"/>
    </row>
    <row r="870" spans="1:30" ht="34.5" thickBot="1">
      <c r="A870" s="331" t="s">
        <v>3</v>
      </c>
      <c r="B870" s="16" t="s">
        <v>4</v>
      </c>
      <c r="C870" s="17" t="s">
        <v>5</v>
      </c>
      <c r="D870" s="18"/>
      <c r="E870" s="775" t="s">
        <v>6</v>
      </c>
      <c r="F870" s="776"/>
      <c r="G870" s="776"/>
      <c r="H870" s="776"/>
      <c r="I870" s="776"/>
      <c r="J870" s="776"/>
      <c r="K870" s="776"/>
      <c r="L870" s="776"/>
      <c r="M870" s="776"/>
      <c r="N870" s="776"/>
      <c r="O870" s="776"/>
      <c r="P870" s="776"/>
      <c r="Q870" s="776"/>
      <c r="R870" s="776"/>
      <c r="S870" s="776"/>
      <c r="T870" s="776"/>
      <c r="U870" s="776"/>
      <c r="V870" s="776"/>
      <c r="W870" s="776"/>
      <c r="X870" s="776"/>
      <c r="Y870" s="776"/>
      <c r="Z870" s="776"/>
      <c r="AA870" s="776"/>
      <c r="AB870" s="777"/>
      <c r="AC870" s="19" t="s">
        <v>7</v>
      </c>
      <c r="AD870" s="560"/>
    </row>
    <row r="871" spans="1:30" ht="13.5" thickBot="1">
      <c r="A871" s="20" t="s">
        <v>208</v>
      </c>
      <c r="B871" s="21"/>
      <c r="C871" s="22"/>
      <c r="D871" s="23">
        <v>0</v>
      </c>
      <c r="E871" s="23">
        <v>1</v>
      </c>
      <c r="F871" s="23">
        <v>2</v>
      </c>
      <c r="G871" s="23">
        <v>3</v>
      </c>
      <c r="H871" s="24">
        <v>4</v>
      </c>
      <c r="I871" s="23">
        <v>5</v>
      </c>
      <c r="J871" s="23">
        <v>6</v>
      </c>
      <c r="K871" s="23">
        <v>7</v>
      </c>
      <c r="L871" s="23">
        <v>8</v>
      </c>
      <c r="M871" s="23">
        <v>9</v>
      </c>
      <c r="N871" s="24">
        <v>10</v>
      </c>
      <c r="O871" s="23">
        <v>11</v>
      </c>
      <c r="P871" s="23">
        <v>12</v>
      </c>
      <c r="Q871" s="23">
        <v>13</v>
      </c>
      <c r="R871" s="23">
        <v>14</v>
      </c>
      <c r="S871" s="23">
        <v>15</v>
      </c>
      <c r="T871" s="23">
        <v>16</v>
      </c>
      <c r="U871" s="23">
        <v>17</v>
      </c>
      <c r="V871" s="24">
        <v>18</v>
      </c>
      <c r="W871" s="23">
        <v>19</v>
      </c>
      <c r="X871" s="23">
        <v>20</v>
      </c>
      <c r="Y871" s="24">
        <v>21</v>
      </c>
      <c r="Z871" s="23">
        <v>22</v>
      </c>
      <c r="AA871" s="23">
        <v>23</v>
      </c>
      <c r="AB871" s="25">
        <v>24</v>
      </c>
      <c r="AC871" s="26" t="s">
        <v>9</v>
      </c>
      <c r="AD871" s="473"/>
    </row>
    <row r="872" spans="1:30">
      <c r="A872" s="188" t="s">
        <v>10</v>
      </c>
      <c r="B872" s="189"/>
      <c r="C872" s="190" t="s">
        <v>11</v>
      </c>
      <c r="D872" s="158">
        <v>10.26</v>
      </c>
      <c r="E872" s="159">
        <v>10.34</v>
      </c>
      <c r="F872" s="159">
        <v>10.37</v>
      </c>
      <c r="G872" s="159">
        <v>10.36</v>
      </c>
      <c r="H872" s="160">
        <v>10.38</v>
      </c>
      <c r="I872" s="159">
        <v>10.37</v>
      </c>
      <c r="J872" s="159">
        <v>10.46</v>
      </c>
      <c r="K872" s="159">
        <v>10.32</v>
      </c>
      <c r="L872" s="159">
        <v>10.36</v>
      </c>
      <c r="M872" s="159">
        <v>10.36</v>
      </c>
      <c r="N872" s="160">
        <v>10.37</v>
      </c>
      <c r="O872" s="159">
        <v>10.41</v>
      </c>
      <c r="P872" s="159">
        <v>10.34</v>
      </c>
      <c r="Q872" s="159">
        <v>10.37</v>
      </c>
      <c r="R872" s="159">
        <v>10.24</v>
      </c>
      <c r="S872" s="159">
        <v>10.34</v>
      </c>
      <c r="T872" s="159">
        <v>10.44</v>
      </c>
      <c r="U872" s="159">
        <v>10.35</v>
      </c>
      <c r="V872" s="160">
        <v>10.4</v>
      </c>
      <c r="W872" s="159">
        <v>10.51</v>
      </c>
      <c r="X872" s="159">
        <v>10.38</v>
      </c>
      <c r="Y872" s="160">
        <v>10.45</v>
      </c>
      <c r="Z872" s="159">
        <v>10.31</v>
      </c>
      <c r="AA872" s="159">
        <v>10.26</v>
      </c>
      <c r="AB872" s="161">
        <v>10.31</v>
      </c>
      <c r="AC872" s="195" t="s">
        <v>12</v>
      </c>
      <c r="AD872" s="474"/>
    </row>
    <row r="873" spans="1:30" ht="13.5" thickBot="1">
      <c r="A873" s="202" t="s">
        <v>13</v>
      </c>
      <c r="B873" s="203"/>
      <c r="C873" s="204" t="s">
        <v>11</v>
      </c>
      <c r="D873" s="207">
        <v>10.32</v>
      </c>
      <c r="E873" s="208">
        <v>10.38</v>
      </c>
      <c r="F873" s="208">
        <v>10.24</v>
      </c>
      <c r="G873" s="208">
        <v>10.26</v>
      </c>
      <c r="H873" s="209">
        <v>10.28</v>
      </c>
      <c r="I873" s="208">
        <v>10.26</v>
      </c>
      <c r="J873" s="208">
        <v>10.34</v>
      </c>
      <c r="K873" s="208">
        <v>10.34</v>
      </c>
      <c r="L873" s="208">
        <v>10.36</v>
      </c>
      <c r="M873" s="208">
        <v>10.34</v>
      </c>
      <c r="N873" s="209">
        <v>10.34</v>
      </c>
      <c r="O873" s="208">
        <v>10.36</v>
      </c>
      <c r="P873" s="208">
        <v>10.46</v>
      </c>
      <c r="Q873" s="208">
        <v>10.5</v>
      </c>
      <c r="R873" s="208">
        <v>10.38</v>
      </c>
      <c r="S873" s="208">
        <v>10.26</v>
      </c>
      <c r="T873" s="208">
        <v>10.4</v>
      </c>
      <c r="U873" s="208">
        <v>10.48</v>
      </c>
      <c r="V873" s="209">
        <v>10.36</v>
      </c>
      <c r="W873" s="208">
        <v>10.46</v>
      </c>
      <c r="X873" s="208">
        <v>10.5</v>
      </c>
      <c r="Y873" s="209">
        <v>10.42</v>
      </c>
      <c r="Z873" s="208">
        <v>10.3</v>
      </c>
      <c r="AA873" s="208">
        <v>10.28</v>
      </c>
      <c r="AB873" s="246">
        <v>10.36</v>
      </c>
      <c r="AC873" s="195"/>
      <c r="AD873" s="474"/>
    </row>
    <row r="874" spans="1:30">
      <c r="A874" s="740" t="s">
        <v>31</v>
      </c>
      <c r="B874" s="746" t="s">
        <v>209</v>
      </c>
      <c r="C874" s="39" t="s">
        <v>16</v>
      </c>
      <c r="D874" s="12">
        <v>13.7162954279015</v>
      </c>
      <c r="E874" s="12">
        <v>13.1301289566237</v>
      </c>
      <c r="F874" s="12">
        <v>12.5439624853458</v>
      </c>
      <c r="G874" s="12">
        <v>12.5439624853458</v>
      </c>
      <c r="H874" s="40">
        <v>12.309495896834701</v>
      </c>
      <c r="I874" s="12">
        <v>12.2508792497069</v>
      </c>
      <c r="J874" s="12">
        <v>12.8956623681125</v>
      </c>
      <c r="K874" s="12">
        <v>19.695193434935501</v>
      </c>
      <c r="L874" s="12">
        <v>24.091441969519298</v>
      </c>
      <c r="M874" s="12">
        <v>26.494724501758501</v>
      </c>
      <c r="N874" s="40">
        <v>26.8464243845252</v>
      </c>
      <c r="O874" s="12">
        <v>25.967174677608401</v>
      </c>
      <c r="P874" s="12">
        <v>25.205158264947201</v>
      </c>
      <c r="Q874" s="12">
        <v>23.1535756154748</v>
      </c>
      <c r="R874" s="12">
        <v>26.3188745603751</v>
      </c>
      <c r="S874" s="12">
        <v>23.4466588511137</v>
      </c>
      <c r="T874" s="12">
        <v>21.8053927315358</v>
      </c>
      <c r="U874" s="12">
        <v>20.398593200468898</v>
      </c>
      <c r="V874" s="40">
        <v>19.812426729191099</v>
      </c>
      <c r="W874" s="12">
        <v>16.647127784290699</v>
      </c>
      <c r="X874" s="12">
        <v>16.119577960140699</v>
      </c>
      <c r="Y874" s="40">
        <v>15.1230949589683</v>
      </c>
      <c r="Z874" s="12">
        <v>14.3024618991794</v>
      </c>
      <c r="AA874" s="12">
        <v>13.5404454865182</v>
      </c>
      <c r="AB874" s="12">
        <v>12.954279015240299</v>
      </c>
      <c r="AC874" s="26" t="s">
        <v>9</v>
      </c>
      <c r="AD874" s="473"/>
    </row>
    <row r="875" spans="1:30">
      <c r="A875" s="741"/>
      <c r="B875" s="747"/>
      <c r="C875" s="41" t="s">
        <v>17</v>
      </c>
      <c r="D875" s="49">
        <f t="shared" ref="D875:AB875" si="242">1.732*10*D874*0.9</f>
        <v>213.80961313012858</v>
      </c>
      <c r="E875" s="49">
        <f t="shared" si="242"/>
        <v>204.67245017585026</v>
      </c>
      <c r="F875" s="49">
        <f t="shared" si="242"/>
        <v>195.53528722157034</v>
      </c>
      <c r="G875" s="49">
        <f t="shared" si="242"/>
        <v>195.53528722157034</v>
      </c>
      <c r="H875" s="49">
        <f t="shared" si="242"/>
        <v>191.88042203985933</v>
      </c>
      <c r="I875" s="49">
        <f t="shared" si="242"/>
        <v>190.96670574443115</v>
      </c>
      <c r="J875" s="49">
        <f t="shared" si="242"/>
        <v>201.01758499413768</v>
      </c>
      <c r="K875" s="49">
        <f t="shared" si="242"/>
        <v>307.00867526377459</v>
      </c>
      <c r="L875" s="49">
        <f t="shared" si="242"/>
        <v>375.53739742086685</v>
      </c>
      <c r="M875" s="49">
        <f t="shared" si="242"/>
        <v>412.99976553341151</v>
      </c>
      <c r="N875" s="49">
        <f t="shared" si="242"/>
        <v>418.48206330597884</v>
      </c>
      <c r="O875" s="49">
        <f t="shared" si="242"/>
        <v>404.77631887455976</v>
      </c>
      <c r="P875" s="49">
        <f t="shared" si="242"/>
        <v>392.89800703399698</v>
      </c>
      <c r="Q875" s="49">
        <f t="shared" si="242"/>
        <v>360.91793669402119</v>
      </c>
      <c r="R875" s="49">
        <f t="shared" si="242"/>
        <v>410.25861664712704</v>
      </c>
      <c r="S875" s="49">
        <f t="shared" si="242"/>
        <v>365.48651817116036</v>
      </c>
      <c r="T875" s="49">
        <f t="shared" si="242"/>
        <v>339.90246189918008</v>
      </c>
      <c r="U875" s="49">
        <f t="shared" si="242"/>
        <v>317.97327080890921</v>
      </c>
      <c r="V875" s="49">
        <f t="shared" si="242"/>
        <v>308.83610785463088</v>
      </c>
      <c r="W875" s="49">
        <f t="shared" si="242"/>
        <v>259.49542790152344</v>
      </c>
      <c r="X875" s="49">
        <f t="shared" si="242"/>
        <v>251.27198124267321</v>
      </c>
      <c r="Y875" s="49">
        <f t="shared" si="242"/>
        <v>235.73880422039784</v>
      </c>
      <c r="Z875" s="49">
        <f t="shared" si="242"/>
        <v>222.9467760844085</v>
      </c>
      <c r="AA875" s="49">
        <f t="shared" si="242"/>
        <v>211.06846424384571</v>
      </c>
      <c r="AB875" s="49">
        <f t="shared" si="242"/>
        <v>201.93130128956579</v>
      </c>
      <c r="AC875" s="65" t="s">
        <v>325</v>
      </c>
      <c r="AD875" s="249"/>
    </row>
    <row r="876" spans="1:30" ht="13.5" thickBot="1">
      <c r="A876" s="742"/>
      <c r="B876" s="748"/>
      <c r="C876" s="45" t="s">
        <v>18</v>
      </c>
      <c r="D876" s="46"/>
      <c r="E876" s="117"/>
      <c r="F876" s="117"/>
      <c r="G876" s="117"/>
      <c r="H876" s="47"/>
      <c r="I876" s="117"/>
      <c r="J876" s="117"/>
      <c r="K876" s="117"/>
      <c r="L876" s="117"/>
      <c r="M876" s="117"/>
      <c r="N876" s="47"/>
      <c r="O876" s="117"/>
      <c r="P876" s="117"/>
      <c r="Q876" s="117"/>
      <c r="R876" s="117"/>
      <c r="S876" s="117"/>
      <c r="T876" s="117"/>
      <c r="U876" s="117"/>
      <c r="V876" s="47"/>
      <c r="W876" s="117"/>
      <c r="X876" s="117"/>
      <c r="Y876" s="47"/>
      <c r="Z876" s="117"/>
      <c r="AA876" s="117"/>
      <c r="AB876" s="118"/>
      <c r="AC876" s="65"/>
      <c r="AD876" s="249"/>
    </row>
    <row r="877" spans="1:30">
      <c r="A877" s="740" t="s">
        <v>27</v>
      </c>
      <c r="B877" s="746" t="s">
        <v>210</v>
      </c>
      <c r="C877" s="39" t="s">
        <v>16</v>
      </c>
      <c r="D877" s="12">
        <v>9.4958968347010604</v>
      </c>
      <c r="E877" s="12">
        <v>7.3856975381008203</v>
      </c>
      <c r="F877" s="12">
        <v>10.199296600234501</v>
      </c>
      <c r="G877" s="12">
        <v>9.4958968347010604</v>
      </c>
      <c r="H877" s="40">
        <v>14.419695193434899</v>
      </c>
      <c r="I877" s="12">
        <v>14.0679953106682</v>
      </c>
      <c r="J877" s="12">
        <v>15.1230949589683</v>
      </c>
      <c r="K877" s="12">
        <v>15.2989449003517</v>
      </c>
      <c r="L877" s="12">
        <v>18.464243845252099</v>
      </c>
      <c r="M877" s="12">
        <v>22.332942555685801</v>
      </c>
      <c r="N877" s="40">
        <v>23.212192262602599</v>
      </c>
      <c r="O877" s="12">
        <v>19.519343493552199</v>
      </c>
      <c r="P877" s="12">
        <v>18.464243845252099</v>
      </c>
      <c r="Q877" s="12">
        <v>17.584994138335301</v>
      </c>
      <c r="R877" s="12">
        <v>16.3540445486518</v>
      </c>
      <c r="S877" s="12">
        <v>16.529894490035201</v>
      </c>
      <c r="T877" s="12">
        <v>15.2989449003517</v>
      </c>
      <c r="U877" s="12">
        <v>11.254396248534601</v>
      </c>
      <c r="V877" s="40">
        <v>14.419695193434899</v>
      </c>
      <c r="W877" s="12">
        <v>12.837045720984801</v>
      </c>
      <c r="X877" s="12">
        <v>13.7162954279015</v>
      </c>
      <c r="Y877" s="40">
        <v>14.0679953106682</v>
      </c>
      <c r="Z877" s="12">
        <v>13.0128956623681</v>
      </c>
      <c r="AA877" s="12">
        <v>12.1336459554513</v>
      </c>
      <c r="AB877" s="12">
        <v>10.9026963657679</v>
      </c>
      <c r="AC877" s="26" t="s">
        <v>9</v>
      </c>
      <c r="AD877" s="473"/>
    </row>
    <row r="878" spans="1:30">
      <c r="A878" s="741"/>
      <c r="B878" s="747"/>
      <c r="C878" s="41" t="s">
        <v>17</v>
      </c>
      <c r="D878" s="49">
        <f t="shared" ref="D878:AB878" si="243">1.732*10*D877*0.9</f>
        <v>148.02203985932013</v>
      </c>
      <c r="E878" s="49">
        <f t="shared" si="243"/>
        <v>115.12825322391559</v>
      </c>
      <c r="F878" s="49">
        <f t="shared" si="243"/>
        <v>158.9866354044554</v>
      </c>
      <c r="G878" s="49">
        <f t="shared" si="243"/>
        <v>148.02203985932013</v>
      </c>
      <c r="H878" s="49">
        <f t="shared" si="243"/>
        <v>224.77420867526322</v>
      </c>
      <c r="I878" s="49">
        <f t="shared" si="243"/>
        <v>219.29191090269592</v>
      </c>
      <c r="J878" s="49">
        <f t="shared" si="243"/>
        <v>235.73880422039784</v>
      </c>
      <c r="K878" s="49">
        <f t="shared" si="243"/>
        <v>238.47995310668233</v>
      </c>
      <c r="L878" s="49">
        <f t="shared" si="243"/>
        <v>287.82063305978971</v>
      </c>
      <c r="M878" s="49">
        <f t="shared" si="243"/>
        <v>348.12590855803029</v>
      </c>
      <c r="N878" s="49">
        <f t="shared" si="243"/>
        <v>361.83165298944931</v>
      </c>
      <c r="O878" s="49">
        <f t="shared" si="243"/>
        <v>304.26752637749166</v>
      </c>
      <c r="P878" s="49">
        <f t="shared" si="243"/>
        <v>287.82063305978971</v>
      </c>
      <c r="Q878" s="49">
        <f t="shared" si="243"/>
        <v>274.11488862837069</v>
      </c>
      <c r="R878" s="49">
        <f t="shared" si="243"/>
        <v>254.92684642438428</v>
      </c>
      <c r="S878" s="49">
        <f t="shared" si="243"/>
        <v>257.66799531066869</v>
      </c>
      <c r="T878" s="49">
        <f t="shared" si="243"/>
        <v>238.47995310668233</v>
      </c>
      <c r="U878" s="49">
        <f t="shared" si="243"/>
        <v>175.43352872215735</v>
      </c>
      <c r="V878" s="49">
        <f t="shared" si="243"/>
        <v>224.77420867526322</v>
      </c>
      <c r="W878" s="49">
        <f t="shared" si="243"/>
        <v>200.10386869871107</v>
      </c>
      <c r="X878" s="49">
        <f t="shared" si="243"/>
        <v>213.80961313012858</v>
      </c>
      <c r="Y878" s="49">
        <f t="shared" si="243"/>
        <v>219.29191090269592</v>
      </c>
      <c r="Z878" s="49">
        <f t="shared" si="243"/>
        <v>202.84501758499397</v>
      </c>
      <c r="AA878" s="49">
        <f t="shared" si="243"/>
        <v>189.13927315357486</v>
      </c>
      <c r="AB878" s="49">
        <f t="shared" si="243"/>
        <v>169.95123094959004</v>
      </c>
      <c r="AC878" s="65" t="s">
        <v>325</v>
      </c>
      <c r="AD878" s="249"/>
    </row>
    <row r="879" spans="1:30" ht="13.5" thickBot="1">
      <c r="A879" s="742"/>
      <c r="B879" s="748"/>
      <c r="C879" s="45" t="s">
        <v>18</v>
      </c>
      <c r="D879" s="46"/>
      <c r="E879" s="117"/>
      <c r="F879" s="117"/>
      <c r="G879" s="117"/>
      <c r="H879" s="47"/>
      <c r="I879" s="117"/>
      <c r="J879" s="117"/>
      <c r="K879" s="117"/>
      <c r="L879" s="117"/>
      <c r="M879" s="117"/>
      <c r="N879" s="47"/>
      <c r="O879" s="117"/>
      <c r="P879" s="117"/>
      <c r="Q879" s="117"/>
      <c r="R879" s="117"/>
      <c r="S879" s="117"/>
      <c r="T879" s="117"/>
      <c r="U879" s="117"/>
      <c r="V879" s="47"/>
      <c r="W879" s="117"/>
      <c r="X879" s="117"/>
      <c r="Y879" s="47"/>
      <c r="Z879" s="117"/>
      <c r="AA879" s="117"/>
      <c r="AB879" s="118"/>
      <c r="AC879" s="65"/>
      <c r="AD879" s="249"/>
    </row>
    <row r="880" spans="1:30">
      <c r="A880" s="740" t="s">
        <v>54</v>
      </c>
      <c r="B880" s="746" t="s">
        <v>211</v>
      </c>
      <c r="C880" s="39" t="s">
        <v>16</v>
      </c>
      <c r="D880" s="12">
        <v>18.757327080890999</v>
      </c>
      <c r="E880" s="12">
        <v>16.295427901524</v>
      </c>
      <c r="F880" s="12">
        <v>16.764361078546301</v>
      </c>
      <c r="G880" s="12">
        <v>16.178194607268502</v>
      </c>
      <c r="H880" s="40">
        <v>17</v>
      </c>
      <c r="I880" s="12">
        <v>16.764361078546301</v>
      </c>
      <c r="J880" s="12">
        <v>17.291910902696401</v>
      </c>
      <c r="K880" s="12">
        <v>23.036342321219198</v>
      </c>
      <c r="L880" s="12">
        <v>26.670574443141899</v>
      </c>
      <c r="M880" s="12">
        <v>38</v>
      </c>
      <c r="N880" s="40">
        <v>41</v>
      </c>
      <c r="O880" s="12">
        <v>37.749120750293102</v>
      </c>
      <c r="P880" s="12">
        <v>38.042203985931998</v>
      </c>
      <c r="Q880" s="12">
        <v>37.690504103165303</v>
      </c>
      <c r="R880" s="12">
        <v>35.638921453692902</v>
      </c>
      <c r="S880" s="12">
        <v>36.987104337631898</v>
      </c>
      <c r="T880" s="12">
        <v>39.038686987104299</v>
      </c>
      <c r="U880" s="12">
        <v>40.328253223915603</v>
      </c>
      <c r="V880" s="40">
        <v>41</v>
      </c>
      <c r="W880" s="12">
        <v>41.148886283704599</v>
      </c>
      <c r="X880" s="12">
        <v>40.386869871043402</v>
      </c>
      <c r="Y880" s="40">
        <v>40.211019929659997</v>
      </c>
      <c r="Z880" s="12">
        <v>30.715123094959001</v>
      </c>
      <c r="AA880" s="12">
        <v>22.684642438452499</v>
      </c>
      <c r="AB880" s="12">
        <v>21.8053927315358</v>
      </c>
      <c r="AC880" s="26" t="s">
        <v>9</v>
      </c>
      <c r="AD880" s="473"/>
    </row>
    <row r="881" spans="1:30">
      <c r="A881" s="741"/>
      <c r="B881" s="747"/>
      <c r="C881" s="41" t="s">
        <v>17</v>
      </c>
      <c r="D881" s="49">
        <f>1.732*10*D880</f>
        <v>324.8769050410321</v>
      </c>
      <c r="E881" s="49">
        <f t="shared" ref="E881:AB881" si="244">1.732*10*E880</f>
        <v>282.23681125439572</v>
      </c>
      <c r="F881" s="49">
        <f t="shared" si="244"/>
        <v>290.35873388042194</v>
      </c>
      <c r="G881" s="49">
        <f t="shared" si="244"/>
        <v>280.20633059789043</v>
      </c>
      <c r="H881" s="49">
        <f t="shared" si="244"/>
        <v>294.44</v>
      </c>
      <c r="I881" s="49">
        <f t="shared" si="244"/>
        <v>290.35873388042194</v>
      </c>
      <c r="J881" s="49">
        <f t="shared" si="244"/>
        <v>299.49589683470168</v>
      </c>
      <c r="K881" s="49">
        <f t="shared" si="244"/>
        <v>398.98944900351654</v>
      </c>
      <c r="L881" s="49">
        <f t="shared" si="244"/>
        <v>461.93434935521771</v>
      </c>
      <c r="M881" s="49">
        <f t="shared" si="244"/>
        <v>658.16</v>
      </c>
      <c r="N881" s="49">
        <f t="shared" si="244"/>
        <v>710.12</v>
      </c>
      <c r="O881" s="49">
        <f t="shared" si="244"/>
        <v>653.81477139507649</v>
      </c>
      <c r="P881" s="49">
        <f t="shared" si="244"/>
        <v>658.89097303634219</v>
      </c>
      <c r="Q881" s="49">
        <f t="shared" si="244"/>
        <v>652.79953106682308</v>
      </c>
      <c r="R881" s="49">
        <f t="shared" si="244"/>
        <v>617.26611957796104</v>
      </c>
      <c r="S881" s="49">
        <f t="shared" si="244"/>
        <v>640.61664712778452</v>
      </c>
      <c r="T881" s="49">
        <f t="shared" si="244"/>
        <v>676.15005861664645</v>
      </c>
      <c r="U881" s="49">
        <f t="shared" si="244"/>
        <v>698.48534583821822</v>
      </c>
      <c r="V881" s="49">
        <f t="shared" si="244"/>
        <v>710.12</v>
      </c>
      <c r="W881" s="49">
        <f t="shared" si="244"/>
        <v>712.69871043376361</v>
      </c>
      <c r="X881" s="49">
        <f t="shared" si="244"/>
        <v>699.50058616647175</v>
      </c>
      <c r="Y881" s="49">
        <f t="shared" si="244"/>
        <v>696.45486518171117</v>
      </c>
      <c r="Z881" s="49">
        <f t="shared" si="244"/>
        <v>531.98593200468986</v>
      </c>
      <c r="AA881" s="49">
        <f t="shared" si="244"/>
        <v>392.89800703399732</v>
      </c>
      <c r="AB881" s="49">
        <f t="shared" si="244"/>
        <v>377.66940211020005</v>
      </c>
      <c r="AC881" s="65" t="s">
        <v>325</v>
      </c>
      <c r="AD881" s="249"/>
    </row>
    <row r="882" spans="1:30" ht="13.5" thickBot="1">
      <c r="A882" s="742"/>
      <c r="B882" s="748"/>
      <c r="C882" s="45" t="s">
        <v>18</v>
      </c>
      <c r="D882" s="46"/>
      <c r="E882" s="117"/>
      <c r="F882" s="117"/>
      <c r="G882" s="117"/>
      <c r="H882" s="47"/>
      <c r="I882" s="117"/>
      <c r="J882" s="117"/>
      <c r="K882" s="117"/>
      <c r="L882" s="117"/>
      <c r="M882" s="117"/>
      <c r="N882" s="47"/>
      <c r="O882" s="117"/>
      <c r="P882" s="117"/>
      <c r="Q882" s="117"/>
      <c r="R882" s="117"/>
      <c r="S882" s="117"/>
      <c r="T882" s="117"/>
      <c r="U882" s="117"/>
      <c r="V882" s="47"/>
      <c r="W882" s="117"/>
      <c r="X882" s="117"/>
      <c r="Y882" s="47"/>
      <c r="Z882" s="117"/>
      <c r="AA882" s="117"/>
      <c r="AB882" s="118"/>
      <c r="AC882" s="65"/>
      <c r="AD882" s="249"/>
    </row>
    <row r="883" spans="1:30">
      <c r="A883" s="740" t="s">
        <v>36</v>
      </c>
      <c r="B883" s="746" t="s">
        <v>212</v>
      </c>
      <c r="C883" s="39" t="s">
        <v>16</v>
      </c>
      <c r="D883" s="12">
        <v>7.9132473622508801</v>
      </c>
      <c r="E883" s="12">
        <v>8.0890973036342295</v>
      </c>
      <c r="F883" s="12">
        <v>7.7373974208675298</v>
      </c>
      <c r="G883" s="12">
        <v>8.2649472450175807</v>
      </c>
      <c r="H883" s="40">
        <v>7.7373974208675298</v>
      </c>
      <c r="I883" s="12">
        <v>10.9026963657679</v>
      </c>
      <c r="J883" s="12">
        <v>12.1336459554513</v>
      </c>
      <c r="K883" s="12">
        <v>14.419695193434899</v>
      </c>
      <c r="L883" s="12">
        <v>19.695193434935501</v>
      </c>
      <c r="M883" s="12">
        <v>22.508792497069201</v>
      </c>
      <c r="N883" s="40">
        <v>25.849941383352899</v>
      </c>
      <c r="O883" s="12">
        <v>24.091441969519298</v>
      </c>
      <c r="P883" s="12">
        <v>17.760844079718598</v>
      </c>
      <c r="Q883" s="12">
        <v>16.705744431418498</v>
      </c>
      <c r="R883" s="12">
        <v>14.947245017585001</v>
      </c>
      <c r="S883" s="12">
        <v>14.7713950762016</v>
      </c>
      <c r="T883" s="12">
        <v>13.5404454865182</v>
      </c>
      <c r="U883" s="12">
        <v>13.5404454865182</v>
      </c>
      <c r="V883" s="40">
        <v>12.837045720984801</v>
      </c>
      <c r="W883" s="12">
        <v>11.4302461899179</v>
      </c>
      <c r="X883" s="12">
        <v>11.957796014068</v>
      </c>
      <c r="Y883" s="40">
        <v>9.1441969519343491</v>
      </c>
      <c r="Z883" s="12">
        <v>9.4958968347010604</v>
      </c>
      <c r="AA883" s="12">
        <v>8.4407971864009408</v>
      </c>
      <c r="AB883" s="12">
        <v>7.5615474794841697</v>
      </c>
      <c r="AC883" s="26" t="s">
        <v>9</v>
      </c>
      <c r="AD883" s="473"/>
    </row>
    <row r="884" spans="1:30">
      <c r="A884" s="741"/>
      <c r="B884" s="747"/>
      <c r="C884" s="41" t="s">
        <v>17</v>
      </c>
      <c r="D884" s="49">
        <f t="shared" ref="D884:AB884" si="245">1.732*10*D883*0.9</f>
        <v>123.35169988276671</v>
      </c>
      <c r="E884" s="49">
        <f t="shared" si="245"/>
        <v>126.09284876905036</v>
      </c>
      <c r="F884" s="49">
        <f t="shared" si="245"/>
        <v>120.61055099648306</v>
      </c>
      <c r="G884" s="49">
        <f t="shared" si="245"/>
        <v>128.83399765533406</v>
      </c>
      <c r="H884" s="49">
        <f t="shared" si="245"/>
        <v>120.61055099648306</v>
      </c>
      <c r="I884" s="49">
        <f t="shared" si="245"/>
        <v>169.95123094959004</v>
      </c>
      <c r="J884" s="49">
        <f t="shared" si="245"/>
        <v>189.13927315357486</v>
      </c>
      <c r="K884" s="49">
        <f t="shared" si="245"/>
        <v>224.77420867526322</v>
      </c>
      <c r="L884" s="49">
        <f t="shared" si="245"/>
        <v>307.00867526377459</v>
      </c>
      <c r="M884" s="49">
        <f t="shared" si="245"/>
        <v>350.8670574443147</v>
      </c>
      <c r="N884" s="49">
        <f t="shared" si="245"/>
        <v>402.94888628370501</v>
      </c>
      <c r="O884" s="49">
        <f t="shared" si="245"/>
        <v>375.53739742086685</v>
      </c>
      <c r="P884" s="49">
        <f t="shared" si="245"/>
        <v>276.85603751465351</v>
      </c>
      <c r="Q884" s="49">
        <f t="shared" si="245"/>
        <v>260.40914419695156</v>
      </c>
      <c r="R884" s="49">
        <f t="shared" si="245"/>
        <v>232.99765533411502</v>
      </c>
      <c r="S884" s="49">
        <f t="shared" si="245"/>
        <v>230.25650644783056</v>
      </c>
      <c r="T884" s="49">
        <f t="shared" si="245"/>
        <v>211.06846424384571</v>
      </c>
      <c r="U884" s="49">
        <f t="shared" si="245"/>
        <v>211.06846424384571</v>
      </c>
      <c r="V884" s="49">
        <f t="shared" si="245"/>
        <v>200.10386869871107</v>
      </c>
      <c r="W884" s="49">
        <f t="shared" si="245"/>
        <v>178.17467760844025</v>
      </c>
      <c r="X884" s="49">
        <f t="shared" si="245"/>
        <v>186.39812426729199</v>
      </c>
      <c r="Y884" s="49">
        <f t="shared" si="245"/>
        <v>142.53974208675265</v>
      </c>
      <c r="Z884" s="49">
        <f t="shared" si="245"/>
        <v>148.02203985932013</v>
      </c>
      <c r="AA884" s="49">
        <f t="shared" si="245"/>
        <v>131.57514654161787</v>
      </c>
      <c r="AB884" s="49">
        <f t="shared" si="245"/>
        <v>117.86940211019923</v>
      </c>
      <c r="AC884" s="65" t="s">
        <v>325</v>
      </c>
      <c r="AD884" s="249"/>
    </row>
    <row r="885" spans="1:30" ht="13.5" thickBot="1">
      <c r="A885" s="742"/>
      <c r="B885" s="748"/>
      <c r="C885" s="45" t="s">
        <v>18</v>
      </c>
      <c r="D885" s="52"/>
      <c r="E885" s="114"/>
      <c r="F885" s="114"/>
      <c r="G885" s="114"/>
      <c r="H885" s="53"/>
      <c r="I885" s="114"/>
      <c r="J885" s="114"/>
      <c r="K885" s="114"/>
      <c r="L885" s="114"/>
      <c r="M885" s="114"/>
      <c r="N885" s="53"/>
      <c r="O885" s="114"/>
      <c r="P885" s="114"/>
      <c r="Q885" s="114"/>
      <c r="R885" s="114"/>
      <c r="S885" s="114"/>
      <c r="T885" s="114"/>
      <c r="U885" s="114"/>
      <c r="V885" s="53"/>
      <c r="W885" s="114"/>
      <c r="X885" s="114"/>
      <c r="Y885" s="53"/>
      <c r="Z885" s="114"/>
      <c r="AA885" s="114"/>
      <c r="AB885" s="114"/>
      <c r="AC885" s="65"/>
      <c r="AD885" s="249"/>
    </row>
    <row r="886" spans="1:30">
      <c r="A886" s="740" t="s">
        <v>56</v>
      </c>
      <c r="B886" s="746" t="s">
        <v>53</v>
      </c>
      <c r="C886" s="39" t="s">
        <v>16</v>
      </c>
      <c r="D886" s="251">
        <f>D893+D890+D883+D880+D877+D874</f>
        <v>52.882766705744444</v>
      </c>
      <c r="E886" s="251">
        <f t="shared" ref="E886:AB886" si="246">E893+E890+E883+E880+E877+E874</f>
        <v>48.900351699882748</v>
      </c>
      <c r="F886" s="251">
        <f t="shared" si="246"/>
        <v>51.24501758499413</v>
      </c>
      <c r="G886" s="251">
        <f t="shared" si="246"/>
        <v>50.483001172332948</v>
      </c>
      <c r="H886" s="54">
        <f t="shared" si="246"/>
        <v>55.466588511137132</v>
      </c>
      <c r="I886" s="251">
        <f t="shared" si="246"/>
        <v>57.985932004689303</v>
      </c>
      <c r="J886" s="251">
        <f>J893+J890+J883+J880+J877+J874</f>
        <v>62.444314185228507</v>
      </c>
      <c r="K886" s="251">
        <f t="shared" si="246"/>
        <v>77.450175849941303</v>
      </c>
      <c r="L886" s="251">
        <f t="shared" si="246"/>
        <v>93.9214536928488</v>
      </c>
      <c r="M886" s="251">
        <f t="shared" si="246"/>
        <v>114.33645955451351</v>
      </c>
      <c r="N886" s="54">
        <f t="shared" si="246"/>
        <v>121.90855803048069</v>
      </c>
      <c r="O886" s="251">
        <f t="shared" si="246"/>
        <v>112.32708089097299</v>
      </c>
      <c r="P886" s="251">
        <f t="shared" si="246"/>
        <v>104.4724501758499</v>
      </c>
      <c r="Q886" s="251">
        <f t="shared" si="246"/>
        <v>100.13481828839392</v>
      </c>
      <c r="R886" s="251">
        <f t="shared" si="246"/>
        <v>98.259085580304799</v>
      </c>
      <c r="S886" s="251">
        <f t="shared" si="246"/>
        <v>96.735052754982391</v>
      </c>
      <c r="T886" s="251">
        <f t="shared" si="246"/>
        <v>94.683470105510011</v>
      </c>
      <c r="U886" s="251">
        <f t="shared" si="246"/>
        <v>90.521688159437304</v>
      </c>
      <c r="V886" s="54">
        <f t="shared" si="246"/>
        <v>93.069167643610811</v>
      </c>
      <c r="W886" s="251">
        <f t="shared" si="246"/>
        <v>87.063305978898001</v>
      </c>
      <c r="X886" s="251">
        <f t="shared" si="246"/>
        <v>87.180539273153613</v>
      </c>
      <c r="Y886" s="54">
        <f t="shared" si="246"/>
        <v>83.546307151230835</v>
      </c>
      <c r="Z886" s="251">
        <f t="shared" si="246"/>
        <v>71.526377491207569</v>
      </c>
      <c r="AA886" s="251">
        <f t="shared" si="246"/>
        <v>60.799531066822944</v>
      </c>
      <c r="AB886" s="251">
        <f t="shared" si="246"/>
        <v>55.223915592028163</v>
      </c>
      <c r="AC886" s="26" t="s">
        <v>9</v>
      </c>
      <c r="AD886" s="473"/>
    </row>
    <row r="887" spans="1:30">
      <c r="A887" s="741"/>
      <c r="B887" s="747"/>
      <c r="C887" s="41" t="s">
        <v>17</v>
      </c>
      <c r="D887" s="50">
        <f>D894+D884+D881+D878+D875</f>
        <v>856.82425791324749</v>
      </c>
      <c r="E887" s="50">
        <f t="shared" ref="E887:AB887" si="247">E894+E884+E881+E878+E875</f>
        <v>790.48236342321195</v>
      </c>
      <c r="F887" s="50">
        <f t="shared" si="247"/>
        <v>827.84320750293068</v>
      </c>
      <c r="G887" s="50">
        <f t="shared" si="247"/>
        <v>814.94965533411494</v>
      </c>
      <c r="H887" s="50">
        <f t="shared" si="247"/>
        <v>894.05718171160561</v>
      </c>
      <c r="I887" s="50">
        <f t="shared" si="247"/>
        <v>932.92058147713908</v>
      </c>
      <c r="J887" s="50">
        <f>J894+J884+J881+J878+J875</f>
        <v>1003.3315592028119</v>
      </c>
      <c r="K887" s="50">
        <f t="shared" si="247"/>
        <v>1247.1922860492368</v>
      </c>
      <c r="L887" s="50">
        <f t="shared" si="247"/>
        <v>1510.241055099649</v>
      </c>
      <c r="M887" s="50">
        <f t="shared" si="247"/>
        <v>1848.0927315357562</v>
      </c>
      <c r="N887" s="50">
        <f>N894+N884+N881+N878+N875</f>
        <v>1971.3226025791332</v>
      </c>
      <c r="O887" s="50">
        <f t="shared" si="247"/>
        <v>1816.3360140679947</v>
      </c>
      <c r="P887" s="50">
        <f t="shared" si="247"/>
        <v>1694.4056506447823</v>
      </c>
      <c r="Q887" s="50">
        <f t="shared" si="247"/>
        <v>1626.1815005861665</v>
      </c>
      <c r="R887" s="50">
        <f t="shared" si="247"/>
        <v>1593.3892379835875</v>
      </c>
      <c r="S887" s="50">
        <f t="shared" si="247"/>
        <v>1571.967667057444</v>
      </c>
      <c r="T887" s="50">
        <f t="shared" si="247"/>
        <v>1543.5409378663546</v>
      </c>
      <c r="U887" s="50">
        <f t="shared" si="247"/>
        <v>1480.9006096131302</v>
      </c>
      <c r="V887" s="50">
        <f t="shared" si="247"/>
        <v>1521.7741852286051</v>
      </c>
      <c r="W887" s="50">
        <f t="shared" si="247"/>
        <v>1428.4126846424385</v>
      </c>
      <c r="X887" s="50">
        <f t="shared" si="247"/>
        <v>1428.9203048065656</v>
      </c>
      <c r="Y887" s="50">
        <f t="shared" si="247"/>
        <v>1371.9653223915577</v>
      </c>
      <c r="Z887" s="50">
        <f t="shared" si="247"/>
        <v>1168.1517655334123</v>
      </c>
      <c r="AA887" s="50">
        <f t="shared" si="247"/>
        <v>987.03289097303582</v>
      </c>
      <c r="AB887" s="50">
        <f t="shared" si="247"/>
        <v>898.59733645955509</v>
      </c>
      <c r="AC887" s="65" t="s">
        <v>325</v>
      </c>
      <c r="AD887" s="249"/>
    </row>
    <row r="888" spans="1:30">
      <c r="A888" s="741"/>
      <c r="B888" s="747"/>
      <c r="C888" s="55" t="s">
        <v>33</v>
      </c>
      <c r="D888" s="56">
        <f>D887*D889</f>
        <v>325.59321800703407</v>
      </c>
      <c r="E888" s="56">
        <f t="shared" ref="E888:AB888" si="248">E887*E889</f>
        <v>300.38329810082053</v>
      </c>
      <c r="F888" s="56">
        <f t="shared" si="248"/>
        <v>314.58041885111368</v>
      </c>
      <c r="G888" s="56">
        <f t="shared" si="248"/>
        <v>309.68086902696371</v>
      </c>
      <c r="H888" s="56">
        <f t="shared" si="248"/>
        <v>339.74172905041013</v>
      </c>
      <c r="I888" s="56">
        <f t="shared" si="248"/>
        <v>354.50982096131287</v>
      </c>
      <c r="J888" s="56">
        <f t="shared" si="248"/>
        <v>381.26599249706857</v>
      </c>
      <c r="K888" s="56">
        <f t="shared" si="248"/>
        <v>473.93306869870997</v>
      </c>
      <c r="L888" s="56">
        <f t="shared" si="248"/>
        <v>573.89160093786666</v>
      </c>
      <c r="M888" s="56">
        <f t="shared" si="248"/>
        <v>702.27523798358743</v>
      </c>
      <c r="N888" s="56">
        <f t="shared" si="248"/>
        <v>749.10258898007066</v>
      </c>
      <c r="O888" s="56">
        <f t="shared" si="248"/>
        <v>690.20768534583794</v>
      </c>
      <c r="P888" s="56">
        <f t="shared" si="248"/>
        <v>643.8741472450173</v>
      </c>
      <c r="Q888" s="56">
        <f t="shared" si="248"/>
        <v>617.94897022274324</v>
      </c>
      <c r="R888" s="56">
        <f t="shared" si="248"/>
        <v>605.4879104337632</v>
      </c>
      <c r="S888" s="56">
        <f t="shared" si="248"/>
        <v>597.34771348182869</v>
      </c>
      <c r="T888" s="56">
        <f t="shared" si="248"/>
        <v>586.54555638921477</v>
      </c>
      <c r="U888" s="56">
        <f t="shared" si="248"/>
        <v>562.74223165298952</v>
      </c>
      <c r="V888" s="56">
        <f t="shared" si="248"/>
        <v>578.27419038686992</v>
      </c>
      <c r="W888" s="56">
        <f t="shared" si="248"/>
        <v>542.79682016412664</v>
      </c>
      <c r="X888" s="56">
        <f t="shared" si="248"/>
        <v>542.98971582649494</v>
      </c>
      <c r="Y888" s="56">
        <f t="shared" si="248"/>
        <v>521.34682250879189</v>
      </c>
      <c r="Z888" s="56">
        <f t="shared" si="248"/>
        <v>443.89767090269669</v>
      </c>
      <c r="AA888" s="56">
        <f t="shared" si="248"/>
        <v>375.07249856975363</v>
      </c>
      <c r="AB888" s="56">
        <f t="shared" si="248"/>
        <v>341.46698785463093</v>
      </c>
      <c r="AC888" s="65" t="s">
        <v>325</v>
      </c>
      <c r="AD888" s="249"/>
    </row>
    <row r="889" spans="1:30" ht="13.5" thickBot="1">
      <c r="A889" s="742"/>
      <c r="B889" s="748"/>
      <c r="C889" s="45" t="s">
        <v>18</v>
      </c>
      <c r="D889" s="79">
        <v>0.38</v>
      </c>
      <c r="E889" s="79">
        <v>0.38</v>
      </c>
      <c r="F889" s="79">
        <v>0.38</v>
      </c>
      <c r="G889" s="79">
        <v>0.38</v>
      </c>
      <c r="H889" s="79">
        <v>0.38</v>
      </c>
      <c r="I889" s="79">
        <v>0.38</v>
      </c>
      <c r="J889" s="79">
        <v>0.38</v>
      </c>
      <c r="K889" s="79">
        <v>0.38</v>
      </c>
      <c r="L889" s="79">
        <v>0.38</v>
      </c>
      <c r="M889" s="79">
        <v>0.38</v>
      </c>
      <c r="N889" s="79">
        <v>0.38</v>
      </c>
      <c r="O889" s="79">
        <v>0.38</v>
      </c>
      <c r="P889" s="79">
        <v>0.38</v>
      </c>
      <c r="Q889" s="79">
        <v>0.38</v>
      </c>
      <c r="R889" s="79">
        <v>0.38</v>
      </c>
      <c r="S889" s="79">
        <v>0.38</v>
      </c>
      <c r="T889" s="79">
        <v>0.38</v>
      </c>
      <c r="U889" s="79">
        <v>0.38</v>
      </c>
      <c r="V889" s="79">
        <v>0.38</v>
      </c>
      <c r="W889" s="79">
        <v>0.38</v>
      </c>
      <c r="X889" s="79">
        <v>0.38</v>
      </c>
      <c r="Y889" s="79">
        <v>0.38</v>
      </c>
      <c r="Z889" s="79">
        <v>0.38</v>
      </c>
      <c r="AA889" s="79">
        <v>0.38</v>
      </c>
      <c r="AB889" s="79">
        <v>0.38</v>
      </c>
      <c r="AC889" s="65" t="s">
        <v>144</v>
      </c>
      <c r="AD889" s="249"/>
    </row>
    <row r="890" spans="1:30">
      <c r="A890" s="740" t="s">
        <v>23</v>
      </c>
      <c r="B890" s="746" t="s">
        <v>213</v>
      </c>
      <c r="C890" s="39" t="s">
        <v>16</v>
      </c>
      <c r="D890" s="407"/>
      <c r="E890" s="408"/>
      <c r="F890" s="251"/>
      <c r="G890" s="251"/>
      <c r="H890" s="54"/>
      <c r="I890" s="251"/>
      <c r="J890" s="251"/>
      <c r="K890" s="251"/>
      <c r="L890" s="251"/>
      <c r="M890" s="251"/>
      <c r="N890" s="54"/>
      <c r="O890" s="251"/>
      <c r="P890" s="251"/>
      <c r="Q890" s="251"/>
      <c r="R890" s="251"/>
      <c r="S890" s="251"/>
      <c r="T890" s="251"/>
      <c r="U890" s="251"/>
      <c r="V890" s="54"/>
      <c r="W890" s="251"/>
      <c r="X890" s="251"/>
      <c r="Y890" s="54"/>
      <c r="Z890" s="251"/>
      <c r="AA890" s="251"/>
      <c r="AB890" s="251"/>
      <c r="AC890" s="65"/>
      <c r="AD890" s="249"/>
    </row>
    <row r="891" spans="1:30" ht="12.75" customHeight="1">
      <c r="A891" s="741"/>
      <c r="B891" s="747"/>
      <c r="C891" s="41" t="s">
        <v>17</v>
      </c>
      <c r="D891" s="841" t="s">
        <v>50</v>
      </c>
      <c r="E891" s="842"/>
      <c r="F891" s="114"/>
      <c r="G891" s="114"/>
      <c r="H891" s="53"/>
      <c r="I891" s="114"/>
      <c r="J891" s="114"/>
      <c r="K891" s="114"/>
      <c r="L891" s="114"/>
      <c r="M891" s="114"/>
      <c r="N891" s="53"/>
      <c r="O891" s="114"/>
      <c r="P891" s="114"/>
      <c r="Q891" s="114"/>
      <c r="R891" s="114"/>
      <c r="S891" s="114"/>
      <c r="T891" s="114"/>
      <c r="U891" s="114"/>
      <c r="V891" s="53"/>
      <c r="W891" s="114"/>
      <c r="X891" s="114"/>
      <c r="Y891" s="53"/>
      <c r="Z891" s="114"/>
      <c r="AA891" s="114"/>
      <c r="AB891" s="114"/>
      <c r="AC891" s="65"/>
      <c r="AD891" s="249"/>
    </row>
    <row r="892" spans="1:30" ht="13.5" thickBot="1">
      <c r="A892" s="742"/>
      <c r="B892" s="748"/>
      <c r="C892" s="45" t="s">
        <v>18</v>
      </c>
      <c r="D892" s="56"/>
      <c r="E892" s="251"/>
      <c r="F892" s="251"/>
      <c r="G892" s="251"/>
      <c r="H892" s="54"/>
      <c r="I892" s="251"/>
      <c r="J892" s="251"/>
      <c r="K892" s="251"/>
      <c r="L892" s="251"/>
      <c r="M892" s="251"/>
      <c r="N892" s="54"/>
      <c r="O892" s="251"/>
      <c r="P892" s="251"/>
      <c r="Q892" s="251"/>
      <c r="R892" s="251"/>
      <c r="S892" s="251"/>
      <c r="T892" s="251"/>
      <c r="U892" s="251"/>
      <c r="V892" s="54"/>
      <c r="W892" s="251"/>
      <c r="X892" s="251"/>
      <c r="Y892" s="54"/>
      <c r="Z892" s="251"/>
      <c r="AA892" s="251"/>
      <c r="AB892" s="251"/>
      <c r="AC892" s="65"/>
      <c r="AD892" s="249"/>
    </row>
    <row r="893" spans="1:30">
      <c r="A893" s="740" t="s">
        <v>19</v>
      </c>
      <c r="B893" s="746" t="s">
        <v>106</v>
      </c>
      <c r="C893" s="39" t="s">
        <v>16</v>
      </c>
      <c r="D893" s="702">
        <v>3</v>
      </c>
      <c r="E893" s="702">
        <v>4</v>
      </c>
      <c r="F893" s="702">
        <v>4</v>
      </c>
      <c r="G893" s="702">
        <v>4</v>
      </c>
      <c r="H893" s="702">
        <v>4</v>
      </c>
      <c r="I893" s="702">
        <v>4</v>
      </c>
      <c r="J893" s="702">
        <v>5</v>
      </c>
      <c r="K893" s="702">
        <v>5</v>
      </c>
      <c r="L893" s="702">
        <v>5</v>
      </c>
      <c r="M893" s="702">
        <v>5</v>
      </c>
      <c r="N893" s="702">
        <v>5</v>
      </c>
      <c r="O893" s="702">
        <v>5</v>
      </c>
      <c r="P893" s="702">
        <v>5</v>
      </c>
      <c r="Q893" s="702">
        <v>5</v>
      </c>
      <c r="R893" s="702">
        <v>5</v>
      </c>
      <c r="S893" s="702">
        <v>5</v>
      </c>
      <c r="T893" s="702">
        <v>5</v>
      </c>
      <c r="U893" s="702">
        <v>5</v>
      </c>
      <c r="V893" s="702">
        <v>5</v>
      </c>
      <c r="W893" s="702">
        <v>5</v>
      </c>
      <c r="X893" s="702">
        <v>5</v>
      </c>
      <c r="Y893" s="702">
        <v>5</v>
      </c>
      <c r="Z893" s="702">
        <v>4</v>
      </c>
      <c r="AA893" s="702">
        <v>4</v>
      </c>
      <c r="AB893" s="702">
        <v>2</v>
      </c>
      <c r="AC893" s="26" t="s">
        <v>9</v>
      </c>
      <c r="AD893" s="473"/>
    </row>
    <row r="894" spans="1:30">
      <c r="A894" s="741"/>
      <c r="B894" s="747"/>
      <c r="C894" s="41" t="s">
        <v>17</v>
      </c>
      <c r="D894" s="50">
        <f t="shared" ref="D894:E894" si="249">1.732*D893*10*0.9</f>
        <v>46.763999999999996</v>
      </c>
      <c r="E894" s="50">
        <f t="shared" si="249"/>
        <v>62.352000000000004</v>
      </c>
      <c r="F894" s="50">
        <f>1.732*F893*10*0.9</f>
        <v>62.352000000000004</v>
      </c>
      <c r="G894" s="50">
        <f t="shared" ref="G894:AB894" si="250">1.732*G893*10*0.9</f>
        <v>62.352000000000004</v>
      </c>
      <c r="H894" s="50">
        <f t="shared" si="250"/>
        <v>62.352000000000004</v>
      </c>
      <c r="I894" s="50">
        <f t="shared" si="250"/>
        <v>62.352000000000004</v>
      </c>
      <c r="J894" s="50">
        <f t="shared" si="250"/>
        <v>77.94</v>
      </c>
      <c r="K894" s="50">
        <f t="shared" si="250"/>
        <v>77.94</v>
      </c>
      <c r="L894" s="50">
        <f t="shared" si="250"/>
        <v>77.94</v>
      </c>
      <c r="M894" s="50">
        <f t="shared" si="250"/>
        <v>77.94</v>
      </c>
      <c r="N894" s="50">
        <f t="shared" si="250"/>
        <v>77.94</v>
      </c>
      <c r="O894" s="50">
        <f t="shared" si="250"/>
        <v>77.94</v>
      </c>
      <c r="P894" s="50">
        <f t="shared" si="250"/>
        <v>77.94</v>
      </c>
      <c r="Q894" s="50">
        <f t="shared" si="250"/>
        <v>77.94</v>
      </c>
      <c r="R894" s="50">
        <f t="shared" si="250"/>
        <v>77.94</v>
      </c>
      <c r="S894" s="50">
        <f t="shared" si="250"/>
        <v>77.94</v>
      </c>
      <c r="T894" s="50">
        <f t="shared" si="250"/>
        <v>77.94</v>
      </c>
      <c r="U894" s="50">
        <f t="shared" si="250"/>
        <v>77.94</v>
      </c>
      <c r="V894" s="50">
        <f t="shared" si="250"/>
        <v>77.94</v>
      </c>
      <c r="W894" s="50">
        <f t="shared" si="250"/>
        <v>77.94</v>
      </c>
      <c r="X894" s="50">
        <f t="shared" si="250"/>
        <v>77.94</v>
      </c>
      <c r="Y894" s="50">
        <f t="shared" si="250"/>
        <v>77.94</v>
      </c>
      <c r="Z894" s="50">
        <f t="shared" si="250"/>
        <v>62.352000000000004</v>
      </c>
      <c r="AA894" s="50">
        <f t="shared" si="250"/>
        <v>62.352000000000004</v>
      </c>
      <c r="AB894" s="50">
        <f t="shared" si="250"/>
        <v>31.176000000000002</v>
      </c>
      <c r="AC894" s="65" t="s">
        <v>325</v>
      </c>
      <c r="AD894" s="249"/>
    </row>
    <row r="895" spans="1:30" ht="12.75" customHeight="1" thickBot="1">
      <c r="A895" s="742"/>
      <c r="B895" s="748"/>
      <c r="C895" s="45" t="s">
        <v>18</v>
      </c>
      <c r="D895" s="52"/>
      <c r="E895" s="114"/>
      <c r="F895" s="114"/>
      <c r="G895" s="114"/>
      <c r="H895" s="53"/>
      <c r="I895" s="114"/>
      <c r="J895" s="114"/>
      <c r="K895" s="114"/>
      <c r="L895" s="114"/>
      <c r="M895" s="114"/>
      <c r="N895" s="53"/>
      <c r="O895" s="114"/>
      <c r="P895" s="114"/>
      <c r="Q895" s="114"/>
      <c r="R895" s="114"/>
      <c r="S895" s="114"/>
      <c r="T895" s="114"/>
      <c r="U895" s="114"/>
      <c r="V895" s="53"/>
      <c r="W895" s="114"/>
      <c r="X895" s="114"/>
      <c r="Y895" s="53"/>
      <c r="Z895" s="114"/>
      <c r="AA895" s="114"/>
      <c r="AB895" s="114"/>
      <c r="AC895" s="65"/>
      <c r="AD895" s="249"/>
    </row>
    <row r="896" spans="1:30">
      <c r="A896" s="740" t="s">
        <v>25</v>
      </c>
      <c r="B896" s="746" t="s">
        <v>209</v>
      </c>
      <c r="C896" s="39" t="s">
        <v>16</v>
      </c>
      <c r="D896" s="251">
        <v>1.05509964830012</v>
      </c>
      <c r="E896" s="251">
        <v>1.2309495896834699</v>
      </c>
      <c r="F896" s="251">
        <v>0</v>
      </c>
      <c r="G896" s="251">
        <v>0.967174677608441</v>
      </c>
      <c r="H896" s="251">
        <v>0</v>
      </c>
      <c r="I896" s="251">
        <v>1.1430246189917901</v>
      </c>
      <c r="J896" s="251">
        <v>0</v>
      </c>
      <c r="K896" s="251">
        <v>1.7584994138335299</v>
      </c>
      <c r="L896" s="251">
        <v>6.5064478311840599</v>
      </c>
      <c r="M896" s="251">
        <v>5.8909730363423201</v>
      </c>
      <c r="N896" s="251">
        <v>5.0996483001172299</v>
      </c>
      <c r="O896" s="251">
        <v>5.27549824150059</v>
      </c>
      <c r="P896" s="251">
        <v>5.80304806565064</v>
      </c>
      <c r="Q896" s="251">
        <v>4.1324736225087904</v>
      </c>
      <c r="R896" s="251">
        <v>4.7479484173505302</v>
      </c>
      <c r="S896" s="251">
        <v>3.6049237983587301</v>
      </c>
      <c r="T896" s="251">
        <v>1.7584994138335299</v>
      </c>
      <c r="U896" s="251">
        <v>1.5826494724501801</v>
      </c>
      <c r="V896" s="251">
        <v>1.84642438452521</v>
      </c>
      <c r="W896" s="251">
        <v>1.5826494724501801</v>
      </c>
      <c r="X896" s="251">
        <v>1.4947245017585</v>
      </c>
      <c r="Y896" s="251">
        <v>1.40679953106682</v>
      </c>
      <c r="Z896" s="251">
        <v>1.4947245017585</v>
      </c>
      <c r="AA896" s="251">
        <v>1.5826494724501801</v>
      </c>
      <c r="AB896" s="251">
        <v>1.1430246189917901</v>
      </c>
      <c r="AC896" s="26" t="s">
        <v>9</v>
      </c>
      <c r="AD896" s="473"/>
    </row>
    <row r="897" spans="1:30">
      <c r="A897" s="741"/>
      <c r="B897" s="747"/>
      <c r="C897" s="41" t="s">
        <v>17</v>
      </c>
      <c r="D897" s="49">
        <f t="shared" ref="D897:AB897" si="251">1.732*10*D896*0.9</f>
        <v>16.446893317702273</v>
      </c>
      <c r="E897" s="49">
        <f t="shared" si="251"/>
        <v>19.18804220398593</v>
      </c>
      <c r="F897" s="49">
        <f t="shared" si="251"/>
        <v>0</v>
      </c>
      <c r="G897" s="49">
        <f t="shared" si="251"/>
        <v>15.07631887456038</v>
      </c>
      <c r="H897" s="49">
        <f t="shared" si="251"/>
        <v>0</v>
      </c>
      <c r="I897" s="49">
        <f t="shared" si="251"/>
        <v>17.817467760844025</v>
      </c>
      <c r="J897" s="49">
        <f t="shared" si="251"/>
        <v>0</v>
      </c>
      <c r="K897" s="49">
        <f t="shared" si="251"/>
        <v>27.411488862837068</v>
      </c>
      <c r="L897" s="49">
        <f t="shared" si="251"/>
        <v>101.42250879249714</v>
      </c>
      <c r="M897" s="49">
        <f t="shared" si="251"/>
        <v>91.82848769050409</v>
      </c>
      <c r="N897" s="49">
        <f t="shared" si="251"/>
        <v>79.493317702227387</v>
      </c>
      <c r="O897" s="49">
        <f t="shared" si="251"/>
        <v>82.234466588511197</v>
      </c>
      <c r="P897" s="49">
        <f t="shared" si="251"/>
        <v>90.457913247362171</v>
      </c>
      <c r="Q897" s="49">
        <f t="shared" si="251"/>
        <v>64.41699882766703</v>
      </c>
      <c r="R897" s="49">
        <f t="shared" si="251"/>
        <v>74.011019929660065</v>
      </c>
      <c r="S897" s="49">
        <f t="shared" si="251"/>
        <v>56.193552168815891</v>
      </c>
      <c r="T897" s="49">
        <f t="shared" si="251"/>
        <v>27.411488862837068</v>
      </c>
      <c r="U897" s="49">
        <f t="shared" si="251"/>
        <v>24.670339976553407</v>
      </c>
      <c r="V897" s="49">
        <f t="shared" si="251"/>
        <v>28.782063305978976</v>
      </c>
      <c r="W897" s="49">
        <f t="shared" si="251"/>
        <v>24.670339976553407</v>
      </c>
      <c r="X897" s="49">
        <f t="shared" si="251"/>
        <v>23.299765533411499</v>
      </c>
      <c r="Y897" s="49">
        <f t="shared" si="251"/>
        <v>21.92919109026959</v>
      </c>
      <c r="Z897" s="49">
        <f t="shared" si="251"/>
        <v>23.299765533411499</v>
      </c>
      <c r="AA897" s="49">
        <f t="shared" si="251"/>
        <v>24.670339976553407</v>
      </c>
      <c r="AB897" s="49">
        <f t="shared" si="251"/>
        <v>17.817467760844025</v>
      </c>
      <c r="AC897" s="65"/>
      <c r="AD897" s="249"/>
    </row>
    <row r="898" spans="1:30" ht="13.5" thickBot="1">
      <c r="A898" s="742"/>
      <c r="B898" s="748"/>
      <c r="C898" s="45" t="s">
        <v>18</v>
      </c>
      <c r="D898" s="46"/>
      <c r="E898" s="117"/>
      <c r="F898" s="117"/>
      <c r="G898" s="117"/>
      <c r="H898" s="47"/>
      <c r="I898" s="117"/>
      <c r="J898" s="117"/>
      <c r="K898" s="117"/>
      <c r="L898" s="117"/>
      <c r="M898" s="117"/>
      <c r="N898" s="47"/>
      <c r="O898" s="117"/>
      <c r="P898" s="117"/>
      <c r="Q898" s="117"/>
      <c r="R898" s="117"/>
      <c r="S898" s="117"/>
      <c r="T898" s="117"/>
      <c r="U898" s="117"/>
      <c r="V898" s="47"/>
      <c r="W898" s="117"/>
      <c r="X898" s="117"/>
      <c r="Y898" s="47"/>
      <c r="Z898" s="117"/>
      <c r="AA898" s="117"/>
      <c r="AB898" s="118"/>
      <c r="AC898" s="65"/>
      <c r="AD898" s="249"/>
    </row>
    <row r="899" spans="1:30">
      <c r="A899" s="740" t="s">
        <v>38</v>
      </c>
      <c r="B899" s="746" t="s">
        <v>211</v>
      </c>
      <c r="C899" s="39" t="s">
        <v>16</v>
      </c>
      <c r="D899" s="12">
        <v>21.1019929660023</v>
      </c>
      <c r="E899" s="12">
        <v>20.0468933177022</v>
      </c>
      <c r="F899" s="12">
        <v>16.178194607268502</v>
      </c>
      <c r="G899" s="12">
        <v>19.343493552168798</v>
      </c>
      <c r="H899" s="40">
        <v>19</v>
      </c>
      <c r="I899" s="12">
        <v>18.991793669402099</v>
      </c>
      <c r="J899" s="12">
        <v>19.343493552168798</v>
      </c>
      <c r="K899" s="12">
        <v>32.708089097303599</v>
      </c>
      <c r="L899" s="12">
        <v>38.686987104337597</v>
      </c>
      <c r="M899" s="12">
        <v>44.314185228604899</v>
      </c>
      <c r="N899" s="40">
        <v>44</v>
      </c>
      <c r="O899" s="12">
        <v>42</v>
      </c>
      <c r="P899" s="12">
        <v>36.928487690504099</v>
      </c>
      <c r="Q899" s="12">
        <v>36.576787807737396</v>
      </c>
      <c r="R899" s="12">
        <v>34.114888628370501</v>
      </c>
      <c r="S899" s="12">
        <v>32.708089097303599</v>
      </c>
      <c r="T899" s="12">
        <v>36.225087924970701</v>
      </c>
      <c r="U899" s="12">
        <v>39.390386869871001</v>
      </c>
      <c r="V899" s="40">
        <v>44</v>
      </c>
      <c r="W899" s="12">
        <v>34.818288393903899</v>
      </c>
      <c r="X899" s="12">
        <v>32.004689331770201</v>
      </c>
      <c r="Y899" s="40">
        <v>34.114888628370501</v>
      </c>
      <c r="Z899" s="12">
        <v>28.487690504103199</v>
      </c>
      <c r="AA899" s="12">
        <v>25.674091441969502</v>
      </c>
      <c r="AB899" s="12">
        <v>24.618991793669402</v>
      </c>
      <c r="AC899" s="26" t="s">
        <v>9</v>
      </c>
      <c r="AD899" s="473"/>
    </row>
    <row r="900" spans="1:30">
      <c r="A900" s="741"/>
      <c r="B900" s="747"/>
      <c r="C900" s="41" t="s">
        <v>17</v>
      </c>
      <c r="D900" s="49">
        <f>1.732*10*D899</f>
        <v>365.48651817115984</v>
      </c>
      <c r="E900" s="49">
        <f t="shared" ref="E900:AB900" si="252">1.732*10*E899</f>
        <v>347.21219226260212</v>
      </c>
      <c r="F900" s="49">
        <f t="shared" si="252"/>
        <v>280.20633059789043</v>
      </c>
      <c r="G900" s="49">
        <f t="shared" si="252"/>
        <v>335.02930832356361</v>
      </c>
      <c r="H900" s="49">
        <f t="shared" si="252"/>
        <v>329.08</v>
      </c>
      <c r="I900" s="49">
        <f t="shared" si="252"/>
        <v>328.93786635404439</v>
      </c>
      <c r="J900" s="49">
        <f t="shared" si="252"/>
        <v>335.02930832356361</v>
      </c>
      <c r="K900" s="49">
        <f t="shared" si="252"/>
        <v>566.50410316529837</v>
      </c>
      <c r="L900" s="49">
        <f t="shared" si="252"/>
        <v>670.05861664712722</v>
      </c>
      <c r="M900" s="49">
        <f t="shared" si="252"/>
        <v>767.52168815943685</v>
      </c>
      <c r="N900" s="49">
        <f t="shared" si="252"/>
        <v>762.08</v>
      </c>
      <c r="O900" s="49">
        <f t="shared" si="252"/>
        <v>727.44</v>
      </c>
      <c r="P900" s="49">
        <f t="shared" si="252"/>
        <v>639.60140679953099</v>
      </c>
      <c r="Q900" s="49">
        <f t="shared" si="252"/>
        <v>633.50996483001177</v>
      </c>
      <c r="R900" s="49">
        <f t="shared" si="252"/>
        <v>590.86987104337709</v>
      </c>
      <c r="S900" s="49">
        <f t="shared" si="252"/>
        <v>566.50410316529837</v>
      </c>
      <c r="T900" s="49">
        <f t="shared" si="252"/>
        <v>627.41852286049254</v>
      </c>
      <c r="U900" s="49">
        <f t="shared" si="252"/>
        <v>682.24150058616578</v>
      </c>
      <c r="V900" s="49">
        <f t="shared" si="252"/>
        <v>762.08</v>
      </c>
      <c r="W900" s="49">
        <f t="shared" si="252"/>
        <v>603.05275498241554</v>
      </c>
      <c r="X900" s="49">
        <f t="shared" si="252"/>
        <v>554.32121922625993</v>
      </c>
      <c r="Y900" s="49">
        <f t="shared" si="252"/>
        <v>590.86987104337709</v>
      </c>
      <c r="Z900" s="49">
        <f t="shared" si="252"/>
        <v>493.40679953106741</v>
      </c>
      <c r="AA900" s="49">
        <f t="shared" si="252"/>
        <v>444.6752637749118</v>
      </c>
      <c r="AB900" s="49">
        <f t="shared" si="252"/>
        <v>426.40093786635407</v>
      </c>
      <c r="AC900" s="65" t="s">
        <v>325</v>
      </c>
      <c r="AD900" s="249"/>
    </row>
    <row r="901" spans="1:30" ht="13.5" thickBot="1">
      <c r="A901" s="742"/>
      <c r="B901" s="748"/>
      <c r="C901" s="45" t="s">
        <v>18</v>
      </c>
      <c r="D901" s="46"/>
      <c r="E901" s="117"/>
      <c r="F901" s="117"/>
      <c r="G901" s="117"/>
      <c r="H901" s="47"/>
      <c r="I901" s="117"/>
      <c r="J901" s="117"/>
      <c r="K901" s="117"/>
      <c r="L901" s="117"/>
      <c r="M901" s="117"/>
      <c r="N901" s="47"/>
      <c r="O901" s="117"/>
      <c r="P901" s="117"/>
      <c r="Q901" s="117"/>
      <c r="R901" s="117"/>
      <c r="S901" s="117"/>
      <c r="T901" s="117"/>
      <c r="U901" s="117"/>
      <c r="V901" s="47"/>
      <c r="W901" s="117"/>
      <c r="X901" s="117"/>
      <c r="Y901" s="47"/>
      <c r="Z901" s="117"/>
      <c r="AA901" s="117"/>
      <c r="AB901" s="118"/>
      <c r="AC901" s="65"/>
      <c r="AD901" s="249"/>
    </row>
    <row r="902" spans="1:30">
      <c r="A902" s="740" t="s">
        <v>58</v>
      </c>
      <c r="B902" s="843" t="s">
        <v>210</v>
      </c>
      <c r="C902" s="39" t="s">
        <v>16</v>
      </c>
      <c r="D902" s="12">
        <v>1.2895662368112499</v>
      </c>
      <c r="E902" s="12">
        <v>1.2895662368112499</v>
      </c>
      <c r="F902" s="12">
        <v>2.34466588511137</v>
      </c>
      <c r="G902" s="12">
        <v>3.5169988276670598</v>
      </c>
      <c r="H902" s="40">
        <v>4.2203985932004704</v>
      </c>
      <c r="I902" s="12">
        <v>3.86869871043376</v>
      </c>
      <c r="J902" s="12">
        <v>3.6342321219226301</v>
      </c>
      <c r="K902" s="12">
        <v>3.1652989449003499</v>
      </c>
      <c r="L902" s="12">
        <v>2.6963657678780799</v>
      </c>
      <c r="M902" s="12">
        <v>2.5791324736225101</v>
      </c>
      <c r="N902" s="40">
        <v>2.1101992966002299</v>
      </c>
      <c r="O902" s="12">
        <v>1.99296600234467</v>
      </c>
      <c r="P902" s="12">
        <v>1.99296600234467</v>
      </c>
      <c r="Q902" s="12">
        <v>1.6412661195779601</v>
      </c>
      <c r="R902" s="12">
        <v>1.99296600234467</v>
      </c>
      <c r="S902" s="12">
        <v>1.52403282532239</v>
      </c>
      <c r="T902" s="12">
        <v>1.1723329425556901</v>
      </c>
      <c r="U902" s="12">
        <v>0</v>
      </c>
      <c r="V902" s="40">
        <v>0</v>
      </c>
      <c r="W902" s="12">
        <v>0</v>
      </c>
      <c r="X902" s="12">
        <v>0</v>
      </c>
      <c r="Y902" s="40">
        <v>0</v>
      </c>
      <c r="Z902" s="12">
        <v>0</v>
      </c>
      <c r="AA902" s="40">
        <v>0</v>
      </c>
      <c r="AB902" s="12">
        <v>0</v>
      </c>
      <c r="AC902" s="26" t="s">
        <v>9</v>
      </c>
      <c r="AD902" s="473"/>
    </row>
    <row r="903" spans="1:30">
      <c r="A903" s="741"/>
      <c r="B903" s="844"/>
      <c r="C903" s="41" t="s">
        <v>17</v>
      </c>
      <c r="D903" s="49">
        <f>1.732*10*D902*0.9</f>
        <v>20.101758499413762</v>
      </c>
      <c r="E903" s="49">
        <f t="shared" ref="E903:AB903" si="253">1.732*10*E902*0.9</f>
        <v>20.101758499413762</v>
      </c>
      <c r="F903" s="49">
        <f t="shared" si="253"/>
        <v>36.548651817116038</v>
      </c>
      <c r="G903" s="49">
        <f t="shared" si="253"/>
        <v>54.822977725674136</v>
      </c>
      <c r="H903" s="49">
        <f t="shared" si="253"/>
        <v>65.787573270808934</v>
      </c>
      <c r="I903" s="49">
        <f t="shared" si="253"/>
        <v>60.305275498241457</v>
      </c>
      <c r="J903" s="49">
        <f t="shared" si="253"/>
        <v>56.650410316529964</v>
      </c>
      <c r="K903" s="49">
        <f t="shared" si="253"/>
        <v>49.340679953106658</v>
      </c>
      <c r="L903" s="49">
        <f t="shared" si="253"/>
        <v>42.030949589683509</v>
      </c>
      <c r="M903" s="49">
        <f t="shared" si="253"/>
        <v>40.203516998827688</v>
      </c>
      <c r="N903" s="49">
        <f t="shared" si="253"/>
        <v>32.893786635404382</v>
      </c>
      <c r="O903" s="49">
        <f t="shared" si="253"/>
        <v>31.066354044548714</v>
      </c>
      <c r="P903" s="49">
        <f t="shared" si="253"/>
        <v>31.066354044548714</v>
      </c>
      <c r="Q903" s="49">
        <f t="shared" si="253"/>
        <v>25.584056271981243</v>
      </c>
      <c r="R903" s="49">
        <f t="shared" si="253"/>
        <v>31.066354044548714</v>
      </c>
      <c r="S903" s="49">
        <f t="shared" si="253"/>
        <v>23.756623681125419</v>
      </c>
      <c r="T903" s="49">
        <f t="shared" si="253"/>
        <v>18.274325908558097</v>
      </c>
      <c r="U903" s="49">
        <f t="shared" si="253"/>
        <v>0</v>
      </c>
      <c r="V903" s="49">
        <f t="shared" si="253"/>
        <v>0</v>
      </c>
      <c r="W903" s="49">
        <f t="shared" si="253"/>
        <v>0</v>
      </c>
      <c r="X903" s="49">
        <f t="shared" si="253"/>
        <v>0</v>
      </c>
      <c r="Y903" s="49">
        <f t="shared" si="253"/>
        <v>0</v>
      </c>
      <c r="Z903" s="49">
        <f t="shared" si="253"/>
        <v>0</v>
      </c>
      <c r="AA903" s="49">
        <f t="shared" si="253"/>
        <v>0</v>
      </c>
      <c r="AB903" s="49">
        <f t="shared" si="253"/>
        <v>0</v>
      </c>
      <c r="AC903" s="65" t="s">
        <v>325</v>
      </c>
      <c r="AD903" s="249"/>
    </row>
    <row r="904" spans="1:30" ht="13.5" thickBot="1">
      <c r="A904" s="742"/>
      <c r="B904" s="845"/>
      <c r="C904" s="45" t="s">
        <v>18</v>
      </c>
      <c r="D904" s="52"/>
      <c r="E904" s="114"/>
      <c r="F904" s="114"/>
      <c r="G904" s="114"/>
      <c r="H904" s="53"/>
      <c r="I904" s="114"/>
      <c r="J904" s="114"/>
      <c r="K904" s="114"/>
      <c r="L904" s="114"/>
      <c r="M904" s="114"/>
      <c r="N904" s="53"/>
      <c r="O904" s="114"/>
      <c r="P904" s="114"/>
      <c r="Q904" s="114"/>
      <c r="R904" s="114"/>
      <c r="S904" s="114"/>
      <c r="T904" s="114"/>
      <c r="U904" s="114"/>
      <c r="V904" s="53"/>
      <c r="W904" s="114"/>
      <c r="X904" s="114"/>
      <c r="Y904" s="53"/>
      <c r="Z904" s="114"/>
      <c r="AA904" s="114"/>
      <c r="AB904" s="114"/>
      <c r="AC904" s="65"/>
      <c r="AD904" s="249"/>
    </row>
    <row r="905" spans="1:30">
      <c r="A905" s="740" t="s">
        <v>78</v>
      </c>
      <c r="B905" s="843" t="s">
        <v>53</v>
      </c>
      <c r="C905" s="39" t="s">
        <v>16</v>
      </c>
      <c r="D905" s="54">
        <f>D896+D899+D902+D909+D912+D915</f>
        <v>45.445486518171073</v>
      </c>
      <c r="E905" s="54">
        <f t="shared" ref="E905:AB905" si="254">E896+E899+E902+E909+E912+E915</f>
        <v>45.035169988276621</v>
      </c>
      <c r="F905" s="54">
        <f t="shared" si="254"/>
        <v>42.045720984759669</v>
      </c>
      <c r="G905" s="54">
        <f t="shared" si="254"/>
        <v>48.991793669402099</v>
      </c>
      <c r="H905" s="54">
        <f t="shared" si="254"/>
        <v>50.729191090269673</v>
      </c>
      <c r="I905" s="54">
        <f>I896+I899+I902+I909+I912+I915</f>
        <v>51.57444314185225</v>
      </c>
      <c r="J905" s="54">
        <f t="shared" si="254"/>
        <v>50.548651817116024</v>
      </c>
      <c r="K905" s="54">
        <f t="shared" si="254"/>
        <v>71.767878077373979</v>
      </c>
      <c r="L905" s="54">
        <f t="shared" si="254"/>
        <v>94.921453692848729</v>
      </c>
      <c r="M905" s="54">
        <f t="shared" si="254"/>
        <v>108.72567409144193</v>
      </c>
      <c r="N905" s="54">
        <f t="shared" si="254"/>
        <v>113.59906213364596</v>
      </c>
      <c r="O905" s="54">
        <f t="shared" si="254"/>
        <v>107.90621336459557</v>
      </c>
      <c r="P905" s="54">
        <f t="shared" si="254"/>
        <v>94.569753810082005</v>
      </c>
      <c r="Q905" s="54">
        <f t="shared" si="254"/>
        <v>94.540445486518152</v>
      </c>
      <c r="R905" s="54">
        <f t="shared" si="254"/>
        <v>88.5908558030481</v>
      </c>
      <c r="S905" s="54">
        <f t="shared" si="254"/>
        <v>84.985932004689317</v>
      </c>
      <c r="T905" s="54">
        <f t="shared" si="254"/>
        <v>84.663540445486518</v>
      </c>
      <c r="U905" s="54">
        <f t="shared" si="254"/>
        <v>80.853458382180477</v>
      </c>
      <c r="V905" s="54">
        <f t="shared" si="254"/>
        <v>81.858147713950814</v>
      </c>
      <c r="W905" s="54">
        <f t="shared" si="254"/>
        <v>69.950762016412682</v>
      </c>
      <c r="X905" s="54">
        <f t="shared" si="254"/>
        <v>64.876905041031591</v>
      </c>
      <c r="Y905" s="54">
        <f t="shared" si="254"/>
        <v>65.726846424384519</v>
      </c>
      <c r="Z905" s="54">
        <f t="shared" si="254"/>
        <v>56.436107854630805</v>
      </c>
      <c r="AA905" s="54">
        <f t="shared" si="254"/>
        <v>51.600234466588475</v>
      </c>
      <c r="AB905" s="54">
        <f t="shared" si="254"/>
        <v>47.878077373974193</v>
      </c>
      <c r="AC905" s="26" t="s">
        <v>9</v>
      </c>
      <c r="AD905" s="473"/>
    </row>
    <row r="906" spans="1:30">
      <c r="A906" s="741"/>
      <c r="B906" s="844"/>
      <c r="C906" s="41" t="s">
        <v>17</v>
      </c>
      <c r="D906" s="50">
        <f>D897+D900+D903+D910+D913+D916</f>
        <v>744.9528956623667</v>
      </c>
      <c r="E906" s="50">
        <f t="shared" ref="E906:AB906" si="255">E897+E900+E903+E910+E913+E916</f>
        <v>736.72944900351627</v>
      </c>
      <c r="F906" s="50">
        <f t="shared" si="255"/>
        <v>683.42933177022269</v>
      </c>
      <c r="G906" s="50">
        <f t="shared" si="255"/>
        <v>797.18701055099632</v>
      </c>
      <c r="H906" s="50">
        <f t="shared" si="255"/>
        <v>823.67463071512361</v>
      </c>
      <c r="I906" s="50">
        <f t="shared" si="255"/>
        <v>836.83620633059729</v>
      </c>
      <c r="J906" s="50">
        <f t="shared" si="255"/>
        <v>821.45531535756106</v>
      </c>
      <c r="K906" s="50">
        <f>K897+K900+K903+K910+K913+K916</f>
        <v>1175.3680937866354</v>
      </c>
      <c r="L906" s="50">
        <f t="shared" si="255"/>
        <v>1546.6414818288388</v>
      </c>
      <c r="M906" s="50">
        <f t="shared" si="255"/>
        <v>1771.5679765533407</v>
      </c>
      <c r="N906" s="50">
        <f t="shared" si="255"/>
        <v>1846.9901805392733</v>
      </c>
      <c r="O906" s="50">
        <f>O897+O900+O903+O910+O913+O916</f>
        <v>1754.7860539273158</v>
      </c>
      <c r="P906" s="50">
        <f t="shared" si="255"/>
        <v>1538.1134630715114</v>
      </c>
      <c r="Q906" s="50">
        <f t="shared" si="255"/>
        <v>1537.0474607268463</v>
      </c>
      <c r="R906" s="50">
        <f t="shared" si="255"/>
        <v>1440.0412473622516</v>
      </c>
      <c r="S906" s="50">
        <f t="shared" si="255"/>
        <v>1381.4111184056271</v>
      </c>
      <c r="T906" s="50">
        <f t="shared" si="255"/>
        <v>1382.4771207502931</v>
      </c>
      <c r="U906" s="50">
        <f t="shared" si="255"/>
        <v>1328.567859320046</v>
      </c>
      <c r="V906" s="50">
        <f t="shared" si="255"/>
        <v>1352.2128065650654</v>
      </c>
      <c r="W906" s="50">
        <f t="shared" si="255"/>
        <v>1150.6977538100823</v>
      </c>
      <c r="X906" s="50">
        <f t="shared" si="255"/>
        <v>1066.7333177022267</v>
      </c>
      <c r="Y906" s="50">
        <f t="shared" si="255"/>
        <v>1083.6370691676436</v>
      </c>
      <c r="Z906" s="50">
        <f t="shared" si="255"/>
        <v>929.06672919109178</v>
      </c>
      <c r="AA906" s="50">
        <f t="shared" si="255"/>
        <v>848.81198124267257</v>
      </c>
      <c r="AB906" s="50">
        <f t="shared" si="255"/>
        <v>788.9635638921452</v>
      </c>
      <c r="AC906" s="65" t="s">
        <v>325</v>
      </c>
      <c r="AD906" s="249"/>
    </row>
    <row r="907" spans="1:30">
      <c r="A907" s="741"/>
      <c r="B907" s="844"/>
      <c r="C907" s="55" t="s">
        <v>33</v>
      </c>
      <c r="D907" s="56">
        <f>D906*D908</f>
        <v>275.63257139507567</v>
      </c>
      <c r="E907" s="56">
        <f t="shared" ref="E907:AB907" si="256">E906*E908</f>
        <v>272.58989613130103</v>
      </c>
      <c r="F907" s="56">
        <f t="shared" si="256"/>
        <v>252.86885275498238</v>
      </c>
      <c r="G907" s="56">
        <f t="shared" si="256"/>
        <v>294.95919390386865</v>
      </c>
      <c r="H907" s="56">
        <f t="shared" si="256"/>
        <v>304.75961336459574</v>
      </c>
      <c r="I907" s="56">
        <f t="shared" si="256"/>
        <v>309.629396342321</v>
      </c>
      <c r="J907" s="56">
        <f t="shared" si="256"/>
        <v>303.93846668229759</v>
      </c>
      <c r="K907" s="56">
        <f t="shared" si="256"/>
        <v>434.8861947010551</v>
      </c>
      <c r="L907" s="56">
        <f t="shared" si="256"/>
        <v>572.25734827667031</v>
      </c>
      <c r="M907" s="56">
        <f t="shared" si="256"/>
        <v>655.48015132473608</v>
      </c>
      <c r="N907" s="56">
        <f t="shared" si="256"/>
        <v>683.38636679953106</v>
      </c>
      <c r="O907" s="56">
        <f t="shared" si="256"/>
        <v>649.27083995310682</v>
      </c>
      <c r="P907" s="56">
        <f t="shared" si="256"/>
        <v>569.10198133645918</v>
      </c>
      <c r="Q907" s="56">
        <f t="shared" si="256"/>
        <v>568.70756046893314</v>
      </c>
      <c r="R907" s="56">
        <f t="shared" si="256"/>
        <v>532.81526152403308</v>
      </c>
      <c r="S907" s="56">
        <f t="shared" si="256"/>
        <v>511.12211381008206</v>
      </c>
      <c r="T907" s="56">
        <f t="shared" si="256"/>
        <v>511.51653467760843</v>
      </c>
      <c r="U907" s="56">
        <f t="shared" si="256"/>
        <v>491.57010794841699</v>
      </c>
      <c r="V907" s="56">
        <f t="shared" si="256"/>
        <v>500.31873842907419</v>
      </c>
      <c r="W907" s="56">
        <f t="shared" si="256"/>
        <v>425.75816890973044</v>
      </c>
      <c r="X907" s="56">
        <f t="shared" si="256"/>
        <v>394.69132754982388</v>
      </c>
      <c r="Y907" s="56">
        <f t="shared" si="256"/>
        <v>400.94571559202814</v>
      </c>
      <c r="Z907" s="56">
        <f t="shared" si="256"/>
        <v>343.75468980070394</v>
      </c>
      <c r="AA907" s="56">
        <f t="shared" si="256"/>
        <v>314.06043305978886</v>
      </c>
      <c r="AB907" s="56">
        <f t="shared" si="256"/>
        <v>291.91651864009373</v>
      </c>
      <c r="AC907" s="65" t="s">
        <v>325</v>
      </c>
      <c r="AD907" s="249"/>
    </row>
    <row r="908" spans="1:30" ht="13.5" thickBot="1">
      <c r="A908" s="742"/>
      <c r="B908" s="845"/>
      <c r="C908" s="45" t="s">
        <v>18</v>
      </c>
      <c r="D908" s="79">
        <v>0.37</v>
      </c>
      <c r="E908" s="79">
        <v>0.37</v>
      </c>
      <c r="F908" s="79">
        <v>0.37</v>
      </c>
      <c r="G908" s="79">
        <v>0.37</v>
      </c>
      <c r="H908" s="79">
        <v>0.37</v>
      </c>
      <c r="I908" s="79">
        <v>0.37</v>
      </c>
      <c r="J908" s="79">
        <v>0.37</v>
      </c>
      <c r="K908" s="79">
        <v>0.37</v>
      </c>
      <c r="L908" s="79">
        <v>0.37</v>
      </c>
      <c r="M908" s="79">
        <v>0.37</v>
      </c>
      <c r="N908" s="79">
        <v>0.37</v>
      </c>
      <c r="O908" s="79">
        <v>0.37</v>
      </c>
      <c r="P908" s="79">
        <v>0.37</v>
      </c>
      <c r="Q908" s="79">
        <v>0.37</v>
      </c>
      <c r="R908" s="79">
        <v>0.37</v>
      </c>
      <c r="S908" s="79">
        <v>0.37</v>
      </c>
      <c r="T908" s="79">
        <v>0.37</v>
      </c>
      <c r="U908" s="79">
        <v>0.37</v>
      </c>
      <c r="V908" s="79">
        <v>0.37</v>
      </c>
      <c r="W908" s="79">
        <v>0.37</v>
      </c>
      <c r="X908" s="79">
        <v>0.37</v>
      </c>
      <c r="Y908" s="79">
        <v>0.37</v>
      </c>
      <c r="Z908" s="79">
        <v>0.37</v>
      </c>
      <c r="AA908" s="79">
        <v>0.37</v>
      </c>
      <c r="AB908" s="79">
        <v>0.37</v>
      </c>
      <c r="AC908" s="65" t="s">
        <v>144</v>
      </c>
      <c r="AD908" s="249"/>
    </row>
    <row r="909" spans="1:30">
      <c r="A909" s="740" t="s">
        <v>29</v>
      </c>
      <c r="B909" s="843" t="s">
        <v>212</v>
      </c>
      <c r="C909" s="39" t="s">
        <v>16</v>
      </c>
      <c r="D909" s="12">
        <v>16.998827667057402</v>
      </c>
      <c r="E909" s="12">
        <v>17.467760844079699</v>
      </c>
      <c r="F909" s="12">
        <v>18.522860492379799</v>
      </c>
      <c r="G909" s="12">
        <v>20.164126611957801</v>
      </c>
      <c r="H909" s="40">
        <v>22.508792497069201</v>
      </c>
      <c r="I909" s="12">
        <v>21.5709261430246</v>
      </c>
      <c r="J909" s="12">
        <v>21.5709261430246</v>
      </c>
      <c r="K909" s="12">
        <v>28.1359906213365</v>
      </c>
      <c r="L909" s="12">
        <v>41.031652989449</v>
      </c>
      <c r="M909" s="12">
        <v>49.941383352872201</v>
      </c>
      <c r="N909" s="40">
        <v>56.389214536928499</v>
      </c>
      <c r="O909" s="12">
        <v>52.6377491207503</v>
      </c>
      <c r="P909" s="12">
        <v>43.845252051582598</v>
      </c>
      <c r="Q909" s="12">
        <v>46.189917936694002</v>
      </c>
      <c r="R909" s="12">
        <v>41.735052754982398</v>
      </c>
      <c r="S909" s="12">
        <v>41.148886283704599</v>
      </c>
      <c r="T909" s="12">
        <v>39.5076201641266</v>
      </c>
      <c r="U909" s="12">
        <v>33.880422039859297</v>
      </c>
      <c r="V909" s="40">
        <v>30.0117233294256</v>
      </c>
      <c r="W909" s="12">
        <v>27.549824150058601</v>
      </c>
      <c r="X909" s="12">
        <v>26.377491207502899</v>
      </c>
      <c r="Y909" s="40">
        <v>25.205158264947201</v>
      </c>
      <c r="Z909" s="12">
        <v>21.453692848769101</v>
      </c>
      <c r="AA909" s="12">
        <v>19.343493552168798</v>
      </c>
      <c r="AB909" s="12">
        <v>17.116060961313</v>
      </c>
      <c r="AC909" s="26" t="s">
        <v>9</v>
      </c>
      <c r="AD909" s="473"/>
    </row>
    <row r="910" spans="1:30">
      <c r="A910" s="741"/>
      <c r="B910" s="844"/>
      <c r="C910" s="41" t="s">
        <v>17</v>
      </c>
      <c r="D910" s="49">
        <f t="shared" ref="D910:AB910" si="257">1.732*10*D909*0.9</f>
        <v>264.97772567409083</v>
      </c>
      <c r="E910" s="49">
        <f t="shared" si="257"/>
        <v>272.28745603751435</v>
      </c>
      <c r="F910" s="49">
        <f t="shared" si="257"/>
        <v>288.7343493552163</v>
      </c>
      <c r="G910" s="49">
        <f t="shared" si="257"/>
        <v>314.31840562719822</v>
      </c>
      <c r="H910" s="49">
        <f t="shared" si="257"/>
        <v>350.8670574443147</v>
      </c>
      <c r="I910" s="49">
        <f t="shared" si="257"/>
        <v>336.24759671746745</v>
      </c>
      <c r="J910" s="49">
        <f t="shared" si="257"/>
        <v>336.24759671746745</v>
      </c>
      <c r="K910" s="49">
        <f t="shared" si="257"/>
        <v>438.58382180539337</v>
      </c>
      <c r="L910" s="49">
        <f t="shared" si="257"/>
        <v>639.60140679953099</v>
      </c>
      <c r="M910" s="49">
        <f t="shared" si="257"/>
        <v>778.48628370457197</v>
      </c>
      <c r="N910" s="49">
        <f t="shared" si="257"/>
        <v>878.9950762016415</v>
      </c>
      <c r="O910" s="49">
        <f t="shared" si="257"/>
        <v>820.51723329425579</v>
      </c>
      <c r="P910" s="49">
        <f t="shared" si="257"/>
        <v>683.45978898006956</v>
      </c>
      <c r="Q910" s="49">
        <f t="shared" si="257"/>
        <v>720.00844079718615</v>
      </c>
      <c r="R910" s="49">
        <f t="shared" si="257"/>
        <v>650.56600234466566</v>
      </c>
      <c r="S910" s="49">
        <f t="shared" si="257"/>
        <v>641.42883939038722</v>
      </c>
      <c r="T910" s="49">
        <f t="shared" si="257"/>
        <v>615.84478311840542</v>
      </c>
      <c r="U910" s="49">
        <f t="shared" si="257"/>
        <v>528.1280187573268</v>
      </c>
      <c r="V910" s="49">
        <f t="shared" si="257"/>
        <v>467.82274325908628</v>
      </c>
      <c r="W910" s="49">
        <f t="shared" si="257"/>
        <v>429.44665885111345</v>
      </c>
      <c r="X910" s="49">
        <f t="shared" si="257"/>
        <v>411.17233294255522</v>
      </c>
      <c r="Y910" s="49">
        <f t="shared" si="257"/>
        <v>392.89800703399698</v>
      </c>
      <c r="Z910" s="49">
        <f t="shared" si="257"/>
        <v>334.42016412661275</v>
      </c>
      <c r="AA910" s="49">
        <f t="shared" si="257"/>
        <v>301.52637749120726</v>
      </c>
      <c r="AB910" s="49">
        <f t="shared" si="257"/>
        <v>266.80515826494707</v>
      </c>
      <c r="AC910" s="65" t="s">
        <v>325</v>
      </c>
      <c r="AD910" s="249"/>
    </row>
    <row r="911" spans="1:30" ht="13.5" thickBot="1">
      <c r="A911" s="742"/>
      <c r="B911" s="845"/>
      <c r="C911" s="45" t="s">
        <v>18</v>
      </c>
      <c r="D911" s="52"/>
      <c r="E911" s="114"/>
      <c r="F911" s="114"/>
      <c r="G911" s="114"/>
      <c r="H911" s="53"/>
      <c r="I911" s="114"/>
      <c r="J911" s="114"/>
      <c r="K911" s="114"/>
      <c r="L911" s="114"/>
      <c r="M911" s="114"/>
      <c r="N911" s="53"/>
      <c r="O911" s="114"/>
      <c r="P911" s="114"/>
      <c r="Q911" s="114"/>
      <c r="R911" s="114"/>
      <c r="S911" s="114"/>
      <c r="T911" s="114"/>
      <c r="U911" s="114"/>
      <c r="V911" s="53"/>
      <c r="W911" s="114"/>
      <c r="X911" s="114"/>
      <c r="Y911" s="53"/>
      <c r="Z911" s="114"/>
      <c r="AA911" s="114"/>
      <c r="AB911" s="114"/>
      <c r="AC911" s="65"/>
      <c r="AD911" s="249"/>
    </row>
    <row r="912" spans="1:30">
      <c r="A912" s="740" t="s">
        <v>34</v>
      </c>
      <c r="B912" s="746" t="s">
        <v>213</v>
      </c>
      <c r="C912" s="39" t="s">
        <v>16</v>
      </c>
      <c r="D912" s="114">
        <v>0</v>
      </c>
      <c r="E912" s="114">
        <v>0</v>
      </c>
      <c r="F912" s="114">
        <v>0</v>
      </c>
      <c r="G912" s="114">
        <v>0</v>
      </c>
      <c r="H912" s="53">
        <v>0</v>
      </c>
      <c r="I912" s="114">
        <v>0</v>
      </c>
      <c r="J912" s="114">
        <v>0</v>
      </c>
      <c r="K912" s="114">
        <v>0</v>
      </c>
      <c r="L912" s="114">
        <v>0</v>
      </c>
      <c r="M912" s="114">
        <v>0</v>
      </c>
      <c r="N912" s="53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53">
        <v>0</v>
      </c>
      <c r="W912" s="114">
        <v>0</v>
      </c>
      <c r="X912" s="114">
        <v>0</v>
      </c>
      <c r="Y912" s="53">
        <v>0</v>
      </c>
      <c r="Z912" s="114">
        <v>0</v>
      </c>
      <c r="AA912" s="114">
        <v>0</v>
      </c>
      <c r="AB912" s="114">
        <v>0</v>
      </c>
      <c r="AC912" s="26" t="s">
        <v>9</v>
      </c>
      <c r="AD912" s="473"/>
    </row>
    <row r="913" spans="1:30">
      <c r="A913" s="741"/>
      <c r="B913" s="747"/>
      <c r="C913" s="41" t="s">
        <v>17</v>
      </c>
      <c r="D913" s="52"/>
      <c r="E913" s="114"/>
      <c r="F913" s="114"/>
      <c r="G913" s="114"/>
      <c r="H913" s="53"/>
      <c r="I913" s="114"/>
      <c r="J913" s="114"/>
      <c r="K913" s="114"/>
      <c r="L913" s="114"/>
      <c r="M913" s="114"/>
      <c r="N913" s="53"/>
      <c r="O913" s="114"/>
      <c r="P913" s="114"/>
      <c r="Q913" s="114"/>
      <c r="R913" s="114"/>
      <c r="S913" s="114"/>
      <c r="T913" s="114"/>
      <c r="U913" s="114"/>
      <c r="V913" s="53"/>
      <c r="W913" s="114"/>
      <c r="X913" s="114"/>
      <c r="Y913" s="53"/>
      <c r="Z913" s="114"/>
      <c r="AA913" s="114"/>
      <c r="AB913" s="116"/>
      <c r="AC913" s="65"/>
      <c r="AD913" s="249"/>
    </row>
    <row r="914" spans="1:30" ht="13.5" thickBot="1">
      <c r="A914" s="742"/>
      <c r="B914" s="748"/>
      <c r="C914" s="45" t="s">
        <v>18</v>
      </c>
      <c r="D914" s="46"/>
      <c r="E914" s="117"/>
      <c r="F914" s="117"/>
      <c r="G914" s="117"/>
      <c r="H914" s="47"/>
      <c r="I914" s="117"/>
      <c r="J914" s="117"/>
      <c r="K914" s="117"/>
      <c r="L914" s="117"/>
      <c r="M914" s="117"/>
      <c r="N914" s="47"/>
      <c r="O914" s="117"/>
      <c r="P914" s="117"/>
      <c r="Q914" s="117"/>
      <c r="R914" s="117"/>
      <c r="S914" s="117"/>
      <c r="T914" s="117"/>
      <c r="U914" s="117"/>
      <c r="V914" s="47"/>
      <c r="W914" s="117"/>
      <c r="X914" s="117"/>
      <c r="Y914" s="47"/>
      <c r="Z914" s="117"/>
      <c r="AA914" s="117"/>
      <c r="AB914" s="118"/>
      <c r="AC914" s="65"/>
      <c r="AD914" s="249"/>
    </row>
    <row r="915" spans="1:30">
      <c r="A915" s="740" t="s">
        <v>21</v>
      </c>
      <c r="B915" s="746" t="s">
        <v>113</v>
      </c>
      <c r="C915" s="39" t="s">
        <v>16</v>
      </c>
      <c r="D915" s="12">
        <v>5</v>
      </c>
      <c r="E915" s="12">
        <v>5</v>
      </c>
      <c r="F915" s="12">
        <v>5</v>
      </c>
      <c r="G915" s="12">
        <v>5</v>
      </c>
      <c r="H915" s="12">
        <v>5</v>
      </c>
      <c r="I915" s="12">
        <v>6</v>
      </c>
      <c r="J915" s="12">
        <v>6</v>
      </c>
      <c r="K915" s="12">
        <v>6</v>
      </c>
      <c r="L915" s="12">
        <v>6</v>
      </c>
      <c r="M915" s="12">
        <v>6</v>
      </c>
      <c r="N915" s="12">
        <v>6</v>
      </c>
      <c r="O915" s="12">
        <v>6</v>
      </c>
      <c r="P915" s="12">
        <v>6</v>
      </c>
      <c r="Q915" s="12">
        <v>6</v>
      </c>
      <c r="R915" s="12">
        <v>6</v>
      </c>
      <c r="S915" s="12">
        <v>6</v>
      </c>
      <c r="T915" s="12">
        <v>6</v>
      </c>
      <c r="U915" s="12">
        <v>6</v>
      </c>
      <c r="V915" s="12">
        <v>6</v>
      </c>
      <c r="W915" s="12">
        <v>6</v>
      </c>
      <c r="X915" s="12">
        <v>5</v>
      </c>
      <c r="Y915" s="12">
        <v>5</v>
      </c>
      <c r="Z915" s="12">
        <v>5</v>
      </c>
      <c r="AA915" s="12">
        <v>5</v>
      </c>
      <c r="AB915" s="12">
        <v>5</v>
      </c>
      <c r="AC915" s="26" t="s">
        <v>9</v>
      </c>
      <c r="AD915" s="473"/>
    </row>
    <row r="916" spans="1:30">
      <c r="A916" s="741"/>
      <c r="B916" s="747"/>
      <c r="C916" s="41" t="s">
        <v>17</v>
      </c>
      <c r="D916" s="49">
        <f t="shared" ref="D916:AB916" si="258">1.732*10*D915*0.9</f>
        <v>77.94</v>
      </c>
      <c r="E916" s="49">
        <f t="shared" si="258"/>
        <v>77.94</v>
      </c>
      <c r="F916" s="49">
        <f t="shared" si="258"/>
        <v>77.94</v>
      </c>
      <c r="G916" s="49">
        <f t="shared" si="258"/>
        <v>77.94</v>
      </c>
      <c r="H916" s="49">
        <f t="shared" si="258"/>
        <v>77.94</v>
      </c>
      <c r="I916" s="49">
        <f t="shared" si="258"/>
        <v>93.528000000000006</v>
      </c>
      <c r="J916" s="49">
        <f t="shared" si="258"/>
        <v>93.528000000000006</v>
      </c>
      <c r="K916" s="49">
        <f t="shared" si="258"/>
        <v>93.528000000000006</v>
      </c>
      <c r="L916" s="49">
        <f t="shared" si="258"/>
        <v>93.528000000000006</v>
      </c>
      <c r="M916" s="49">
        <f t="shared" si="258"/>
        <v>93.528000000000006</v>
      </c>
      <c r="N916" s="49">
        <f t="shared" si="258"/>
        <v>93.528000000000006</v>
      </c>
      <c r="O916" s="49">
        <f t="shared" si="258"/>
        <v>93.528000000000006</v>
      </c>
      <c r="P916" s="49">
        <f t="shared" si="258"/>
        <v>93.528000000000006</v>
      </c>
      <c r="Q916" s="49">
        <f t="shared" si="258"/>
        <v>93.528000000000006</v>
      </c>
      <c r="R916" s="49">
        <f t="shared" si="258"/>
        <v>93.528000000000006</v>
      </c>
      <c r="S916" s="49">
        <f t="shared" si="258"/>
        <v>93.528000000000006</v>
      </c>
      <c r="T916" s="49">
        <f t="shared" si="258"/>
        <v>93.528000000000006</v>
      </c>
      <c r="U916" s="49">
        <f t="shared" si="258"/>
        <v>93.528000000000006</v>
      </c>
      <c r="V916" s="49">
        <f t="shared" si="258"/>
        <v>93.528000000000006</v>
      </c>
      <c r="W916" s="49">
        <f t="shared" si="258"/>
        <v>93.528000000000006</v>
      </c>
      <c r="X916" s="49">
        <f t="shared" si="258"/>
        <v>77.94</v>
      </c>
      <c r="Y916" s="49">
        <f t="shared" si="258"/>
        <v>77.94</v>
      </c>
      <c r="Z916" s="49">
        <f t="shared" si="258"/>
        <v>77.94</v>
      </c>
      <c r="AA916" s="49">
        <f t="shared" si="258"/>
        <v>77.94</v>
      </c>
      <c r="AB916" s="49">
        <f t="shared" si="258"/>
        <v>77.94</v>
      </c>
      <c r="AC916" s="65" t="s">
        <v>325</v>
      </c>
      <c r="AD916" s="249"/>
    </row>
    <row r="917" spans="1:30" ht="13.5" thickBot="1">
      <c r="A917" s="742"/>
      <c r="B917" s="748"/>
      <c r="C917" s="61" t="s">
        <v>18</v>
      </c>
      <c r="D917" s="103"/>
      <c r="E917" s="119"/>
      <c r="F917" s="119"/>
      <c r="G917" s="119"/>
      <c r="H917" s="104"/>
      <c r="I917" s="119"/>
      <c r="J917" s="119"/>
      <c r="K917" s="119"/>
      <c r="L917" s="119"/>
      <c r="M917" s="119"/>
      <c r="N917" s="104"/>
      <c r="O917" s="119"/>
      <c r="P917" s="119"/>
      <c r="Q917" s="119"/>
      <c r="R917" s="119"/>
      <c r="S917" s="119"/>
      <c r="T917" s="119"/>
      <c r="U917" s="119"/>
      <c r="V917" s="104"/>
      <c r="W917" s="119"/>
      <c r="X917" s="119"/>
      <c r="Y917" s="104"/>
      <c r="Z917" s="119"/>
      <c r="AA917" s="119"/>
      <c r="AB917" s="154"/>
      <c r="AC917" s="65"/>
      <c r="AD917" s="249"/>
    </row>
    <row r="918" spans="1:30" ht="16.5" customHeight="1">
      <c r="A918" s="736" t="s">
        <v>51</v>
      </c>
      <c r="B918" s="749"/>
      <c r="C918" s="136" t="s">
        <v>17</v>
      </c>
      <c r="D918" s="151">
        <f>D906+D887</f>
        <v>1601.7771535756142</v>
      </c>
      <c r="E918" s="151">
        <f>E906+E887</f>
        <v>1527.2118124267281</v>
      </c>
      <c r="F918" s="151">
        <f t="shared" ref="F918:AB918" si="259">F906+F887</f>
        <v>1511.2725392731534</v>
      </c>
      <c r="G918" s="151">
        <f t="shared" si="259"/>
        <v>1612.1366658851111</v>
      </c>
      <c r="H918" s="151">
        <f t="shared" si="259"/>
        <v>1717.7318124267292</v>
      </c>
      <c r="I918" s="151">
        <f t="shared" si="259"/>
        <v>1769.7567878077364</v>
      </c>
      <c r="J918" s="151">
        <f t="shared" si="259"/>
        <v>1824.786874560373</v>
      </c>
      <c r="K918" s="151">
        <f t="shared" si="259"/>
        <v>2422.5603798358725</v>
      </c>
      <c r="L918" s="151">
        <f t="shared" si="259"/>
        <v>3056.8825369284878</v>
      </c>
      <c r="M918" s="151">
        <f t="shared" si="259"/>
        <v>3619.6607080890972</v>
      </c>
      <c r="N918" s="151">
        <f t="shared" si="259"/>
        <v>3818.3127831184065</v>
      </c>
      <c r="O918" s="151">
        <f t="shared" si="259"/>
        <v>3571.1220679953103</v>
      </c>
      <c r="P918" s="151">
        <f t="shared" si="259"/>
        <v>3232.5191137162938</v>
      </c>
      <c r="Q918" s="151">
        <f t="shared" si="259"/>
        <v>3163.2289613130129</v>
      </c>
      <c r="R918" s="151">
        <f t="shared" si="259"/>
        <v>3033.4304853458389</v>
      </c>
      <c r="S918" s="151">
        <f t="shared" si="259"/>
        <v>2953.3787854630709</v>
      </c>
      <c r="T918" s="151">
        <f t="shared" si="259"/>
        <v>2926.018058616648</v>
      </c>
      <c r="U918" s="151">
        <f t="shared" si="259"/>
        <v>2809.4684689331762</v>
      </c>
      <c r="V918" s="151">
        <f t="shared" si="259"/>
        <v>2873.9869917936703</v>
      </c>
      <c r="W918" s="151">
        <f t="shared" si="259"/>
        <v>2579.1104384525206</v>
      </c>
      <c r="X918" s="151">
        <f t="shared" si="259"/>
        <v>2495.6536225087921</v>
      </c>
      <c r="Y918" s="151">
        <f t="shared" si="259"/>
        <v>2455.6023915592014</v>
      </c>
      <c r="Z918" s="151">
        <f t="shared" si="259"/>
        <v>2097.2184947245041</v>
      </c>
      <c r="AA918" s="151">
        <f t="shared" si="259"/>
        <v>1835.8448722157084</v>
      </c>
      <c r="AB918" s="151">
        <f t="shared" si="259"/>
        <v>1687.5609003517002</v>
      </c>
      <c r="AC918" s="68"/>
      <c r="AD918" s="273"/>
    </row>
    <row r="919" spans="1:30" ht="19.5" customHeight="1" thickBot="1">
      <c r="A919" s="738"/>
      <c r="B919" s="750"/>
      <c r="C919" s="71" t="s">
        <v>33</v>
      </c>
      <c r="D919" s="90">
        <f>D888+D907</f>
        <v>601.22578940210974</v>
      </c>
      <c r="E919" s="90">
        <f t="shared" ref="E919:AB919" si="260">E888+E907</f>
        <v>572.97319423212161</v>
      </c>
      <c r="F919" s="90">
        <f t="shared" si="260"/>
        <v>567.44927160609609</v>
      </c>
      <c r="G919" s="90">
        <f t="shared" si="260"/>
        <v>604.6400629308323</v>
      </c>
      <c r="H919" s="90">
        <f t="shared" si="260"/>
        <v>644.50134241500587</v>
      </c>
      <c r="I919" s="90">
        <f t="shared" si="260"/>
        <v>664.13921730363381</v>
      </c>
      <c r="J919" s="90">
        <f t="shared" si="260"/>
        <v>685.20445917936615</v>
      </c>
      <c r="K919" s="90">
        <f t="shared" si="260"/>
        <v>908.81926339976508</v>
      </c>
      <c r="L919" s="90">
        <f t="shared" si="260"/>
        <v>1146.148949214537</v>
      </c>
      <c r="M919" s="90">
        <f t="shared" si="260"/>
        <v>1357.7553893083236</v>
      </c>
      <c r="N919" s="90">
        <f t="shared" si="260"/>
        <v>1432.4889557796018</v>
      </c>
      <c r="O919" s="90">
        <f t="shared" si="260"/>
        <v>1339.4785252989448</v>
      </c>
      <c r="P919" s="90">
        <f t="shared" si="260"/>
        <v>1212.9761285814766</v>
      </c>
      <c r="Q919" s="90">
        <f t="shared" si="260"/>
        <v>1186.6565306916764</v>
      </c>
      <c r="R919" s="90">
        <f t="shared" si="260"/>
        <v>1138.3031719577962</v>
      </c>
      <c r="S919" s="90">
        <f t="shared" si="260"/>
        <v>1108.4698272919109</v>
      </c>
      <c r="T919" s="90">
        <f t="shared" si="260"/>
        <v>1098.0620910668231</v>
      </c>
      <c r="U919" s="90">
        <f t="shared" si="260"/>
        <v>1054.3123396014066</v>
      </c>
      <c r="V919" s="90">
        <f t="shared" si="260"/>
        <v>1078.5929288159441</v>
      </c>
      <c r="W919" s="90">
        <f t="shared" si="260"/>
        <v>968.55498907385709</v>
      </c>
      <c r="X919" s="90">
        <f t="shared" si="260"/>
        <v>937.68104337631883</v>
      </c>
      <c r="Y919" s="90">
        <f t="shared" si="260"/>
        <v>922.29253810082002</v>
      </c>
      <c r="Z919" s="90">
        <f t="shared" si="260"/>
        <v>787.65236070340063</v>
      </c>
      <c r="AA919" s="90">
        <f t="shared" si="260"/>
        <v>689.13293162954255</v>
      </c>
      <c r="AB919" s="91">
        <f t="shared" si="260"/>
        <v>633.38350649472466</v>
      </c>
      <c r="AC919" s="68"/>
      <c r="AD919" s="273"/>
    </row>
    <row r="920" spans="1:30">
      <c r="A920" s="120"/>
      <c r="B920" s="398"/>
      <c r="C920" s="121"/>
      <c r="D920" s="180"/>
      <c r="E920" s="180"/>
      <c r="F920" s="180"/>
      <c r="G920" s="180"/>
      <c r="H920" s="180"/>
      <c r="I920" s="180"/>
      <c r="J920" s="180"/>
      <c r="K920" s="180"/>
      <c r="L920" s="180"/>
      <c r="M920" s="180"/>
      <c r="N920" s="180"/>
      <c r="O920" s="180"/>
      <c r="P920" s="180"/>
      <c r="Q920" s="180"/>
      <c r="R920" s="180"/>
      <c r="S920" s="180"/>
      <c r="T920" s="180"/>
      <c r="U920" s="180"/>
      <c r="V920" s="180"/>
      <c r="W920" s="180"/>
      <c r="X920" s="180"/>
      <c r="Y920" s="180"/>
      <c r="Z920" s="180"/>
      <c r="AA920" s="180"/>
      <c r="AB920" s="180"/>
      <c r="AC920" s="68"/>
      <c r="AD920" s="273"/>
    </row>
    <row r="921" spans="1:30" ht="13.5" thickBot="1">
      <c r="H921" s="576"/>
      <c r="AC921" s="7"/>
      <c r="AD921" s="10"/>
    </row>
    <row r="922" spans="1:30" ht="34.5" thickBot="1">
      <c r="A922" s="331" t="s">
        <v>3</v>
      </c>
      <c r="B922" s="16" t="s">
        <v>4</v>
      </c>
      <c r="C922" s="17" t="s">
        <v>5</v>
      </c>
      <c r="D922" s="18"/>
      <c r="E922" s="775" t="s">
        <v>6</v>
      </c>
      <c r="F922" s="776"/>
      <c r="G922" s="776"/>
      <c r="H922" s="776"/>
      <c r="I922" s="776"/>
      <c r="J922" s="776"/>
      <c r="K922" s="776"/>
      <c r="L922" s="776"/>
      <c r="M922" s="776"/>
      <c r="N922" s="776"/>
      <c r="O922" s="776"/>
      <c r="P922" s="776"/>
      <c r="Q922" s="776"/>
      <c r="R922" s="776"/>
      <c r="S922" s="776"/>
      <c r="T922" s="776"/>
      <c r="U922" s="776"/>
      <c r="V922" s="776"/>
      <c r="W922" s="776"/>
      <c r="X922" s="776"/>
      <c r="Y922" s="776"/>
      <c r="Z922" s="776"/>
      <c r="AA922" s="776"/>
      <c r="AB922" s="777"/>
      <c r="AC922" s="19" t="s">
        <v>7</v>
      </c>
      <c r="AD922" s="560"/>
    </row>
    <row r="923" spans="1:30" ht="13.5" thickBot="1">
      <c r="A923" s="886" t="s">
        <v>438</v>
      </c>
      <c r="B923" s="887"/>
      <c r="C923" s="888"/>
      <c r="D923" s="74">
        <v>0</v>
      </c>
      <c r="E923" s="23">
        <v>1</v>
      </c>
      <c r="F923" s="23">
        <v>2</v>
      </c>
      <c r="G923" s="23">
        <v>3</v>
      </c>
      <c r="H923" s="24">
        <v>4</v>
      </c>
      <c r="I923" s="23">
        <v>5</v>
      </c>
      <c r="J923" s="23">
        <v>6</v>
      </c>
      <c r="K923" s="23">
        <v>7</v>
      </c>
      <c r="L923" s="23">
        <v>8</v>
      </c>
      <c r="M923" s="23">
        <v>9</v>
      </c>
      <c r="N923" s="24">
        <v>10</v>
      </c>
      <c r="O923" s="23">
        <v>11</v>
      </c>
      <c r="P923" s="23">
        <v>12</v>
      </c>
      <c r="Q923" s="23">
        <v>13</v>
      </c>
      <c r="R923" s="23">
        <v>14</v>
      </c>
      <c r="S923" s="23">
        <v>15</v>
      </c>
      <c r="T923" s="23">
        <v>16</v>
      </c>
      <c r="U923" s="23">
        <v>17</v>
      </c>
      <c r="V923" s="24">
        <v>18</v>
      </c>
      <c r="W923" s="23">
        <v>19</v>
      </c>
      <c r="X923" s="23">
        <v>20</v>
      </c>
      <c r="Y923" s="24">
        <v>21</v>
      </c>
      <c r="Z923" s="23">
        <v>22</v>
      </c>
      <c r="AA923" s="23">
        <v>23</v>
      </c>
      <c r="AB923" s="25">
        <v>24</v>
      </c>
      <c r="AC923" s="26"/>
    </row>
    <row r="924" spans="1:30">
      <c r="A924" s="188" t="s">
        <v>10</v>
      </c>
      <c r="B924" s="189"/>
      <c r="C924" s="190" t="s">
        <v>11</v>
      </c>
      <c r="D924" s="207">
        <v>10.43</v>
      </c>
      <c r="E924" s="208">
        <v>10.46</v>
      </c>
      <c r="F924" s="208">
        <v>10.32</v>
      </c>
      <c r="G924" s="208">
        <v>10.34</v>
      </c>
      <c r="H924" s="209">
        <v>10.33</v>
      </c>
      <c r="I924" s="208">
        <v>10.33</v>
      </c>
      <c r="J924" s="208">
        <v>10.29</v>
      </c>
      <c r="K924" s="208">
        <v>10.32</v>
      </c>
      <c r="L924" s="208">
        <v>10.41</v>
      </c>
      <c r="M924" s="208">
        <v>10.41</v>
      </c>
      <c r="N924" s="209">
        <v>10.43</v>
      </c>
      <c r="O924" s="208">
        <v>10.32</v>
      </c>
      <c r="P924" s="208">
        <v>10.41</v>
      </c>
      <c r="Q924" s="208">
        <v>10.41</v>
      </c>
      <c r="R924" s="208">
        <v>10.31</v>
      </c>
      <c r="S924" s="208">
        <v>10.38</v>
      </c>
      <c r="T924" s="208">
        <v>10.36</v>
      </c>
      <c r="U924" s="208">
        <v>10.41</v>
      </c>
      <c r="V924" s="209">
        <v>10.45</v>
      </c>
      <c r="W924" s="208">
        <v>10.37</v>
      </c>
      <c r="X924" s="208">
        <v>10.4</v>
      </c>
      <c r="Y924" s="209">
        <v>10.44</v>
      </c>
      <c r="Z924" s="208">
        <v>10.34</v>
      </c>
      <c r="AA924" s="208">
        <v>10.43</v>
      </c>
      <c r="AB924" s="161">
        <v>10.31</v>
      </c>
      <c r="AC924" s="195"/>
      <c r="AD924" s="474"/>
    </row>
    <row r="925" spans="1:30" ht="13.5" thickBot="1">
      <c r="A925" s="202" t="s">
        <v>13</v>
      </c>
      <c r="B925" s="203"/>
      <c r="C925" s="204" t="s">
        <v>11</v>
      </c>
      <c r="D925" s="252">
        <v>10.56</v>
      </c>
      <c r="E925" s="203">
        <v>10.41</v>
      </c>
      <c r="F925" s="203">
        <v>10.44</v>
      </c>
      <c r="G925" s="203">
        <v>10.48</v>
      </c>
      <c r="H925" s="253">
        <v>10.49</v>
      </c>
      <c r="I925" s="203">
        <v>10.48</v>
      </c>
      <c r="J925" s="203">
        <v>10.43</v>
      </c>
      <c r="K925" s="203">
        <v>10.44</v>
      </c>
      <c r="L925" s="203">
        <v>10.49</v>
      </c>
      <c r="M925" s="203">
        <v>10.48</v>
      </c>
      <c r="N925" s="253">
        <v>10.46</v>
      </c>
      <c r="O925" s="203">
        <v>10.49</v>
      </c>
      <c r="P925" s="203">
        <v>10.62</v>
      </c>
      <c r="Q925" s="203">
        <v>10.47</v>
      </c>
      <c r="R925" s="203">
        <v>10.34</v>
      </c>
      <c r="S925" s="203">
        <v>10.42</v>
      </c>
      <c r="T925" s="203">
        <v>10.57</v>
      </c>
      <c r="U925" s="203">
        <v>10.67</v>
      </c>
      <c r="V925" s="253">
        <v>10.54</v>
      </c>
      <c r="W925" s="203">
        <v>10.66</v>
      </c>
      <c r="X925" s="203">
        <v>10.69</v>
      </c>
      <c r="Y925" s="253">
        <v>10.62</v>
      </c>
      <c r="Z925" s="203">
        <v>10.46</v>
      </c>
      <c r="AA925" s="203">
        <v>10.37</v>
      </c>
      <c r="AB925" s="254">
        <v>10.44</v>
      </c>
      <c r="AC925" s="195"/>
      <c r="AD925" s="474"/>
    </row>
    <row r="926" spans="1:30">
      <c r="A926" s="759" t="s">
        <v>27</v>
      </c>
      <c r="B926" s="746" t="s">
        <v>76</v>
      </c>
      <c r="C926" s="39" t="s">
        <v>16</v>
      </c>
      <c r="D926" s="166">
        <f t="shared" ref="D926:AB926" si="261">D927/(1.732*10*0.9)</f>
        <v>6.9925583782396714</v>
      </c>
      <c r="E926" s="166">
        <f t="shared" si="261"/>
        <v>7.1850141134205794</v>
      </c>
      <c r="F926" s="166">
        <f t="shared" si="261"/>
        <v>7.1850141134205794</v>
      </c>
      <c r="G926" s="166">
        <f t="shared" si="261"/>
        <v>7.1850141134205794</v>
      </c>
      <c r="H926" s="166">
        <f t="shared" si="261"/>
        <v>6.7744418783679743</v>
      </c>
      <c r="I926" s="166">
        <f t="shared" si="261"/>
        <v>6.8770849371311265</v>
      </c>
      <c r="J926" s="166">
        <f t="shared" si="261"/>
        <v>6.9797279958942768</v>
      </c>
      <c r="K926" s="166">
        <f t="shared" si="261"/>
        <v>6.9797279958942768</v>
      </c>
      <c r="L926" s="166">
        <f t="shared" si="261"/>
        <v>7.1850141134205794</v>
      </c>
      <c r="M926" s="166">
        <f t="shared" si="261"/>
        <v>7.9035155247626374</v>
      </c>
      <c r="N926" s="166">
        <f t="shared" si="261"/>
        <v>8.6220169361046963</v>
      </c>
      <c r="O926" s="166">
        <f t="shared" si="261"/>
        <v>9.545804464973056</v>
      </c>
      <c r="P926" s="166">
        <f t="shared" si="261"/>
        <v>9.443161406209903</v>
      </c>
      <c r="Q926" s="166">
        <f t="shared" si="261"/>
        <v>9.9563767000256593</v>
      </c>
      <c r="R926" s="166">
        <f t="shared" si="261"/>
        <v>9.443161406209903</v>
      </c>
      <c r="S926" s="166">
        <f t="shared" si="261"/>
        <v>9.0325891711573014</v>
      </c>
      <c r="T926" s="166">
        <f t="shared" si="261"/>
        <v>9.1352322299204509</v>
      </c>
      <c r="U926" s="166">
        <f t="shared" si="261"/>
        <v>9.545804464973056</v>
      </c>
      <c r="V926" s="166">
        <f t="shared" si="261"/>
        <v>8.7246599948678458</v>
      </c>
      <c r="W926" s="166">
        <f t="shared" si="261"/>
        <v>8.3140877598152407</v>
      </c>
      <c r="X926" s="166">
        <f t="shared" si="261"/>
        <v>8.10880164228894</v>
      </c>
      <c r="Y926" s="166">
        <f t="shared" si="261"/>
        <v>7.4929432897100323</v>
      </c>
      <c r="Z926" s="166">
        <f t="shared" si="261"/>
        <v>7.1850141134205794</v>
      </c>
      <c r="AA926" s="166">
        <f t="shared" si="261"/>
        <v>7.2876571721837307</v>
      </c>
      <c r="AB926" s="166">
        <f t="shared" si="261"/>
        <v>6.9797279958942768</v>
      </c>
      <c r="AC926" s="65" t="s">
        <v>325</v>
      </c>
      <c r="AD926" s="249"/>
    </row>
    <row r="927" spans="1:30">
      <c r="A927" s="760"/>
      <c r="B927" s="747"/>
      <c r="C927" s="41" t="s">
        <v>17</v>
      </c>
      <c r="D927" s="49">
        <v>109</v>
      </c>
      <c r="E927" s="49">
        <v>112</v>
      </c>
      <c r="F927" s="49">
        <v>112</v>
      </c>
      <c r="G927" s="49">
        <v>112</v>
      </c>
      <c r="H927" s="49">
        <v>105.6</v>
      </c>
      <c r="I927" s="49">
        <v>107.2</v>
      </c>
      <c r="J927" s="49">
        <v>108.8</v>
      </c>
      <c r="K927" s="49">
        <v>108.8</v>
      </c>
      <c r="L927" s="49">
        <v>112</v>
      </c>
      <c r="M927" s="49">
        <v>123.2</v>
      </c>
      <c r="N927" s="49">
        <v>134.4</v>
      </c>
      <c r="O927" s="49">
        <v>148.80000000000001</v>
      </c>
      <c r="P927" s="49">
        <v>147.19999999999999</v>
      </c>
      <c r="Q927" s="49">
        <v>155.19999999999999</v>
      </c>
      <c r="R927" s="49">
        <v>147.19999999999999</v>
      </c>
      <c r="S927" s="49">
        <v>140.80000000000001</v>
      </c>
      <c r="T927" s="49">
        <v>142.4</v>
      </c>
      <c r="U927" s="49">
        <v>148.80000000000001</v>
      </c>
      <c r="V927" s="49">
        <v>136</v>
      </c>
      <c r="W927" s="49">
        <v>129.6</v>
      </c>
      <c r="X927" s="49">
        <v>126.4</v>
      </c>
      <c r="Y927" s="49">
        <v>116.8</v>
      </c>
      <c r="Z927" s="49">
        <v>112</v>
      </c>
      <c r="AA927" s="49">
        <v>113.6</v>
      </c>
      <c r="AB927" s="49">
        <v>108.8</v>
      </c>
      <c r="AC927" s="65" t="s">
        <v>144</v>
      </c>
      <c r="AD927" s="249"/>
    </row>
    <row r="928" spans="1:30">
      <c r="A928" s="760"/>
      <c r="B928" s="747"/>
      <c r="C928" s="55" t="s">
        <v>33</v>
      </c>
      <c r="D928" s="56"/>
      <c r="E928" s="56"/>
      <c r="F928" s="56"/>
      <c r="G928" s="56"/>
      <c r="H928" s="56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  <c r="AC928" s="65"/>
      <c r="AD928" s="249"/>
    </row>
    <row r="929" spans="1:30" ht="13.5" thickBot="1">
      <c r="A929" s="761"/>
      <c r="B929" s="748"/>
      <c r="C929" s="45" t="s">
        <v>18</v>
      </c>
      <c r="D929" s="255"/>
      <c r="E929" s="255"/>
      <c r="F929" s="255"/>
      <c r="G929" s="255"/>
      <c r="H929" s="255"/>
      <c r="I929" s="255"/>
      <c r="J929" s="255"/>
      <c r="K929" s="255"/>
      <c r="L929" s="255"/>
      <c r="M929" s="255"/>
      <c r="N929" s="255"/>
      <c r="O929" s="255"/>
      <c r="P929" s="255"/>
      <c r="Q929" s="255"/>
      <c r="R929" s="255"/>
      <c r="S929" s="255"/>
      <c r="T929" s="255"/>
      <c r="U929" s="255"/>
      <c r="V929" s="255"/>
      <c r="W929" s="255"/>
      <c r="X929" s="255"/>
      <c r="Y929" s="255"/>
      <c r="Z929" s="255"/>
      <c r="AA929" s="255"/>
      <c r="AB929" s="255"/>
      <c r="AC929" s="65"/>
      <c r="AD929" s="249"/>
    </row>
    <row r="930" spans="1:30">
      <c r="A930" s="759" t="s">
        <v>36</v>
      </c>
      <c r="B930" s="746" t="s">
        <v>214</v>
      </c>
      <c r="C930" s="39" t="s">
        <v>16</v>
      </c>
      <c r="D930" s="166">
        <f t="shared" ref="D930:AB930" si="262">D931/(1.732*10*0.9)</f>
        <v>83.397485245060295</v>
      </c>
      <c r="E930" s="166">
        <f t="shared" si="262"/>
        <v>71.131639722863738</v>
      </c>
      <c r="F930" s="166">
        <f t="shared" si="262"/>
        <v>62.509622786759039</v>
      </c>
      <c r="G930" s="166">
        <f t="shared" si="262"/>
        <v>58.044649730561964</v>
      </c>
      <c r="H930" s="166">
        <f t="shared" si="262"/>
        <v>55.812163202463431</v>
      </c>
      <c r="I930" s="166">
        <f t="shared" si="262"/>
        <v>55.889145496535797</v>
      </c>
      <c r="J930" s="166">
        <f t="shared" si="262"/>
        <v>58.044649730561964</v>
      </c>
      <c r="K930" s="166">
        <f t="shared" si="262"/>
        <v>79.753656658968438</v>
      </c>
      <c r="L930" s="166">
        <f t="shared" si="262"/>
        <v>98.845265588914543</v>
      </c>
      <c r="M930" s="166">
        <f t="shared" si="262"/>
        <v>126.63587374903771</v>
      </c>
      <c r="N930" s="166">
        <f t="shared" si="262"/>
        <v>131.51141904028739</v>
      </c>
      <c r="O930" s="166">
        <f t="shared" si="262"/>
        <v>121.76032845778803</v>
      </c>
      <c r="P930" s="166">
        <f t="shared" si="262"/>
        <v>106.15858352578906</v>
      </c>
      <c r="Q930" s="166">
        <f t="shared" si="262"/>
        <v>103.15627405696689</v>
      </c>
      <c r="R930" s="166">
        <f t="shared" si="262"/>
        <v>102.00153964588144</v>
      </c>
      <c r="S930" s="166">
        <f t="shared" si="262"/>
        <v>106.55632537849627</v>
      </c>
      <c r="T930" s="166">
        <f t="shared" si="262"/>
        <v>121.76032845778803</v>
      </c>
      <c r="U930" s="166">
        <f t="shared" si="262"/>
        <v>130.54914036438285</v>
      </c>
      <c r="V930" s="166">
        <f t="shared" si="262"/>
        <v>131.51141904028739</v>
      </c>
      <c r="W930" s="166">
        <f t="shared" si="262"/>
        <v>130.56197074672824</v>
      </c>
      <c r="X930" s="166">
        <f t="shared" si="262"/>
        <v>131.33179368745189</v>
      </c>
      <c r="Y930" s="166">
        <f t="shared" si="262"/>
        <v>126.63587374903771</v>
      </c>
      <c r="Z930" s="166">
        <f t="shared" si="262"/>
        <v>121.78598922247883</v>
      </c>
      <c r="AA930" s="166">
        <f t="shared" si="262"/>
        <v>106.31254811393379</v>
      </c>
      <c r="AB930" s="166">
        <f t="shared" si="262"/>
        <v>89.222478829869118</v>
      </c>
      <c r="AC930" s="65" t="s">
        <v>325</v>
      </c>
      <c r="AD930" s="249"/>
    </row>
    <row r="931" spans="1:30">
      <c r="A931" s="760"/>
      <c r="B931" s="747"/>
      <c r="C931" s="41" t="s">
        <v>17</v>
      </c>
      <c r="D931" s="49">
        <v>1300</v>
      </c>
      <c r="E931" s="49">
        <v>1108.8</v>
      </c>
      <c r="F931" s="49">
        <v>974.4</v>
      </c>
      <c r="G931" s="49">
        <v>904.8</v>
      </c>
      <c r="H931" s="49">
        <v>870</v>
      </c>
      <c r="I931" s="49">
        <v>871.2</v>
      </c>
      <c r="J931" s="49">
        <v>904.8</v>
      </c>
      <c r="K931" s="49">
        <v>1243.2</v>
      </c>
      <c r="L931" s="49">
        <v>1540.8</v>
      </c>
      <c r="M931" s="49">
        <v>1974</v>
      </c>
      <c r="N931" s="49">
        <v>2050</v>
      </c>
      <c r="O931" s="49">
        <v>1898</v>
      </c>
      <c r="P931" s="49">
        <v>1654.8</v>
      </c>
      <c r="Q931" s="49">
        <v>1608</v>
      </c>
      <c r="R931" s="49">
        <v>1590</v>
      </c>
      <c r="S931" s="49">
        <v>1661</v>
      </c>
      <c r="T931" s="49">
        <v>1898</v>
      </c>
      <c r="U931" s="49">
        <v>2035</v>
      </c>
      <c r="V931" s="49">
        <v>2050</v>
      </c>
      <c r="W931" s="49">
        <v>2035.2</v>
      </c>
      <c r="X931" s="49">
        <v>2047.2</v>
      </c>
      <c r="Y931" s="49">
        <v>1974</v>
      </c>
      <c r="Z931" s="49">
        <v>1898.4</v>
      </c>
      <c r="AA931" s="49">
        <v>1657.2</v>
      </c>
      <c r="AB931" s="49">
        <v>1390.8</v>
      </c>
      <c r="AC931" s="65" t="s">
        <v>144</v>
      </c>
      <c r="AD931" s="249"/>
    </row>
    <row r="932" spans="1:30">
      <c r="A932" s="760"/>
      <c r="B932" s="747"/>
      <c r="C932" s="55" t="s">
        <v>33</v>
      </c>
      <c r="D932" s="56"/>
      <c r="E932" s="56"/>
      <c r="F932" s="56"/>
      <c r="G932" s="56"/>
      <c r="H932" s="56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  <c r="AC932" s="65"/>
      <c r="AD932" s="249"/>
    </row>
    <row r="933" spans="1:30" ht="13.5" thickBot="1">
      <c r="A933" s="761"/>
      <c r="B933" s="748"/>
      <c r="C933" s="45" t="s">
        <v>18</v>
      </c>
      <c r="D933" s="255"/>
      <c r="E933" s="255"/>
      <c r="F933" s="255"/>
      <c r="G933" s="255"/>
      <c r="H933" s="255"/>
      <c r="I933" s="255"/>
      <c r="J933" s="255"/>
      <c r="K933" s="255"/>
      <c r="L933" s="255"/>
      <c r="M933" s="255"/>
      <c r="N933" s="255"/>
      <c r="O933" s="255"/>
      <c r="P933" s="255"/>
      <c r="Q933" s="255"/>
      <c r="R933" s="255"/>
      <c r="S933" s="255"/>
      <c r="T933" s="255"/>
      <c r="U933" s="255"/>
      <c r="V933" s="255"/>
      <c r="W933" s="255"/>
      <c r="X933" s="255"/>
      <c r="Y933" s="255"/>
      <c r="Z933" s="255"/>
      <c r="AA933" s="255"/>
      <c r="AB933" s="255"/>
      <c r="AC933" s="65"/>
      <c r="AD933" s="249"/>
    </row>
    <row r="934" spans="1:30">
      <c r="A934" s="759" t="s">
        <v>42</v>
      </c>
      <c r="B934" s="746" t="s">
        <v>215</v>
      </c>
      <c r="C934" s="39" t="s">
        <v>16</v>
      </c>
      <c r="D934" s="166">
        <f t="shared" ref="D934:AB934" si="263">D935/(1.732*10*0.9)</f>
        <v>12.188863228124198</v>
      </c>
      <c r="E934" s="166">
        <f t="shared" si="263"/>
        <v>11.778290993071593</v>
      </c>
      <c r="F934" s="166">
        <f t="shared" si="263"/>
        <v>10.77752117013087</v>
      </c>
      <c r="G934" s="166">
        <f t="shared" si="263"/>
        <v>10.54657428791378</v>
      </c>
      <c r="H934" s="166">
        <f t="shared" si="263"/>
        <v>10.31562740569669</v>
      </c>
      <c r="I934" s="166">
        <f t="shared" si="263"/>
        <v>10.54657428791378</v>
      </c>
      <c r="J934" s="166">
        <f t="shared" si="263"/>
        <v>10.931485758275596</v>
      </c>
      <c r="K934" s="166">
        <f t="shared" si="263"/>
        <v>12.009237875288681</v>
      </c>
      <c r="L934" s="166">
        <f t="shared" si="263"/>
        <v>13.625866050808314</v>
      </c>
      <c r="M934" s="166">
        <f t="shared" si="263"/>
        <v>12.856043110084681</v>
      </c>
      <c r="N934" s="166">
        <f t="shared" si="263"/>
        <v>11.547344110854503</v>
      </c>
      <c r="O934" s="166">
        <f t="shared" si="263"/>
        <v>11.162432640492685</v>
      </c>
      <c r="P934" s="166">
        <f t="shared" si="263"/>
        <v>11.624326404926865</v>
      </c>
      <c r="Q934" s="166">
        <f t="shared" si="263"/>
        <v>12.394149345650499</v>
      </c>
      <c r="R934" s="166">
        <f t="shared" si="263"/>
        <v>11.162432640492685</v>
      </c>
      <c r="S934" s="166">
        <f t="shared" si="263"/>
        <v>11.162432640492685</v>
      </c>
      <c r="T934" s="166">
        <f t="shared" si="263"/>
        <v>12.625096227867591</v>
      </c>
      <c r="U934" s="166">
        <f t="shared" si="263"/>
        <v>14.318706697459582</v>
      </c>
      <c r="V934" s="166">
        <f t="shared" si="263"/>
        <v>15.088529638183216</v>
      </c>
      <c r="W934" s="166">
        <f t="shared" si="263"/>
        <v>16.166281755196305</v>
      </c>
      <c r="X934" s="166">
        <f t="shared" si="263"/>
        <v>17.013086989992299</v>
      </c>
      <c r="Y934" s="166">
        <f t="shared" si="263"/>
        <v>18.706697459584294</v>
      </c>
      <c r="Z934" s="166">
        <f t="shared" si="263"/>
        <v>18.706697459584294</v>
      </c>
      <c r="AA934" s="166">
        <f t="shared" si="263"/>
        <v>16.397228637413395</v>
      </c>
      <c r="AB934" s="166">
        <f t="shared" si="263"/>
        <v>14.01077752117013</v>
      </c>
      <c r="AC934" s="65" t="s">
        <v>325</v>
      </c>
      <c r="AD934" s="249"/>
    </row>
    <row r="935" spans="1:30">
      <c r="A935" s="760"/>
      <c r="B935" s="747"/>
      <c r="C935" s="41" t="s">
        <v>17</v>
      </c>
      <c r="D935" s="49">
        <v>190</v>
      </c>
      <c r="E935" s="49">
        <v>183.6</v>
      </c>
      <c r="F935" s="49">
        <v>168</v>
      </c>
      <c r="G935" s="49">
        <v>164.4</v>
      </c>
      <c r="H935" s="49">
        <v>160.80000000000001</v>
      </c>
      <c r="I935" s="49">
        <v>164.4</v>
      </c>
      <c r="J935" s="49">
        <v>170.4</v>
      </c>
      <c r="K935" s="49">
        <v>187.2</v>
      </c>
      <c r="L935" s="49">
        <v>212.4</v>
      </c>
      <c r="M935" s="49">
        <v>200.4</v>
      </c>
      <c r="N935" s="49">
        <v>180</v>
      </c>
      <c r="O935" s="49">
        <v>174</v>
      </c>
      <c r="P935" s="49">
        <v>181.2</v>
      </c>
      <c r="Q935" s="49">
        <v>193.2</v>
      </c>
      <c r="R935" s="49">
        <v>174</v>
      </c>
      <c r="S935" s="49">
        <v>174</v>
      </c>
      <c r="T935" s="49">
        <v>196.8</v>
      </c>
      <c r="U935" s="49">
        <v>223.2</v>
      </c>
      <c r="V935" s="49">
        <v>235.2</v>
      </c>
      <c r="W935" s="49">
        <v>252</v>
      </c>
      <c r="X935" s="49">
        <v>265.2</v>
      </c>
      <c r="Y935" s="49">
        <v>291.60000000000002</v>
      </c>
      <c r="Z935" s="49">
        <v>291.60000000000002</v>
      </c>
      <c r="AA935" s="49">
        <v>255.6</v>
      </c>
      <c r="AB935" s="49">
        <v>218.4</v>
      </c>
      <c r="AC935" s="65" t="s">
        <v>144</v>
      </c>
      <c r="AD935" s="249"/>
    </row>
    <row r="936" spans="1:30">
      <c r="A936" s="760"/>
      <c r="B936" s="747"/>
      <c r="C936" s="55" t="s">
        <v>33</v>
      </c>
      <c r="D936" s="56"/>
      <c r="E936" s="56"/>
      <c r="F936" s="56"/>
      <c r="G936" s="56"/>
      <c r="H936" s="56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  <c r="AC936" s="65"/>
      <c r="AD936" s="249"/>
    </row>
    <row r="937" spans="1:30" ht="13.5" thickBot="1">
      <c r="A937" s="761"/>
      <c r="B937" s="748"/>
      <c r="C937" s="45" t="s">
        <v>18</v>
      </c>
      <c r="D937" s="255"/>
      <c r="E937" s="255"/>
      <c r="F937" s="255"/>
      <c r="G937" s="255"/>
      <c r="H937" s="255"/>
      <c r="I937" s="255"/>
      <c r="J937" s="255"/>
      <c r="K937" s="255"/>
      <c r="L937" s="255"/>
      <c r="M937" s="255"/>
      <c r="N937" s="255"/>
      <c r="O937" s="255"/>
      <c r="P937" s="255"/>
      <c r="Q937" s="255"/>
      <c r="R937" s="255"/>
      <c r="S937" s="255"/>
      <c r="T937" s="255"/>
      <c r="U937" s="255"/>
      <c r="V937" s="255"/>
      <c r="W937" s="255"/>
      <c r="X937" s="255"/>
      <c r="Y937" s="255"/>
      <c r="Z937" s="255"/>
      <c r="AA937" s="255"/>
      <c r="AB937" s="255"/>
      <c r="AC937" s="255"/>
      <c r="AD937" s="564"/>
    </row>
    <row r="938" spans="1:30">
      <c r="A938" s="759" t="s">
        <v>31</v>
      </c>
      <c r="B938" s="746" t="s">
        <v>216</v>
      </c>
      <c r="C938" s="39" t="s">
        <v>16</v>
      </c>
      <c r="D938" s="166">
        <f t="shared" ref="D938:AB938" si="264">D939/(1.732*10*0.9)</f>
        <v>12.573774698486014</v>
      </c>
      <c r="E938" s="166">
        <f t="shared" si="264"/>
        <v>22.222222222222225</v>
      </c>
      <c r="F938" s="166">
        <f t="shared" si="264"/>
        <v>18.219142930459327</v>
      </c>
      <c r="G938" s="166">
        <f t="shared" si="264"/>
        <v>16.756479343084422</v>
      </c>
      <c r="H938" s="166">
        <f t="shared" si="264"/>
        <v>15.627405696689769</v>
      </c>
      <c r="I938" s="166">
        <f t="shared" si="264"/>
        <v>15.601744931998969</v>
      </c>
      <c r="J938" s="166">
        <f t="shared" si="264"/>
        <v>15.550423402617403</v>
      </c>
      <c r="K938" s="166">
        <f t="shared" si="264"/>
        <v>25.814729278932504</v>
      </c>
      <c r="L938" s="166">
        <f t="shared" si="264"/>
        <v>35.617141390813437</v>
      </c>
      <c r="M938" s="166">
        <f t="shared" si="264"/>
        <v>14.523992814985899</v>
      </c>
      <c r="N938" s="166">
        <f t="shared" si="264"/>
        <v>12.368488580959694</v>
      </c>
      <c r="O938" s="166">
        <f t="shared" si="264"/>
        <v>22.247882986912998</v>
      </c>
      <c r="P938" s="166">
        <f t="shared" si="264"/>
        <v>38.106235565819858</v>
      </c>
      <c r="Q938" s="166">
        <f t="shared" si="264"/>
        <v>37.131126507569938</v>
      </c>
      <c r="R938" s="166">
        <f t="shared" si="264"/>
        <v>35.77110597895819</v>
      </c>
      <c r="S938" s="166">
        <f t="shared" si="264"/>
        <v>27.623813189633044</v>
      </c>
      <c r="T938" s="166">
        <f t="shared" si="264"/>
        <v>24.018475750577355</v>
      </c>
      <c r="U938" s="166">
        <f t="shared" si="264"/>
        <v>32.114447010520884</v>
      </c>
      <c r="V938" s="166">
        <f t="shared" si="264"/>
        <v>33.641262509622777</v>
      </c>
      <c r="W938" s="166">
        <f t="shared" si="264"/>
        <v>40.428534770336157</v>
      </c>
      <c r="X938" s="166">
        <f t="shared" si="264"/>
        <v>40.171927123428247</v>
      </c>
      <c r="Y938" s="166">
        <f t="shared" si="264"/>
        <v>39.722863741339474</v>
      </c>
      <c r="Z938" s="166">
        <f t="shared" si="264"/>
        <v>37.054144213497551</v>
      </c>
      <c r="AA938" s="166">
        <f t="shared" si="264"/>
        <v>32.743135745445208</v>
      </c>
      <c r="AB938" s="166">
        <f t="shared" si="264"/>
        <v>30.151398511675644</v>
      </c>
      <c r="AC938" s="65" t="s">
        <v>325</v>
      </c>
      <c r="AD938" s="249"/>
    </row>
    <row r="939" spans="1:30">
      <c r="A939" s="760"/>
      <c r="B939" s="747"/>
      <c r="C939" s="41" t="s">
        <v>17</v>
      </c>
      <c r="D939" s="49">
        <f>D947-D927-D931-D935-D943-D951</f>
        <v>196</v>
      </c>
      <c r="E939" s="49">
        <f t="shared" ref="E939:AB939" si="265">E947-E927-E931-E935-E943-E951</f>
        <v>346.40000000000009</v>
      </c>
      <c r="F939" s="49">
        <f t="shared" si="265"/>
        <v>284</v>
      </c>
      <c r="G939" s="49">
        <f t="shared" si="265"/>
        <v>261.2</v>
      </c>
      <c r="H939" s="49">
        <f t="shared" si="265"/>
        <v>243.60000000000014</v>
      </c>
      <c r="I939" s="49">
        <f t="shared" si="265"/>
        <v>243.19999999999993</v>
      </c>
      <c r="J939" s="49">
        <f t="shared" si="265"/>
        <v>242.40000000000009</v>
      </c>
      <c r="K939" s="49">
        <f t="shared" si="265"/>
        <v>402.39999999999986</v>
      </c>
      <c r="L939" s="49">
        <f t="shared" si="265"/>
        <v>555.19999999999993</v>
      </c>
      <c r="M939" s="49">
        <f t="shared" si="265"/>
        <v>226.4000000000002</v>
      </c>
      <c r="N939" s="49">
        <f t="shared" si="265"/>
        <v>192.79999999999973</v>
      </c>
      <c r="O939" s="49">
        <f t="shared" si="265"/>
        <v>346.79999999999984</v>
      </c>
      <c r="P939" s="49">
        <f t="shared" si="265"/>
        <v>594</v>
      </c>
      <c r="Q939" s="49">
        <f t="shared" si="265"/>
        <v>578.80000000000018</v>
      </c>
      <c r="R939" s="49">
        <f t="shared" si="265"/>
        <v>557.60000000000025</v>
      </c>
      <c r="S939" s="49">
        <f t="shared" si="265"/>
        <v>430.59999999999991</v>
      </c>
      <c r="T939" s="49">
        <f t="shared" si="265"/>
        <v>374.39999999999986</v>
      </c>
      <c r="U939" s="49">
        <f t="shared" si="265"/>
        <v>500.59999999999957</v>
      </c>
      <c r="V939" s="49">
        <f t="shared" si="265"/>
        <v>524.39999999999986</v>
      </c>
      <c r="W939" s="49">
        <f t="shared" si="265"/>
        <v>630.20000000000005</v>
      </c>
      <c r="X939" s="49">
        <f t="shared" si="265"/>
        <v>626.19999999999959</v>
      </c>
      <c r="Y939" s="49">
        <f t="shared" si="265"/>
        <v>619.1999999999997</v>
      </c>
      <c r="Z939" s="49">
        <f t="shared" si="265"/>
        <v>577.59999999999991</v>
      </c>
      <c r="AA939" s="49">
        <f t="shared" si="265"/>
        <v>510.4</v>
      </c>
      <c r="AB939" s="49">
        <f t="shared" si="265"/>
        <v>470</v>
      </c>
      <c r="AC939" s="65" t="s">
        <v>325</v>
      </c>
      <c r="AD939" s="249"/>
    </row>
    <row r="940" spans="1:30">
      <c r="A940" s="760"/>
      <c r="B940" s="747"/>
      <c r="C940" s="55" t="s">
        <v>33</v>
      </c>
      <c r="D940" s="56"/>
      <c r="E940" s="56"/>
      <c r="F940" s="56"/>
      <c r="G940" s="56"/>
      <c r="H940" s="56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  <c r="AC940" s="65"/>
      <c r="AD940" s="249"/>
    </row>
    <row r="941" spans="1:30" ht="13.5" thickBot="1">
      <c r="A941" s="761"/>
      <c r="B941" s="748"/>
      <c r="C941" s="45" t="s">
        <v>18</v>
      </c>
      <c r="D941" s="255"/>
      <c r="E941" s="255"/>
      <c r="F941" s="255"/>
      <c r="G941" s="255"/>
      <c r="H941" s="255"/>
      <c r="I941" s="255"/>
      <c r="J941" s="255"/>
      <c r="K941" s="255"/>
      <c r="L941" s="255"/>
      <c r="M941" s="255"/>
      <c r="N941" s="255"/>
      <c r="O941" s="255"/>
      <c r="P941" s="255"/>
      <c r="Q941" s="255"/>
      <c r="R941" s="255"/>
      <c r="S941" s="255"/>
      <c r="T941" s="255"/>
      <c r="U941" s="255"/>
      <c r="V941" s="255"/>
      <c r="W941" s="255"/>
      <c r="X941" s="255"/>
      <c r="Y941" s="255"/>
      <c r="Z941" s="255"/>
      <c r="AA941" s="255"/>
      <c r="AB941" s="255"/>
      <c r="AC941" s="65"/>
      <c r="AD941" s="249"/>
    </row>
    <row r="942" spans="1:30">
      <c r="A942" s="759" t="s">
        <v>54</v>
      </c>
      <c r="B942" s="746" t="s">
        <v>217</v>
      </c>
      <c r="C942" s="39" t="s">
        <v>16</v>
      </c>
      <c r="D942" s="166">
        <f t="shared" ref="D942:AB942" si="266">D943/(1.732*10*0.9)</f>
        <v>3.5283551449833204</v>
      </c>
      <c r="E942" s="166">
        <f t="shared" si="266"/>
        <v>3.2332563510392607</v>
      </c>
      <c r="F942" s="166">
        <f t="shared" si="266"/>
        <v>2.5404157043879909</v>
      </c>
      <c r="G942" s="166">
        <f t="shared" si="266"/>
        <v>2.386451116243264</v>
      </c>
      <c r="H942" s="166">
        <f t="shared" si="266"/>
        <v>2.386451116243264</v>
      </c>
      <c r="I942" s="166">
        <f t="shared" si="266"/>
        <v>2.3094688221709005</v>
      </c>
      <c r="J942" s="166">
        <f t="shared" si="266"/>
        <v>2.5404157043879909</v>
      </c>
      <c r="K942" s="166">
        <f t="shared" si="266"/>
        <v>3.1562740569668977</v>
      </c>
      <c r="L942" s="166">
        <f t="shared" si="266"/>
        <v>4.1570438799076204</v>
      </c>
      <c r="M942" s="166">
        <f t="shared" si="266"/>
        <v>4.2340261739799843</v>
      </c>
      <c r="N942" s="166">
        <f t="shared" si="266"/>
        <v>4.2340261739799843</v>
      </c>
      <c r="O942" s="166">
        <f t="shared" si="266"/>
        <v>4.0030792917628943</v>
      </c>
      <c r="P942" s="166">
        <f t="shared" si="266"/>
        <v>3.8491147036181674</v>
      </c>
      <c r="Q942" s="166">
        <f t="shared" si="266"/>
        <v>3.9260969976905313</v>
      </c>
      <c r="R942" s="166">
        <f t="shared" si="266"/>
        <v>3.695150115473441</v>
      </c>
      <c r="S942" s="166">
        <f t="shared" si="266"/>
        <v>3.8491147036181674</v>
      </c>
      <c r="T942" s="166">
        <f t="shared" si="266"/>
        <v>4.2340261739799843</v>
      </c>
      <c r="U942" s="166">
        <f t="shared" si="266"/>
        <v>4.849884526558891</v>
      </c>
      <c r="V942" s="166">
        <f t="shared" si="266"/>
        <v>5.0038491147036179</v>
      </c>
      <c r="W942" s="166">
        <f t="shared" si="266"/>
        <v>5.7736720554272516</v>
      </c>
      <c r="X942" s="166">
        <f t="shared" si="266"/>
        <v>5.8506543494996146</v>
      </c>
      <c r="Y942" s="166">
        <f t="shared" si="266"/>
        <v>6.3895304080061575</v>
      </c>
      <c r="Z942" s="166">
        <f t="shared" si="266"/>
        <v>5.9276366435719785</v>
      </c>
      <c r="AA942" s="166">
        <f t="shared" si="266"/>
        <v>4.926866820631254</v>
      </c>
      <c r="AB942" s="166">
        <f t="shared" si="266"/>
        <v>4.0030792917628943</v>
      </c>
      <c r="AC942" s="65" t="s">
        <v>325</v>
      </c>
      <c r="AD942" s="249"/>
    </row>
    <row r="943" spans="1:30">
      <c r="A943" s="760"/>
      <c r="B943" s="747"/>
      <c r="C943" s="41" t="s">
        <v>17</v>
      </c>
      <c r="D943" s="49">
        <v>55</v>
      </c>
      <c r="E943" s="49">
        <v>50.4</v>
      </c>
      <c r="F943" s="49">
        <v>39.6</v>
      </c>
      <c r="G943" s="49">
        <v>37.200000000000003</v>
      </c>
      <c r="H943" s="49">
        <v>37.200000000000003</v>
      </c>
      <c r="I943" s="49">
        <v>36</v>
      </c>
      <c r="J943" s="49">
        <v>39.6</v>
      </c>
      <c r="K943" s="49">
        <v>49.2</v>
      </c>
      <c r="L943" s="49">
        <v>64.8</v>
      </c>
      <c r="M943" s="49">
        <v>66</v>
      </c>
      <c r="N943" s="49">
        <v>66</v>
      </c>
      <c r="O943" s="49">
        <v>62.4</v>
      </c>
      <c r="P943" s="49">
        <v>60</v>
      </c>
      <c r="Q943" s="49">
        <v>61.2</v>
      </c>
      <c r="R943" s="49">
        <v>57.6</v>
      </c>
      <c r="S943" s="49">
        <v>60</v>
      </c>
      <c r="T943" s="49">
        <v>66</v>
      </c>
      <c r="U943" s="49">
        <v>75.599999999999994</v>
      </c>
      <c r="V943" s="49">
        <v>78</v>
      </c>
      <c r="W943" s="49">
        <v>90</v>
      </c>
      <c r="X943" s="49">
        <v>91.2</v>
      </c>
      <c r="Y943" s="49">
        <v>99.6</v>
      </c>
      <c r="Z943" s="49">
        <v>92.4</v>
      </c>
      <c r="AA943" s="49">
        <v>76.8</v>
      </c>
      <c r="AB943" s="49">
        <v>62.4</v>
      </c>
      <c r="AC943" s="65" t="s">
        <v>144</v>
      </c>
      <c r="AD943" s="249"/>
    </row>
    <row r="944" spans="1:30">
      <c r="A944" s="760"/>
      <c r="B944" s="747"/>
      <c r="C944" s="55" t="s">
        <v>33</v>
      </c>
      <c r="D944" s="56"/>
      <c r="E944" s="56"/>
      <c r="F944" s="56"/>
      <c r="G944" s="56"/>
      <c r="H944" s="56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  <c r="AC944" s="65"/>
      <c r="AD944" s="249"/>
    </row>
    <row r="945" spans="1:33" ht="13.5" thickBot="1">
      <c r="A945" s="761"/>
      <c r="B945" s="748"/>
      <c r="C945" s="45" t="s">
        <v>18</v>
      </c>
      <c r="D945" s="255"/>
      <c r="E945" s="255"/>
      <c r="F945" s="255"/>
      <c r="G945" s="255"/>
      <c r="H945" s="255"/>
      <c r="I945" s="255"/>
      <c r="J945" s="255"/>
      <c r="K945" s="255"/>
      <c r="L945" s="255"/>
      <c r="M945" s="255"/>
      <c r="N945" s="255"/>
      <c r="O945" s="255"/>
      <c r="P945" s="255"/>
      <c r="Q945" s="255"/>
      <c r="R945" s="255"/>
      <c r="S945" s="255"/>
      <c r="T945" s="255"/>
      <c r="U945" s="255"/>
      <c r="V945" s="255"/>
      <c r="W945" s="255"/>
      <c r="X945" s="255"/>
      <c r="Y945" s="255"/>
      <c r="Z945" s="255"/>
      <c r="AA945" s="255"/>
      <c r="AB945" s="255"/>
      <c r="AC945" s="65"/>
      <c r="AD945" s="249"/>
    </row>
    <row r="946" spans="1:33">
      <c r="A946" s="759" t="s">
        <v>23</v>
      </c>
      <c r="B946" s="746" t="s">
        <v>53</v>
      </c>
      <c r="C946" s="39" t="s">
        <v>16</v>
      </c>
      <c r="D946" s="166">
        <f t="shared" ref="D946:AB946" si="267">D947/(1.732*10*0.9)</f>
        <v>134.71901462663587</v>
      </c>
      <c r="E946" s="166">
        <f t="shared" si="267"/>
        <v>129.02232486528098</v>
      </c>
      <c r="F946" s="166">
        <f t="shared" si="267"/>
        <v>114.70361816782139</v>
      </c>
      <c r="G946" s="166">
        <f t="shared" si="267"/>
        <v>108.39107005388759</v>
      </c>
      <c r="H946" s="166">
        <f t="shared" si="267"/>
        <v>104.3879907621247</v>
      </c>
      <c r="I946" s="166">
        <f t="shared" si="267"/>
        <v>104.69591993841416</v>
      </c>
      <c r="J946" s="166">
        <f t="shared" si="267"/>
        <v>110.08468052347959</v>
      </c>
      <c r="K946" s="166">
        <f t="shared" si="267"/>
        <v>141.18552732871439</v>
      </c>
      <c r="L946" s="166">
        <f t="shared" si="267"/>
        <v>172.90223248652808</v>
      </c>
      <c r="M946" s="166">
        <f t="shared" si="267"/>
        <v>180.90839107005388</v>
      </c>
      <c r="N946" s="166">
        <f t="shared" si="267"/>
        <v>183.67975365665893</v>
      </c>
      <c r="O946" s="166">
        <f t="shared" si="267"/>
        <v>184.75750577367205</v>
      </c>
      <c r="P946" s="166">
        <f t="shared" si="267"/>
        <v>185.21939953810622</v>
      </c>
      <c r="Q946" s="166">
        <f t="shared" si="267"/>
        <v>182.60200153964587</v>
      </c>
      <c r="R946" s="166">
        <f t="shared" si="267"/>
        <v>178.7528868360277</v>
      </c>
      <c r="S946" s="166">
        <f t="shared" si="267"/>
        <v>174.90377213240953</v>
      </c>
      <c r="T946" s="166">
        <f t="shared" si="267"/>
        <v>188.45265588914549</v>
      </c>
      <c r="U946" s="166">
        <f t="shared" si="267"/>
        <v>210.62355658198612</v>
      </c>
      <c r="V946" s="166">
        <f t="shared" si="267"/>
        <v>213.8568129330254</v>
      </c>
      <c r="W946" s="166">
        <f t="shared" si="267"/>
        <v>224.01847575057735</v>
      </c>
      <c r="X946" s="166">
        <f t="shared" si="267"/>
        <v>225.25019245573515</v>
      </c>
      <c r="Y946" s="166">
        <f t="shared" si="267"/>
        <v>221.40107775211698</v>
      </c>
      <c r="Z946" s="166">
        <f t="shared" si="267"/>
        <v>212.47113163972284</v>
      </c>
      <c r="AA946" s="166">
        <f t="shared" si="267"/>
        <v>186.9130100076982</v>
      </c>
      <c r="AB946" s="166">
        <f t="shared" si="267"/>
        <v>157.19784449576596</v>
      </c>
      <c r="AC946" s="65" t="s">
        <v>325</v>
      </c>
      <c r="AD946" s="249"/>
    </row>
    <row r="947" spans="1:33">
      <c r="A947" s="760"/>
      <c r="B947" s="747"/>
      <c r="C947" s="41" t="s">
        <v>17</v>
      </c>
      <c r="D947" s="49">
        <v>2100</v>
      </c>
      <c r="E947" s="49">
        <v>2011.2</v>
      </c>
      <c r="F947" s="49">
        <v>1788</v>
      </c>
      <c r="G947" s="49">
        <v>1689.6</v>
      </c>
      <c r="H947" s="49">
        <v>1627.2</v>
      </c>
      <c r="I947" s="49">
        <v>1632</v>
      </c>
      <c r="J947" s="49">
        <v>1716</v>
      </c>
      <c r="K947" s="49">
        <v>2200.8000000000002</v>
      </c>
      <c r="L947" s="49">
        <v>2695.2</v>
      </c>
      <c r="M947" s="49">
        <v>2820</v>
      </c>
      <c r="N947" s="49">
        <v>2863.2</v>
      </c>
      <c r="O947" s="49">
        <v>2880</v>
      </c>
      <c r="P947" s="49">
        <v>2887.2</v>
      </c>
      <c r="Q947" s="49">
        <v>2846.4</v>
      </c>
      <c r="R947" s="49">
        <v>2786.4</v>
      </c>
      <c r="S947" s="49">
        <v>2726.4</v>
      </c>
      <c r="T947" s="49">
        <v>2937.6</v>
      </c>
      <c r="U947" s="49">
        <v>3283.2</v>
      </c>
      <c r="V947" s="49">
        <v>3333.6</v>
      </c>
      <c r="W947" s="49">
        <v>3492</v>
      </c>
      <c r="X947" s="49">
        <v>3511.2</v>
      </c>
      <c r="Y947" s="49">
        <v>3451.2</v>
      </c>
      <c r="Z947" s="49">
        <v>3312</v>
      </c>
      <c r="AA947" s="49">
        <v>2913.6</v>
      </c>
      <c r="AB947" s="49">
        <v>2450.4</v>
      </c>
      <c r="AC947" s="65" t="s">
        <v>144</v>
      </c>
      <c r="AD947" s="249"/>
    </row>
    <row r="948" spans="1:33">
      <c r="A948" s="760"/>
      <c r="B948" s="747"/>
      <c r="C948" s="55" t="s">
        <v>33</v>
      </c>
      <c r="D948" s="56">
        <f>D947*D949</f>
        <v>672</v>
      </c>
      <c r="E948" s="56">
        <f t="shared" ref="E948:AB948" si="268">E947*E949</f>
        <v>643.58400000000006</v>
      </c>
      <c r="F948" s="56">
        <f t="shared" si="268"/>
        <v>572.16</v>
      </c>
      <c r="G948" s="56">
        <f t="shared" si="268"/>
        <v>540.67200000000003</v>
      </c>
      <c r="H948" s="56">
        <f t="shared" si="268"/>
        <v>520.70400000000006</v>
      </c>
      <c r="I948" s="56">
        <f t="shared" si="268"/>
        <v>522.24</v>
      </c>
      <c r="J948" s="56">
        <f t="shared" si="268"/>
        <v>549.12</v>
      </c>
      <c r="K948" s="56">
        <f t="shared" si="268"/>
        <v>704.25600000000009</v>
      </c>
      <c r="L948" s="56">
        <f t="shared" si="268"/>
        <v>862.46399999999994</v>
      </c>
      <c r="M948" s="56">
        <f t="shared" si="268"/>
        <v>902.4</v>
      </c>
      <c r="N948" s="56">
        <f t="shared" si="268"/>
        <v>916.22399999999993</v>
      </c>
      <c r="O948" s="56">
        <f t="shared" si="268"/>
        <v>921.6</v>
      </c>
      <c r="P948" s="56">
        <f t="shared" si="268"/>
        <v>923.904</v>
      </c>
      <c r="Q948" s="56">
        <f t="shared" si="268"/>
        <v>910.84800000000007</v>
      </c>
      <c r="R948" s="56">
        <f t="shared" si="268"/>
        <v>891.64800000000002</v>
      </c>
      <c r="S948" s="56">
        <f t="shared" si="268"/>
        <v>872.44800000000009</v>
      </c>
      <c r="T948" s="56">
        <f t="shared" si="268"/>
        <v>940.03200000000004</v>
      </c>
      <c r="U948" s="56">
        <f t="shared" si="268"/>
        <v>1050.624</v>
      </c>
      <c r="V948" s="56">
        <f t="shared" si="268"/>
        <v>1066.752</v>
      </c>
      <c r="W948" s="56">
        <f t="shared" si="268"/>
        <v>1117.44</v>
      </c>
      <c r="X948" s="56">
        <f t="shared" si="268"/>
        <v>1123.5840000000001</v>
      </c>
      <c r="Y948" s="56">
        <f t="shared" si="268"/>
        <v>1104.384</v>
      </c>
      <c r="Z948" s="56">
        <f t="shared" si="268"/>
        <v>1059.8399999999999</v>
      </c>
      <c r="AA948" s="56">
        <f t="shared" si="268"/>
        <v>932.35199999999998</v>
      </c>
      <c r="AB948" s="56">
        <f t="shared" si="268"/>
        <v>784.12800000000004</v>
      </c>
      <c r="AC948" s="65" t="s">
        <v>144</v>
      </c>
      <c r="AD948" s="249"/>
      <c r="AE948" s="6"/>
      <c r="AF948" s="6"/>
      <c r="AG948" s="6"/>
    </row>
    <row r="949" spans="1:33" ht="13.5" thickBot="1">
      <c r="A949" s="761"/>
      <c r="B949" s="748"/>
      <c r="C949" s="45" t="s">
        <v>18</v>
      </c>
      <c r="D949" s="255">
        <v>0.32</v>
      </c>
      <c r="E949" s="255">
        <v>0.32</v>
      </c>
      <c r="F949" s="255">
        <v>0.32</v>
      </c>
      <c r="G949" s="255">
        <v>0.32</v>
      </c>
      <c r="H949" s="255">
        <v>0.32</v>
      </c>
      <c r="I949" s="255">
        <v>0.32</v>
      </c>
      <c r="J949" s="255">
        <v>0.32</v>
      </c>
      <c r="K949" s="255">
        <v>0.32</v>
      </c>
      <c r="L949" s="255">
        <v>0.32</v>
      </c>
      <c r="M949" s="255">
        <v>0.32</v>
      </c>
      <c r="N949" s="255">
        <v>0.32</v>
      </c>
      <c r="O949" s="255">
        <v>0.32</v>
      </c>
      <c r="P949" s="255">
        <v>0.32</v>
      </c>
      <c r="Q949" s="255">
        <v>0.32</v>
      </c>
      <c r="R949" s="255">
        <v>0.32</v>
      </c>
      <c r="S949" s="255">
        <v>0.32</v>
      </c>
      <c r="T949" s="255">
        <v>0.32</v>
      </c>
      <c r="U949" s="255">
        <v>0.32</v>
      </c>
      <c r="V949" s="255">
        <v>0.32</v>
      </c>
      <c r="W949" s="255">
        <v>0.32</v>
      </c>
      <c r="X949" s="255">
        <v>0.32</v>
      </c>
      <c r="Y949" s="255">
        <v>0.32</v>
      </c>
      <c r="Z949" s="255">
        <v>0.32</v>
      </c>
      <c r="AA949" s="255">
        <v>0.32</v>
      </c>
      <c r="AB949" s="255">
        <v>0.32</v>
      </c>
      <c r="AC949" s="65" t="s">
        <v>325</v>
      </c>
      <c r="AD949" s="565"/>
    </row>
    <row r="950" spans="1:33">
      <c r="A950" s="759" t="s">
        <v>19</v>
      </c>
      <c r="B950" s="746" t="s">
        <v>106</v>
      </c>
      <c r="C950" s="39" t="s">
        <v>16</v>
      </c>
      <c r="D950" s="166">
        <f t="shared" ref="D950:AB950" si="269">D951/(1.732*10*0.9)</f>
        <v>16.037977931742365</v>
      </c>
      <c r="E950" s="166">
        <f t="shared" si="269"/>
        <v>13.471901462663586</v>
      </c>
      <c r="F950" s="166">
        <f t="shared" si="269"/>
        <v>13.471901462663586</v>
      </c>
      <c r="G950" s="166">
        <f t="shared" si="269"/>
        <v>13.471901462663586</v>
      </c>
      <c r="H950" s="166">
        <f t="shared" si="269"/>
        <v>13.471901462663586</v>
      </c>
      <c r="I950" s="166">
        <f t="shared" si="269"/>
        <v>13.471901462663586</v>
      </c>
      <c r="J950" s="166">
        <f t="shared" si="269"/>
        <v>16.037977931742365</v>
      </c>
      <c r="K950" s="166">
        <f t="shared" si="269"/>
        <v>13.471901462663586</v>
      </c>
      <c r="L950" s="166">
        <f t="shared" si="269"/>
        <v>13.471901462663586</v>
      </c>
      <c r="M950" s="166">
        <f t="shared" si="269"/>
        <v>14.754939697202976</v>
      </c>
      <c r="N950" s="166">
        <f t="shared" si="269"/>
        <v>15.39645881447267</v>
      </c>
      <c r="O950" s="166">
        <f t="shared" si="269"/>
        <v>16.037977931742365</v>
      </c>
      <c r="P950" s="166">
        <f t="shared" si="269"/>
        <v>16.037977931742365</v>
      </c>
      <c r="Q950" s="166">
        <f t="shared" si="269"/>
        <v>16.037977931742365</v>
      </c>
      <c r="R950" s="166">
        <f t="shared" si="269"/>
        <v>16.67949704901206</v>
      </c>
      <c r="S950" s="166">
        <f t="shared" si="269"/>
        <v>16.67949704901206</v>
      </c>
      <c r="T950" s="166">
        <f t="shared" si="269"/>
        <v>16.67949704901206</v>
      </c>
      <c r="U950" s="166">
        <f t="shared" si="269"/>
        <v>19.245573518090836</v>
      </c>
      <c r="V950" s="166">
        <f t="shared" si="269"/>
        <v>19.887092635360531</v>
      </c>
      <c r="W950" s="166">
        <f t="shared" si="269"/>
        <v>22.773928663074159</v>
      </c>
      <c r="X950" s="166">
        <f t="shared" si="269"/>
        <v>22.773928663074159</v>
      </c>
      <c r="Y950" s="166">
        <f t="shared" si="269"/>
        <v>22.453169104439311</v>
      </c>
      <c r="Z950" s="166">
        <f t="shared" si="269"/>
        <v>21.811649987169616</v>
      </c>
      <c r="AA950" s="166">
        <f t="shared" si="269"/>
        <v>19.245573518090836</v>
      </c>
      <c r="AB950" s="166">
        <f t="shared" si="269"/>
        <v>12.830382345393891</v>
      </c>
      <c r="AC950" s="65" t="s">
        <v>325</v>
      </c>
      <c r="AD950" s="249"/>
    </row>
    <row r="951" spans="1:33">
      <c r="A951" s="760"/>
      <c r="B951" s="747"/>
      <c r="C951" s="41" t="s">
        <v>17</v>
      </c>
      <c r="D951" s="49">
        <v>250</v>
      </c>
      <c r="E951" s="49">
        <v>210</v>
      </c>
      <c r="F951" s="49">
        <v>210</v>
      </c>
      <c r="G951" s="49">
        <v>210</v>
      </c>
      <c r="H951" s="49">
        <v>210</v>
      </c>
      <c r="I951" s="49">
        <v>210</v>
      </c>
      <c r="J951" s="49">
        <v>250</v>
      </c>
      <c r="K951" s="49">
        <v>210</v>
      </c>
      <c r="L951" s="49">
        <v>210</v>
      </c>
      <c r="M951" s="49">
        <v>230</v>
      </c>
      <c r="N951" s="49">
        <v>240</v>
      </c>
      <c r="O951" s="49">
        <v>250</v>
      </c>
      <c r="P951" s="49">
        <v>250</v>
      </c>
      <c r="Q951" s="49">
        <v>250</v>
      </c>
      <c r="R951" s="49">
        <v>260</v>
      </c>
      <c r="S951" s="49">
        <v>260</v>
      </c>
      <c r="T951" s="49">
        <v>260</v>
      </c>
      <c r="U951" s="49">
        <v>300</v>
      </c>
      <c r="V951" s="49">
        <v>310</v>
      </c>
      <c r="W951" s="49">
        <v>355</v>
      </c>
      <c r="X951" s="49">
        <v>355</v>
      </c>
      <c r="Y951" s="49">
        <v>350</v>
      </c>
      <c r="Z951" s="49">
        <v>340</v>
      </c>
      <c r="AA951" s="49">
        <v>300</v>
      </c>
      <c r="AB951" s="49">
        <v>200</v>
      </c>
      <c r="AC951" s="65" t="s">
        <v>325</v>
      </c>
      <c r="AD951" s="249"/>
    </row>
    <row r="952" spans="1:33" ht="13.5" thickBot="1">
      <c r="A952" s="761"/>
      <c r="B952" s="748"/>
      <c r="C952" s="45" t="s">
        <v>18</v>
      </c>
      <c r="D952" s="52"/>
      <c r="E952" s="114"/>
      <c r="F952" s="114"/>
      <c r="G952" s="114"/>
      <c r="H952" s="53"/>
      <c r="I952" s="114"/>
      <c r="J952" s="114"/>
      <c r="K952" s="114"/>
      <c r="L952" s="114"/>
      <c r="M952" s="114"/>
      <c r="N952" s="53"/>
      <c r="O952" s="114"/>
      <c r="P952" s="114"/>
      <c r="Q952" s="114"/>
      <c r="R952" s="114"/>
      <c r="S952" s="114"/>
      <c r="T952" s="114"/>
      <c r="U952" s="114"/>
      <c r="V952" s="53"/>
      <c r="W952" s="114"/>
      <c r="X952" s="114"/>
      <c r="Y952" s="53"/>
      <c r="Z952" s="114"/>
      <c r="AA952" s="114"/>
      <c r="AB952" s="114"/>
      <c r="AC952" s="65"/>
      <c r="AD952" s="249"/>
    </row>
    <row r="953" spans="1:33">
      <c r="A953" s="759" t="s">
        <v>58</v>
      </c>
      <c r="B953" s="746" t="s">
        <v>113</v>
      </c>
      <c r="C953" s="39" t="s">
        <v>16</v>
      </c>
      <c r="D953" s="166">
        <f t="shared" ref="D953:AB953" si="270">D954/(1.732*10*0.9)</f>
        <v>14.447010520913517</v>
      </c>
      <c r="E953" s="166">
        <f t="shared" si="270"/>
        <v>14.062099050551705</v>
      </c>
      <c r="F953" s="166">
        <f t="shared" si="270"/>
        <v>13.985116756479343</v>
      </c>
      <c r="G953" s="166">
        <f t="shared" si="270"/>
        <v>12.933025404157044</v>
      </c>
      <c r="H953" s="166">
        <f t="shared" si="270"/>
        <v>12.881703874775464</v>
      </c>
      <c r="I953" s="166">
        <f t="shared" si="270"/>
        <v>12.625096227867591</v>
      </c>
      <c r="J953" s="166">
        <f t="shared" si="270"/>
        <v>10.905824993584805</v>
      </c>
      <c r="K953" s="166">
        <f t="shared" si="270"/>
        <v>12.342827816268922</v>
      </c>
      <c r="L953" s="166">
        <f t="shared" si="270"/>
        <v>16.371567872722608</v>
      </c>
      <c r="M953" s="166">
        <f t="shared" si="270"/>
        <v>15.229663843982548</v>
      </c>
      <c r="N953" s="166">
        <f t="shared" si="270"/>
        <v>14.921734667693098</v>
      </c>
      <c r="O953" s="166">
        <f t="shared" si="270"/>
        <v>15.178342314600975</v>
      </c>
      <c r="P953" s="166">
        <f t="shared" si="270"/>
        <v>15.024377726456244</v>
      </c>
      <c r="Q953" s="166">
        <f t="shared" si="270"/>
        <v>11.765460610726198</v>
      </c>
      <c r="R953" s="166">
        <f t="shared" si="270"/>
        <v>11.431870669745953</v>
      </c>
      <c r="S953" s="166">
        <f t="shared" si="270"/>
        <v>13.407749550936625</v>
      </c>
      <c r="T953" s="166">
        <f t="shared" si="270"/>
        <v>14.908904285347708</v>
      </c>
      <c r="U953" s="166">
        <f t="shared" si="270"/>
        <v>15.280985373364121</v>
      </c>
      <c r="V953" s="166">
        <f t="shared" si="270"/>
        <v>15.537593020272006</v>
      </c>
      <c r="W953" s="166">
        <f t="shared" si="270"/>
        <v>16.525532460867328</v>
      </c>
      <c r="X953" s="166">
        <f t="shared" si="270"/>
        <v>16.602514754939701</v>
      </c>
      <c r="Y953" s="166">
        <f t="shared" si="270"/>
        <v>16.294585578650249</v>
      </c>
      <c r="Z953" s="166">
        <f t="shared" si="270"/>
        <v>15.293815755709518</v>
      </c>
      <c r="AA953" s="166">
        <f t="shared" si="270"/>
        <v>15.242494226327953</v>
      </c>
      <c r="AB953" s="166">
        <f t="shared" si="270"/>
        <v>15.794200667179876</v>
      </c>
      <c r="AC953" s="65" t="s">
        <v>325</v>
      </c>
      <c r="AD953" s="249"/>
    </row>
    <row r="954" spans="1:33">
      <c r="A954" s="760"/>
      <c r="B954" s="747"/>
      <c r="C954" s="41" t="s">
        <v>17</v>
      </c>
      <c r="D954" s="49">
        <f>D960-D968-D964-D957</f>
        <v>225.19999999999993</v>
      </c>
      <c r="E954" s="49">
        <f t="shared" ref="E954:AB954" si="271">E960-E968-E964-E957</f>
        <v>219.2</v>
      </c>
      <c r="F954" s="49">
        <f t="shared" si="271"/>
        <v>218</v>
      </c>
      <c r="G954" s="49">
        <f t="shared" si="271"/>
        <v>201.60000000000002</v>
      </c>
      <c r="H954" s="49">
        <f t="shared" si="271"/>
        <v>200.79999999999995</v>
      </c>
      <c r="I954" s="49">
        <f t="shared" si="271"/>
        <v>196.8</v>
      </c>
      <c r="J954" s="49">
        <f t="shared" si="271"/>
        <v>169.99999999999994</v>
      </c>
      <c r="K954" s="49">
        <f t="shared" si="271"/>
        <v>192.39999999999998</v>
      </c>
      <c r="L954" s="49">
        <f t="shared" si="271"/>
        <v>255.20000000000005</v>
      </c>
      <c r="M954" s="49">
        <f t="shared" si="271"/>
        <v>237.39999999999998</v>
      </c>
      <c r="N954" s="49">
        <f t="shared" si="271"/>
        <v>232.60000000000002</v>
      </c>
      <c r="O954" s="49">
        <f t="shared" si="271"/>
        <v>236.60000000000002</v>
      </c>
      <c r="P954" s="49">
        <f t="shared" si="271"/>
        <v>234.19999999999993</v>
      </c>
      <c r="Q954" s="49">
        <f t="shared" si="271"/>
        <v>183.39999999999998</v>
      </c>
      <c r="R954" s="49">
        <f t="shared" si="271"/>
        <v>178.19999999999993</v>
      </c>
      <c r="S954" s="49">
        <f t="shared" si="271"/>
        <v>209.00000000000011</v>
      </c>
      <c r="T954" s="49">
        <f t="shared" si="271"/>
        <v>232.40000000000009</v>
      </c>
      <c r="U954" s="49">
        <f t="shared" si="271"/>
        <v>238.19999999999993</v>
      </c>
      <c r="V954" s="49">
        <f t="shared" si="271"/>
        <v>242.20000000000005</v>
      </c>
      <c r="W954" s="49">
        <f t="shared" si="271"/>
        <v>257.59999999999991</v>
      </c>
      <c r="X954" s="49">
        <f t="shared" si="271"/>
        <v>258.80000000000007</v>
      </c>
      <c r="Y954" s="49">
        <f t="shared" si="271"/>
        <v>254.00000000000011</v>
      </c>
      <c r="Z954" s="49">
        <f t="shared" si="271"/>
        <v>238.39999999999998</v>
      </c>
      <c r="AA954" s="49">
        <f t="shared" si="271"/>
        <v>237.60000000000014</v>
      </c>
      <c r="AB954" s="49">
        <f t="shared" si="271"/>
        <v>246.19999999999993</v>
      </c>
      <c r="AC954" s="65" t="s">
        <v>325</v>
      </c>
      <c r="AD954" s="249"/>
    </row>
    <row r="955" spans="1:33" ht="13.5" thickBot="1">
      <c r="A955" s="761"/>
      <c r="B955" s="748"/>
      <c r="C955" s="45" t="s">
        <v>18</v>
      </c>
      <c r="D955" s="52"/>
      <c r="E955" s="114"/>
      <c r="F955" s="114"/>
      <c r="G955" s="114"/>
      <c r="H955" s="53"/>
      <c r="I955" s="114"/>
      <c r="J955" s="114"/>
      <c r="K955" s="114"/>
      <c r="L955" s="114"/>
      <c r="M955" s="114"/>
      <c r="N955" s="53"/>
      <c r="O955" s="114"/>
      <c r="P955" s="114"/>
      <c r="Q955" s="114"/>
      <c r="R955" s="114"/>
      <c r="S955" s="114"/>
      <c r="T955" s="114"/>
      <c r="U955" s="114"/>
      <c r="V955" s="53"/>
      <c r="W955" s="114"/>
      <c r="X955" s="114"/>
      <c r="Y955" s="53"/>
      <c r="Z955" s="114"/>
      <c r="AA955" s="114"/>
      <c r="AB955" s="114"/>
      <c r="AC955" s="65"/>
      <c r="AD955" s="249"/>
    </row>
    <row r="956" spans="1:33">
      <c r="A956" s="759" t="s">
        <v>21</v>
      </c>
      <c r="B956" s="746" t="s">
        <v>215</v>
      </c>
      <c r="C956" s="39" t="s">
        <v>16</v>
      </c>
      <c r="D956" s="166">
        <f t="shared" ref="D956:AB956" si="272">D957/(1.732*10*0.9)</f>
        <v>32.075955863484729</v>
      </c>
      <c r="E956" s="166">
        <f t="shared" si="272"/>
        <v>28.791377983063896</v>
      </c>
      <c r="F956" s="166">
        <f t="shared" si="272"/>
        <v>26.173979984603541</v>
      </c>
      <c r="G956" s="166">
        <f t="shared" si="272"/>
        <v>24.788298691300998</v>
      </c>
      <c r="H956" s="166">
        <f t="shared" si="272"/>
        <v>24.480369515011546</v>
      </c>
      <c r="I956" s="166">
        <f t="shared" si="272"/>
        <v>25.096227867590454</v>
      </c>
      <c r="J956" s="166">
        <f t="shared" si="272"/>
        <v>29.561200923787528</v>
      </c>
      <c r="K956" s="166">
        <f t="shared" si="272"/>
        <v>33.71824480369515</v>
      </c>
      <c r="L956" s="166">
        <f t="shared" si="272"/>
        <v>39.260969976905308</v>
      </c>
      <c r="M956" s="166">
        <f t="shared" si="272"/>
        <v>38.337182448036948</v>
      </c>
      <c r="N956" s="166">
        <v>44</v>
      </c>
      <c r="O956" s="166">
        <f t="shared" si="272"/>
        <v>41.878367975365663</v>
      </c>
      <c r="P956" s="166">
        <f t="shared" si="272"/>
        <v>39.722863741339495</v>
      </c>
      <c r="Q956" s="166">
        <f t="shared" si="272"/>
        <v>37.56735950731332</v>
      </c>
      <c r="R956" s="166">
        <f t="shared" si="272"/>
        <v>36.64357197844496</v>
      </c>
      <c r="S956" s="166">
        <f t="shared" si="272"/>
        <v>36.489607390300229</v>
      </c>
      <c r="T956" s="166">
        <v>44</v>
      </c>
      <c r="U956" s="166">
        <v>46</v>
      </c>
      <c r="V956" s="166">
        <v>49</v>
      </c>
      <c r="W956" s="166">
        <f t="shared" si="272"/>
        <v>47.882986913010001</v>
      </c>
      <c r="X956" s="166">
        <f t="shared" si="272"/>
        <v>48.036951501154725</v>
      </c>
      <c r="Y956" s="166">
        <f t="shared" si="272"/>
        <v>48.80677444187836</v>
      </c>
      <c r="Z956" s="166">
        <f t="shared" si="272"/>
        <v>44.341801385681293</v>
      </c>
      <c r="AA956" s="166">
        <f t="shared" si="272"/>
        <v>39.568899153194756</v>
      </c>
      <c r="AB956" s="166">
        <f t="shared" si="272"/>
        <v>35.103926096997689</v>
      </c>
      <c r="AC956" s="65" t="s">
        <v>325</v>
      </c>
      <c r="AD956" s="249"/>
    </row>
    <row r="957" spans="1:33">
      <c r="A957" s="760"/>
      <c r="B957" s="747"/>
      <c r="C957" s="41" t="s">
        <v>17</v>
      </c>
      <c r="D957" s="49">
        <v>500</v>
      </c>
      <c r="E957" s="50">
        <v>448.8</v>
      </c>
      <c r="F957" s="50">
        <v>408</v>
      </c>
      <c r="G957" s="50">
        <v>386.4</v>
      </c>
      <c r="H957" s="50">
        <v>381.6</v>
      </c>
      <c r="I957" s="50">
        <v>391.2</v>
      </c>
      <c r="J957" s="50">
        <v>460.8</v>
      </c>
      <c r="K957" s="50">
        <v>525.6</v>
      </c>
      <c r="L957" s="50">
        <v>612</v>
      </c>
      <c r="M957" s="50">
        <v>597.6</v>
      </c>
      <c r="N957" s="50">
        <v>640.79999999999995</v>
      </c>
      <c r="O957" s="50">
        <v>652.79999999999995</v>
      </c>
      <c r="P957" s="50">
        <v>619.20000000000005</v>
      </c>
      <c r="Q957" s="50">
        <v>585.6</v>
      </c>
      <c r="R957" s="50">
        <v>571.20000000000005</v>
      </c>
      <c r="S957" s="50">
        <v>568.79999999999995</v>
      </c>
      <c r="T957" s="50">
        <v>616.79999999999995</v>
      </c>
      <c r="U957" s="50">
        <v>679.2</v>
      </c>
      <c r="V957" s="50">
        <v>720</v>
      </c>
      <c r="W957" s="50">
        <v>746.4</v>
      </c>
      <c r="X957" s="50">
        <v>748.8</v>
      </c>
      <c r="Y957" s="50">
        <v>760.8</v>
      </c>
      <c r="Z957" s="50">
        <v>691.2</v>
      </c>
      <c r="AA957" s="50">
        <v>616.79999999999995</v>
      </c>
      <c r="AB957" s="50">
        <v>547.20000000000005</v>
      </c>
      <c r="AC957" s="65" t="s">
        <v>325</v>
      </c>
      <c r="AD957" s="249"/>
    </row>
    <row r="958" spans="1:33" ht="13.5" thickBot="1">
      <c r="A958" s="761"/>
      <c r="B958" s="748"/>
      <c r="C958" s="45" t="s">
        <v>18</v>
      </c>
      <c r="D958" s="52"/>
      <c r="E958" s="5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53"/>
      <c r="U958" s="53"/>
      <c r="V958" s="53"/>
      <c r="W958" s="53"/>
      <c r="X958" s="53"/>
      <c r="Y958" s="53"/>
      <c r="Z958" s="53"/>
      <c r="AA958" s="53"/>
      <c r="AB958" s="53"/>
      <c r="AC958" s="44"/>
      <c r="AD958" s="93"/>
    </row>
    <row r="959" spans="1:33">
      <c r="A959" s="759" t="s">
        <v>78</v>
      </c>
      <c r="B959" s="746" t="s">
        <v>53</v>
      </c>
      <c r="C959" s="39" t="s">
        <v>16</v>
      </c>
      <c r="D959" s="166">
        <f t="shared" ref="D959:AB959" si="273">D960/(1.732*10*0.9)</f>
        <v>50.038491147036176</v>
      </c>
      <c r="E959" s="166">
        <f t="shared" si="273"/>
        <v>45.881447267128557</v>
      </c>
      <c r="F959" s="166">
        <f t="shared" si="273"/>
        <v>42.956120092378754</v>
      </c>
      <c r="G959" s="166">
        <f t="shared" si="273"/>
        <v>40.492686682063123</v>
      </c>
      <c r="H959" s="166">
        <f t="shared" si="273"/>
        <v>40.184757505773668</v>
      </c>
      <c r="I959" s="166">
        <f t="shared" si="273"/>
        <v>40.492686682063123</v>
      </c>
      <c r="J959" s="166">
        <f>J960/(1.732*10*0.9)</f>
        <v>44.033872209391838</v>
      </c>
      <c r="K959" s="166">
        <f t="shared" si="273"/>
        <v>50.654349499615087</v>
      </c>
      <c r="L959" s="166">
        <f t="shared" si="273"/>
        <v>59.738260200153967</v>
      </c>
      <c r="M959" s="166">
        <f t="shared" si="273"/>
        <v>58.198614318706696</v>
      </c>
      <c r="N959" s="166">
        <f t="shared" si="273"/>
        <v>62.509622786759039</v>
      </c>
      <c r="O959" s="166">
        <f t="shared" si="273"/>
        <v>63.279445727482674</v>
      </c>
      <c r="P959" s="166">
        <f t="shared" si="273"/>
        <v>59.122401847575055</v>
      </c>
      <c r="Q959" s="166">
        <f t="shared" si="273"/>
        <v>53.579676674364897</v>
      </c>
      <c r="R959" s="166">
        <f t="shared" si="273"/>
        <v>52.347959969207082</v>
      </c>
      <c r="S959" s="166">
        <f t="shared" si="273"/>
        <v>54.503464203233257</v>
      </c>
      <c r="T959" s="166">
        <f t="shared" si="273"/>
        <v>59.738260200153967</v>
      </c>
      <c r="U959" s="166">
        <f t="shared" si="273"/>
        <v>64.665127020785221</v>
      </c>
      <c r="V959" s="166">
        <f t="shared" si="273"/>
        <v>68.206312548113928</v>
      </c>
      <c r="W959" s="166">
        <f t="shared" si="273"/>
        <v>70.669745958429544</v>
      </c>
      <c r="X959" s="166">
        <f t="shared" si="273"/>
        <v>70.977675134719021</v>
      </c>
      <c r="Y959" s="166">
        <f t="shared" si="273"/>
        <v>71.593533487297918</v>
      </c>
      <c r="Z959" s="166">
        <f t="shared" si="273"/>
        <v>65.280985373364118</v>
      </c>
      <c r="AA959" s="166">
        <f t="shared" si="273"/>
        <v>59.892224788298691</v>
      </c>
      <c r="AB959" s="166">
        <f t="shared" si="273"/>
        <v>54.811393379522706</v>
      </c>
      <c r="AC959" s="65" t="s">
        <v>325</v>
      </c>
      <c r="AD959" s="249"/>
    </row>
    <row r="960" spans="1:33">
      <c r="A960" s="760"/>
      <c r="B960" s="747"/>
      <c r="C960" s="41" t="s">
        <v>17</v>
      </c>
      <c r="D960" s="49">
        <v>780</v>
      </c>
      <c r="E960" s="49">
        <v>715.2</v>
      </c>
      <c r="F960" s="49">
        <v>669.6</v>
      </c>
      <c r="G960" s="49">
        <v>631.20000000000005</v>
      </c>
      <c r="H960" s="49">
        <v>626.4</v>
      </c>
      <c r="I960" s="49">
        <v>631.20000000000005</v>
      </c>
      <c r="J960" s="49">
        <v>686.4</v>
      </c>
      <c r="K960" s="49">
        <v>789.6</v>
      </c>
      <c r="L960" s="49">
        <v>931.2</v>
      </c>
      <c r="M960" s="49">
        <v>907.2</v>
      </c>
      <c r="N960" s="49">
        <v>974.4</v>
      </c>
      <c r="O960" s="49">
        <v>986.4</v>
      </c>
      <c r="P960" s="49">
        <v>921.6</v>
      </c>
      <c r="Q960" s="49">
        <v>835.2</v>
      </c>
      <c r="R960" s="49">
        <v>816</v>
      </c>
      <c r="S960" s="49">
        <v>849.6</v>
      </c>
      <c r="T960" s="49">
        <v>931.2</v>
      </c>
      <c r="U960" s="49">
        <v>1008</v>
      </c>
      <c r="V960" s="49">
        <v>1063.2</v>
      </c>
      <c r="W960" s="49">
        <v>1101.5999999999999</v>
      </c>
      <c r="X960" s="49">
        <v>1106.4000000000001</v>
      </c>
      <c r="Y960" s="49">
        <v>1116</v>
      </c>
      <c r="Z960" s="49">
        <v>1017.6</v>
      </c>
      <c r="AA960" s="49">
        <v>933.6</v>
      </c>
      <c r="AB960" s="49">
        <v>854.4</v>
      </c>
      <c r="AC960" s="65" t="s">
        <v>144</v>
      </c>
      <c r="AD960" s="249"/>
    </row>
    <row r="961" spans="1:30">
      <c r="A961" s="760"/>
      <c r="B961" s="747"/>
      <c r="C961" s="55" t="s">
        <v>33</v>
      </c>
      <c r="D961" s="56">
        <f>D960*D962</f>
        <v>257.40000000000003</v>
      </c>
      <c r="E961" s="56">
        <f t="shared" ref="E961:AB961" si="274">E960*E962</f>
        <v>236.01600000000002</v>
      </c>
      <c r="F961" s="56">
        <f t="shared" si="274"/>
        <v>220.96800000000002</v>
      </c>
      <c r="G961" s="56">
        <f t="shared" si="274"/>
        <v>208.29600000000002</v>
      </c>
      <c r="H961" s="56">
        <f t="shared" si="274"/>
        <v>206.71199999999999</v>
      </c>
      <c r="I961" s="56">
        <f t="shared" si="274"/>
        <v>208.29600000000002</v>
      </c>
      <c r="J961" s="56">
        <f t="shared" si="274"/>
        <v>226.512</v>
      </c>
      <c r="K961" s="56">
        <f t="shared" si="274"/>
        <v>260.56800000000004</v>
      </c>
      <c r="L961" s="56">
        <f t="shared" si="274"/>
        <v>307.29600000000005</v>
      </c>
      <c r="M961" s="56">
        <f t="shared" si="274"/>
        <v>299.37600000000003</v>
      </c>
      <c r="N961" s="56">
        <f t="shared" si="274"/>
        <v>321.55200000000002</v>
      </c>
      <c r="O961" s="56">
        <f t="shared" si="274"/>
        <v>325.512</v>
      </c>
      <c r="P961" s="56">
        <f t="shared" si="274"/>
        <v>304.12800000000004</v>
      </c>
      <c r="Q961" s="56">
        <f t="shared" si="274"/>
        <v>275.61600000000004</v>
      </c>
      <c r="R961" s="56">
        <f t="shared" si="274"/>
        <v>269.28000000000003</v>
      </c>
      <c r="S961" s="56">
        <f t="shared" si="274"/>
        <v>280.36799999999999</v>
      </c>
      <c r="T961" s="56">
        <f t="shared" si="274"/>
        <v>307.29600000000005</v>
      </c>
      <c r="U961" s="56">
        <f t="shared" si="274"/>
        <v>332.64000000000004</v>
      </c>
      <c r="V961" s="56">
        <f t="shared" si="274"/>
        <v>350.85600000000005</v>
      </c>
      <c r="W961" s="56">
        <f t="shared" si="274"/>
        <v>363.52799999999996</v>
      </c>
      <c r="X961" s="56">
        <f t="shared" si="274"/>
        <v>365.11200000000002</v>
      </c>
      <c r="Y961" s="56">
        <f t="shared" si="274"/>
        <v>368.28000000000003</v>
      </c>
      <c r="Z961" s="56">
        <f t="shared" si="274"/>
        <v>335.80800000000005</v>
      </c>
      <c r="AA961" s="56">
        <f t="shared" si="274"/>
        <v>308.08800000000002</v>
      </c>
      <c r="AB961" s="56">
        <f t="shared" si="274"/>
        <v>281.952</v>
      </c>
      <c r="AC961" s="65" t="s">
        <v>325</v>
      </c>
      <c r="AD961" s="249"/>
    </row>
    <row r="962" spans="1:30" ht="13.5" thickBot="1">
      <c r="A962" s="761"/>
      <c r="B962" s="748"/>
      <c r="C962" s="45" t="s">
        <v>18</v>
      </c>
      <c r="D962" s="255">
        <v>0.33</v>
      </c>
      <c r="E962" s="255">
        <v>0.33</v>
      </c>
      <c r="F962" s="255">
        <v>0.33</v>
      </c>
      <c r="G962" s="255">
        <v>0.33</v>
      </c>
      <c r="H962" s="255">
        <v>0.33</v>
      </c>
      <c r="I962" s="255">
        <v>0.33</v>
      </c>
      <c r="J962" s="255">
        <v>0.33</v>
      </c>
      <c r="K962" s="255">
        <v>0.33</v>
      </c>
      <c r="L962" s="255">
        <v>0.33</v>
      </c>
      <c r="M962" s="255">
        <v>0.33</v>
      </c>
      <c r="N962" s="255">
        <v>0.33</v>
      </c>
      <c r="O962" s="255">
        <v>0.33</v>
      </c>
      <c r="P962" s="255">
        <v>0.33</v>
      </c>
      <c r="Q962" s="255">
        <v>0.33</v>
      </c>
      <c r="R962" s="255">
        <v>0.33</v>
      </c>
      <c r="S962" s="255">
        <v>0.33</v>
      </c>
      <c r="T962" s="255">
        <v>0.33</v>
      </c>
      <c r="U962" s="255">
        <v>0.33</v>
      </c>
      <c r="V962" s="255">
        <v>0.33</v>
      </c>
      <c r="W962" s="255">
        <v>0.33</v>
      </c>
      <c r="X962" s="255">
        <v>0.33</v>
      </c>
      <c r="Y962" s="255">
        <v>0.33</v>
      </c>
      <c r="Z962" s="255">
        <v>0.33</v>
      </c>
      <c r="AA962" s="255">
        <v>0.33</v>
      </c>
      <c r="AB962" s="255">
        <v>0.33</v>
      </c>
      <c r="AC962" s="44" t="s">
        <v>325</v>
      </c>
      <c r="AD962" s="93"/>
    </row>
    <row r="963" spans="1:30">
      <c r="A963" s="759" t="s">
        <v>29</v>
      </c>
      <c r="B963" s="746" t="s">
        <v>217</v>
      </c>
      <c r="C963" s="39" t="s">
        <v>16</v>
      </c>
      <c r="D963" s="166">
        <f t="shared" ref="D963:AB963" si="275">D964/(1.732*10*0.9)</f>
        <v>2.7970233512958687</v>
      </c>
      <c r="E963" s="166">
        <f t="shared" si="275"/>
        <v>2.3094688221709005</v>
      </c>
      <c r="F963" s="166">
        <f t="shared" si="275"/>
        <v>2.0785219399538102</v>
      </c>
      <c r="G963" s="166">
        <f t="shared" si="275"/>
        <v>2.0528611752630228</v>
      </c>
      <c r="H963" s="166">
        <f t="shared" si="275"/>
        <v>2.0015396458814472</v>
      </c>
      <c r="I963" s="166">
        <f t="shared" si="275"/>
        <v>2.0528611752630228</v>
      </c>
      <c r="J963" s="166">
        <f t="shared" si="275"/>
        <v>2.8483448806774438</v>
      </c>
      <c r="K963" s="166">
        <f t="shared" si="275"/>
        <v>3.8747754683089553</v>
      </c>
      <c r="L963" s="166">
        <f t="shared" si="275"/>
        <v>3.3872209391839871</v>
      </c>
      <c r="M963" s="166">
        <f t="shared" si="275"/>
        <v>3.7977931742365922</v>
      </c>
      <c r="N963" s="166">
        <f t="shared" si="275"/>
        <v>5.6453682319733121</v>
      </c>
      <c r="O963" s="166">
        <f t="shared" si="275"/>
        <v>5.5170644085193734</v>
      </c>
      <c r="P963" s="166">
        <f t="shared" si="275"/>
        <v>3.6694893507826531</v>
      </c>
      <c r="Q963" s="166">
        <f t="shared" si="275"/>
        <v>3.5411855273287145</v>
      </c>
      <c r="R963" s="166">
        <f t="shared" si="275"/>
        <v>3.5668462920195019</v>
      </c>
      <c r="S963" s="166">
        <f t="shared" si="275"/>
        <v>3.9004362329997431</v>
      </c>
      <c r="T963" s="166">
        <f t="shared" si="275"/>
        <v>4.5419553502694372</v>
      </c>
      <c r="U963" s="166">
        <f t="shared" si="275"/>
        <v>4.9781883500128297</v>
      </c>
      <c r="V963" s="166">
        <f t="shared" si="275"/>
        <v>5.6453682319733121</v>
      </c>
      <c r="W963" s="166">
        <f t="shared" si="275"/>
        <v>5.5427251732101617</v>
      </c>
      <c r="X963" s="166">
        <f t="shared" si="275"/>
        <v>5.6197074672825247</v>
      </c>
      <c r="Y963" s="166">
        <f t="shared" si="275"/>
        <v>5.6710289966641003</v>
      </c>
      <c r="Z963" s="166">
        <f t="shared" si="275"/>
        <v>4.926866820631254</v>
      </c>
      <c r="AA963" s="166">
        <f t="shared" si="275"/>
        <v>4.2596869386707725</v>
      </c>
      <c r="AB963" s="166">
        <f t="shared" si="275"/>
        <v>3.2075955863484729</v>
      </c>
      <c r="AC963" s="65" t="s">
        <v>325</v>
      </c>
      <c r="AD963" s="249"/>
    </row>
    <row r="964" spans="1:30">
      <c r="A964" s="760"/>
      <c r="B964" s="747"/>
      <c r="C964" s="41" t="s">
        <v>17</v>
      </c>
      <c r="D964" s="49">
        <v>43.6</v>
      </c>
      <c r="E964" s="49">
        <v>36</v>
      </c>
      <c r="F964" s="49">
        <v>32.4</v>
      </c>
      <c r="G964" s="49">
        <v>32</v>
      </c>
      <c r="H964" s="49">
        <v>31.2</v>
      </c>
      <c r="I964" s="49">
        <v>32</v>
      </c>
      <c r="J964" s="49">
        <v>44.4</v>
      </c>
      <c r="K964" s="49">
        <v>60.4</v>
      </c>
      <c r="L964" s="49">
        <v>52.8</v>
      </c>
      <c r="M964" s="49">
        <v>59.2</v>
      </c>
      <c r="N964" s="49">
        <v>88</v>
      </c>
      <c r="O964" s="49">
        <v>86</v>
      </c>
      <c r="P964" s="49">
        <v>57.2</v>
      </c>
      <c r="Q964" s="49">
        <v>55.2</v>
      </c>
      <c r="R964" s="49">
        <v>55.6</v>
      </c>
      <c r="S964" s="49">
        <v>60.8</v>
      </c>
      <c r="T964" s="49">
        <v>70.8</v>
      </c>
      <c r="U964" s="49">
        <v>77.599999999999994</v>
      </c>
      <c r="V964" s="49">
        <v>88</v>
      </c>
      <c r="W964" s="49">
        <v>86.4</v>
      </c>
      <c r="X964" s="49">
        <v>87.6</v>
      </c>
      <c r="Y964" s="49">
        <v>88.4</v>
      </c>
      <c r="Z964" s="49">
        <v>76.8</v>
      </c>
      <c r="AA964" s="49">
        <v>66.400000000000006</v>
      </c>
      <c r="AB964" s="49">
        <v>50</v>
      </c>
      <c r="AC964" s="65" t="s">
        <v>144</v>
      </c>
      <c r="AD964" s="249"/>
    </row>
    <row r="965" spans="1:30">
      <c r="A965" s="760"/>
      <c r="B965" s="747"/>
      <c r="C965" s="55" t="s">
        <v>33</v>
      </c>
      <c r="D965" s="56"/>
      <c r="E965" s="56"/>
      <c r="F965" s="56"/>
      <c r="G965" s="56"/>
      <c r="H965" s="56"/>
      <c r="I965" s="56"/>
      <c r="J965" s="56"/>
      <c r="K965" s="56"/>
      <c r="L965" s="56"/>
      <c r="M965" s="56"/>
      <c r="N965" s="56"/>
      <c r="O965" s="56"/>
      <c r="P965" s="56"/>
      <c r="Q965" s="56"/>
      <c r="R965" s="56"/>
      <c r="S965" s="56"/>
      <c r="T965" s="56"/>
      <c r="U965" s="56"/>
      <c r="V965" s="56"/>
      <c r="W965" s="56"/>
      <c r="X965" s="56"/>
      <c r="Y965" s="56"/>
      <c r="Z965" s="56"/>
      <c r="AA965" s="56"/>
      <c r="AB965" s="56"/>
      <c r="AC965" s="65"/>
      <c r="AD965" s="249"/>
    </row>
    <row r="966" spans="1:30" ht="13.5" thickBot="1">
      <c r="A966" s="761"/>
      <c r="B966" s="748"/>
      <c r="C966" s="45" t="s">
        <v>18</v>
      </c>
      <c r="D966" s="256"/>
      <c r="E966" s="256"/>
      <c r="F966" s="256"/>
      <c r="G966" s="256"/>
      <c r="H966" s="257"/>
      <c r="I966" s="256"/>
      <c r="J966" s="256"/>
      <c r="K966" s="256"/>
      <c r="L966" s="256"/>
      <c r="M966" s="256"/>
      <c r="N966" s="257"/>
      <c r="O966" s="256"/>
      <c r="P966" s="256"/>
      <c r="Q966" s="256"/>
      <c r="R966" s="256"/>
      <c r="S966" s="256"/>
      <c r="T966" s="256"/>
      <c r="U966" s="256"/>
      <c r="V966" s="256"/>
      <c r="W966" s="256"/>
      <c r="X966" s="256"/>
      <c r="Y966" s="257"/>
      <c r="Z966" s="256"/>
      <c r="AA966" s="256"/>
      <c r="AB966" s="256"/>
      <c r="AC966" s="44"/>
      <c r="AD966" s="93"/>
    </row>
    <row r="967" spans="1:30">
      <c r="A967" s="759" t="s">
        <v>25</v>
      </c>
      <c r="B967" s="746" t="s">
        <v>216</v>
      </c>
      <c r="C967" s="39" t="s">
        <v>16</v>
      </c>
      <c r="D967" s="166">
        <f t="shared" ref="D967:AB967" si="276">D968/(1.732*10*0.9)</f>
        <v>0.71850141134205792</v>
      </c>
      <c r="E967" s="166">
        <f t="shared" si="276"/>
        <v>0.71850141134205792</v>
      </c>
      <c r="F967" s="166">
        <f t="shared" si="276"/>
        <v>0.71850141134205792</v>
      </c>
      <c r="G967" s="166">
        <f t="shared" si="276"/>
        <v>0.71850141134205792</v>
      </c>
      <c r="H967" s="166">
        <f t="shared" si="276"/>
        <v>0.82114447010520908</v>
      </c>
      <c r="I967" s="166">
        <f t="shared" si="276"/>
        <v>0.71850141134205792</v>
      </c>
      <c r="J967" s="166">
        <f t="shared" si="276"/>
        <v>0.71850141134205792</v>
      </c>
      <c r="K967" s="166">
        <f t="shared" si="276"/>
        <v>0.71850141134205792</v>
      </c>
      <c r="L967" s="166">
        <f t="shared" si="276"/>
        <v>0.71850141134205792</v>
      </c>
      <c r="M967" s="166">
        <f t="shared" si="276"/>
        <v>0.83397485245060299</v>
      </c>
      <c r="N967" s="166">
        <f t="shared" si="276"/>
        <v>0.83397485245060299</v>
      </c>
      <c r="O967" s="166">
        <f t="shared" si="276"/>
        <v>0.70567102899666401</v>
      </c>
      <c r="P967" s="166">
        <f t="shared" si="276"/>
        <v>0.70567102899666401</v>
      </c>
      <c r="Q967" s="166">
        <f t="shared" si="276"/>
        <v>0.70567102899666401</v>
      </c>
      <c r="R967" s="166">
        <f t="shared" si="276"/>
        <v>0.70567102899666401</v>
      </c>
      <c r="S967" s="166">
        <f t="shared" si="276"/>
        <v>0.70567102899666401</v>
      </c>
      <c r="T967" s="166">
        <f t="shared" si="276"/>
        <v>0.71850141134205792</v>
      </c>
      <c r="U967" s="166">
        <f t="shared" si="276"/>
        <v>0.83397485245060299</v>
      </c>
      <c r="V967" s="166">
        <f t="shared" si="276"/>
        <v>0.83397485245060299</v>
      </c>
      <c r="W967" s="166">
        <f t="shared" si="276"/>
        <v>0.71850141134205792</v>
      </c>
      <c r="X967" s="166">
        <f t="shared" si="276"/>
        <v>0.71850141134205792</v>
      </c>
      <c r="Y967" s="166">
        <f t="shared" si="276"/>
        <v>0.82114447010520908</v>
      </c>
      <c r="Z967" s="166">
        <f t="shared" si="276"/>
        <v>0.71850141134205792</v>
      </c>
      <c r="AA967" s="166">
        <f t="shared" si="276"/>
        <v>0.82114447010520908</v>
      </c>
      <c r="AB967" s="166">
        <f t="shared" si="276"/>
        <v>0.70567102899666401</v>
      </c>
      <c r="AC967" s="65" t="s">
        <v>325</v>
      </c>
      <c r="AD967" s="249"/>
    </row>
    <row r="968" spans="1:30">
      <c r="A968" s="760"/>
      <c r="B968" s="747"/>
      <c r="C968" s="41" t="s">
        <v>17</v>
      </c>
      <c r="D968" s="49">
        <v>11.2</v>
      </c>
      <c r="E968" s="49">
        <v>11.2</v>
      </c>
      <c r="F968" s="49">
        <v>11.2</v>
      </c>
      <c r="G968" s="49">
        <v>11.2</v>
      </c>
      <c r="H968" s="49">
        <v>12.8</v>
      </c>
      <c r="I968" s="49">
        <v>11.2</v>
      </c>
      <c r="J968" s="49">
        <v>11.2</v>
      </c>
      <c r="K968" s="49">
        <v>11.2</v>
      </c>
      <c r="L968" s="49">
        <v>11.2</v>
      </c>
      <c r="M968" s="49">
        <v>13</v>
      </c>
      <c r="N968" s="49">
        <v>13</v>
      </c>
      <c r="O968" s="49">
        <v>11</v>
      </c>
      <c r="P968" s="49">
        <v>11</v>
      </c>
      <c r="Q968" s="49">
        <v>11</v>
      </c>
      <c r="R968" s="49">
        <v>11</v>
      </c>
      <c r="S968" s="49">
        <v>11</v>
      </c>
      <c r="T968" s="49">
        <v>11.2</v>
      </c>
      <c r="U968" s="49">
        <v>13</v>
      </c>
      <c r="V968" s="49">
        <v>13</v>
      </c>
      <c r="W968" s="49">
        <v>11.2</v>
      </c>
      <c r="X968" s="49">
        <v>11.2</v>
      </c>
      <c r="Y968" s="49">
        <v>12.8</v>
      </c>
      <c r="Z968" s="49">
        <v>11.2</v>
      </c>
      <c r="AA968" s="49">
        <v>12.8</v>
      </c>
      <c r="AB968" s="49">
        <v>11</v>
      </c>
      <c r="AC968" s="65" t="s">
        <v>144</v>
      </c>
      <c r="AD968" s="249"/>
    </row>
    <row r="969" spans="1:30">
      <c r="A969" s="760"/>
      <c r="B969" s="747"/>
      <c r="C969" s="55" t="s">
        <v>33</v>
      </c>
      <c r="D969" s="56"/>
      <c r="E969" s="56"/>
      <c r="F969" s="56"/>
      <c r="G969" s="56"/>
      <c r="H969" s="56"/>
      <c r="I969" s="56"/>
      <c r="J969" s="56"/>
      <c r="K969" s="56"/>
      <c r="L969" s="56"/>
      <c r="M969" s="56"/>
      <c r="N969" s="56"/>
      <c r="O969" s="56"/>
      <c r="P969" s="56"/>
      <c r="Q969" s="56"/>
      <c r="R969" s="56"/>
      <c r="S969" s="56"/>
      <c r="T969" s="56"/>
      <c r="U969" s="56"/>
      <c r="V969" s="56"/>
      <c r="W969" s="56"/>
      <c r="X969" s="56"/>
      <c r="Y969" s="56"/>
      <c r="Z969" s="56"/>
      <c r="AA969" s="56"/>
      <c r="AB969" s="56"/>
      <c r="AC969" s="65"/>
      <c r="AD969" s="249"/>
    </row>
    <row r="970" spans="1:30" ht="13.5" thickBot="1">
      <c r="A970" s="761"/>
      <c r="B970" s="748"/>
      <c r="C970" s="61" t="s">
        <v>18</v>
      </c>
      <c r="D970" s="79"/>
      <c r="E970" s="79"/>
      <c r="F970" s="79"/>
      <c r="G970" s="79"/>
      <c r="H970" s="79"/>
      <c r="I970" s="79"/>
      <c r="J970" s="79"/>
      <c r="K970" s="79"/>
      <c r="L970" s="79"/>
      <c r="M970" s="79"/>
      <c r="N970" s="79"/>
      <c r="O970" s="79"/>
      <c r="P970" s="79"/>
      <c r="Q970" s="79"/>
      <c r="R970" s="79"/>
      <c r="S970" s="79"/>
      <c r="T970" s="79"/>
      <c r="U970" s="79"/>
      <c r="V970" s="79"/>
      <c r="W970" s="79"/>
      <c r="X970" s="79"/>
      <c r="Y970" s="79"/>
      <c r="Z970" s="79"/>
      <c r="AA970" s="79"/>
      <c r="AB970" s="79"/>
      <c r="AC970" s="65"/>
      <c r="AD970" s="249"/>
    </row>
    <row r="971" spans="1:30">
      <c r="A971" s="736" t="s">
        <v>51</v>
      </c>
      <c r="B971" s="749"/>
      <c r="C971" s="136" t="s">
        <v>17</v>
      </c>
      <c r="D971" s="712">
        <f>D947+D960</f>
        <v>2880</v>
      </c>
      <c r="E971" s="712">
        <f t="shared" ref="E971:AB972" si="277">E947+E960</f>
        <v>2726.4</v>
      </c>
      <c r="F971" s="712">
        <f t="shared" si="277"/>
        <v>2457.6</v>
      </c>
      <c r="G971" s="712">
        <f t="shared" si="277"/>
        <v>2320.8000000000002</v>
      </c>
      <c r="H971" s="712">
        <f t="shared" si="277"/>
        <v>2253.6</v>
      </c>
      <c r="I971" s="712">
        <f>I947+I960</f>
        <v>2263.1999999999998</v>
      </c>
      <c r="J971" s="712">
        <f t="shared" si="277"/>
        <v>2402.4</v>
      </c>
      <c r="K971" s="712">
        <f t="shared" si="277"/>
        <v>2990.4</v>
      </c>
      <c r="L971" s="712">
        <f t="shared" si="277"/>
        <v>3626.3999999999996</v>
      </c>
      <c r="M971" s="712">
        <f t="shared" si="277"/>
        <v>3727.2</v>
      </c>
      <c r="N971" s="712">
        <f t="shared" si="277"/>
        <v>3837.6</v>
      </c>
      <c r="O971" s="712">
        <f t="shared" si="277"/>
        <v>3866.4</v>
      </c>
      <c r="P971" s="712">
        <f t="shared" si="277"/>
        <v>3808.7999999999997</v>
      </c>
      <c r="Q971" s="712">
        <f>Q947+Q960</f>
        <v>3681.6000000000004</v>
      </c>
      <c r="R971" s="712">
        <f t="shared" si="277"/>
        <v>3602.4</v>
      </c>
      <c r="S971" s="712">
        <f t="shared" si="277"/>
        <v>3576</v>
      </c>
      <c r="T971" s="712">
        <f t="shared" si="277"/>
        <v>3868.8</v>
      </c>
      <c r="U971" s="712">
        <f t="shared" si="277"/>
        <v>4291.2</v>
      </c>
      <c r="V971" s="712">
        <f t="shared" si="277"/>
        <v>4396.8</v>
      </c>
      <c r="W971" s="712">
        <f t="shared" si="277"/>
        <v>4593.6000000000004</v>
      </c>
      <c r="X971" s="712">
        <f t="shared" si="277"/>
        <v>4617.6000000000004</v>
      </c>
      <c r="Y971" s="712">
        <f t="shared" si="277"/>
        <v>4567.2</v>
      </c>
      <c r="Z971" s="712">
        <f>Z947+Z960</f>
        <v>4329.6000000000004</v>
      </c>
      <c r="AA971" s="712">
        <f t="shared" si="277"/>
        <v>3847.2</v>
      </c>
      <c r="AB971" s="712">
        <f t="shared" si="277"/>
        <v>3304.8</v>
      </c>
      <c r="AC971" s="237"/>
      <c r="AD971" s="475"/>
    </row>
    <row r="972" spans="1:30" ht="20.25" customHeight="1" thickBot="1">
      <c r="A972" s="738"/>
      <c r="B972" s="750"/>
      <c r="C972" s="71" t="s">
        <v>33</v>
      </c>
      <c r="D972" s="90">
        <f>D948+D961</f>
        <v>929.40000000000009</v>
      </c>
      <c r="E972" s="90">
        <f t="shared" si="277"/>
        <v>879.60000000000014</v>
      </c>
      <c r="F972" s="90">
        <f t="shared" si="277"/>
        <v>793.12799999999993</v>
      </c>
      <c r="G972" s="90">
        <f t="shared" si="277"/>
        <v>748.96800000000007</v>
      </c>
      <c r="H972" s="90">
        <f t="shared" si="277"/>
        <v>727.41600000000005</v>
      </c>
      <c r="I972" s="90">
        <f t="shared" si="277"/>
        <v>730.53600000000006</v>
      </c>
      <c r="J972" s="90">
        <f t="shared" si="277"/>
        <v>775.63200000000006</v>
      </c>
      <c r="K972" s="90">
        <f t="shared" si="277"/>
        <v>964.82400000000007</v>
      </c>
      <c r="L972" s="90">
        <f t="shared" si="277"/>
        <v>1169.76</v>
      </c>
      <c r="M972" s="90">
        <f t="shared" si="277"/>
        <v>1201.7760000000001</v>
      </c>
      <c r="N972" s="90">
        <f t="shared" si="277"/>
        <v>1237.7759999999998</v>
      </c>
      <c r="O972" s="90">
        <f t="shared" si="277"/>
        <v>1247.1120000000001</v>
      </c>
      <c r="P972" s="90">
        <f t="shared" si="277"/>
        <v>1228.0320000000002</v>
      </c>
      <c r="Q972" s="90">
        <f t="shared" si="277"/>
        <v>1186.4640000000002</v>
      </c>
      <c r="R972" s="90">
        <f t="shared" si="277"/>
        <v>1160.9280000000001</v>
      </c>
      <c r="S972" s="90">
        <f t="shared" si="277"/>
        <v>1152.816</v>
      </c>
      <c r="T972" s="90">
        <f t="shared" si="277"/>
        <v>1247.328</v>
      </c>
      <c r="U972" s="90">
        <f t="shared" si="277"/>
        <v>1383.2640000000001</v>
      </c>
      <c r="V972" s="90">
        <f t="shared" si="277"/>
        <v>1417.6079999999999</v>
      </c>
      <c r="W972" s="90">
        <f t="shared" si="277"/>
        <v>1480.9680000000001</v>
      </c>
      <c r="X972" s="90">
        <f t="shared" si="277"/>
        <v>1488.6960000000001</v>
      </c>
      <c r="Y972" s="90">
        <f t="shared" si="277"/>
        <v>1472.664</v>
      </c>
      <c r="Z972" s="90">
        <f t="shared" si="277"/>
        <v>1395.6479999999999</v>
      </c>
      <c r="AA972" s="90">
        <f t="shared" si="277"/>
        <v>1240.44</v>
      </c>
      <c r="AB972" s="90">
        <f t="shared" si="277"/>
        <v>1066.08</v>
      </c>
      <c r="AC972" s="68"/>
      <c r="AD972" s="273"/>
    </row>
    <row r="973" spans="1:30">
      <c r="A973" s="107"/>
      <c r="B973" s="397"/>
      <c r="C973" s="249"/>
      <c r="D973" s="250"/>
      <c r="E973" s="177"/>
      <c r="F973" s="177"/>
      <c r="G973" s="177"/>
      <c r="H973" s="95"/>
      <c r="I973" s="177"/>
      <c r="J973" s="177"/>
      <c r="K973" s="177"/>
      <c r="L973" s="177"/>
      <c r="M973" s="177"/>
      <c r="N973" s="95"/>
      <c r="O973" s="177"/>
      <c r="P973" s="177"/>
      <c r="Q973" s="177"/>
      <c r="R973" s="177"/>
      <c r="S973" s="177"/>
      <c r="T973" s="177"/>
      <c r="U973" s="177"/>
      <c r="V973" s="95"/>
      <c r="W973" s="177"/>
      <c r="X973" s="177"/>
      <c r="Y973" s="95"/>
      <c r="Z973" s="177"/>
      <c r="AA973" s="177"/>
      <c r="AB973" s="177"/>
      <c r="AC973" s="65"/>
      <c r="AD973" s="249"/>
    </row>
    <row r="974" spans="1:30" ht="13.5" thickBot="1">
      <c r="AC974" s="7"/>
      <c r="AD974" s="10"/>
    </row>
    <row r="975" spans="1:30" s="473" customFormat="1" ht="28.5" customHeight="1" thickBot="1">
      <c r="A975" s="258" t="s">
        <v>3</v>
      </c>
      <c r="B975" s="16" t="s">
        <v>4</v>
      </c>
      <c r="C975" s="17" t="s">
        <v>5</v>
      </c>
      <c r="D975" s="775" t="s">
        <v>6</v>
      </c>
      <c r="E975" s="776"/>
      <c r="F975" s="776"/>
      <c r="G975" s="776"/>
      <c r="H975" s="776"/>
      <c r="I975" s="776"/>
      <c r="J975" s="776"/>
      <c r="K975" s="776"/>
      <c r="L975" s="776"/>
      <c r="M975" s="776"/>
      <c r="N975" s="776"/>
      <c r="O975" s="776"/>
      <c r="P975" s="776"/>
      <c r="Q975" s="776"/>
      <c r="R975" s="776"/>
      <c r="S975" s="776"/>
      <c r="T975" s="776"/>
      <c r="U975" s="776"/>
      <c r="V975" s="776"/>
      <c r="W975" s="776"/>
      <c r="X975" s="776"/>
      <c r="Y975" s="776"/>
      <c r="Z975" s="776"/>
      <c r="AA975" s="776"/>
      <c r="AB975" s="777"/>
      <c r="AC975" s="19" t="s">
        <v>7</v>
      </c>
      <c r="AD975" s="560"/>
    </row>
    <row r="976" spans="1:30" s="473" customFormat="1" ht="15" customHeight="1" thickBot="1">
      <c r="A976" s="247" t="s">
        <v>218</v>
      </c>
      <c r="B976" s="21"/>
      <c r="C976" s="22"/>
      <c r="D976" s="74">
        <v>0</v>
      </c>
      <c r="E976" s="23">
        <v>1</v>
      </c>
      <c r="F976" s="23">
        <v>2</v>
      </c>
      <c r="G976" s="23">
        <v>3</v>
      </c>
      <c r="H976" s="24">
        <v>4</v>
      </c>
      <c r="I976" s="23">
        <v>5</v>
      </c>
      <c r="J976" s="23">
        <v>6</v>
      </c>
      <c r="K976" s="23">
        <v>7</v>
      </c>
      <c r="L976" s="23">
        <v>8</v>
      </c>
      <c r="M976" s="23">
        <v>9</v>
      </c>
      <c r="N976" s="24">
        <v>10</v>
      </c>
      <c r="O976" s="23">
        <v>11</v>
      </c>
      <c r="P976" s="23">
        <v>12</v>
      </c>
      <c r="Q976" s="23">
        <v>13</v>
      </c>
      <c r="R976" s="23">
        <v>14</v>
      </c>
      <c r="S976" s="23">
        <v>15</v>
      </c>
      <c r="T976" s="23">
        <v>16</v>
      </c>
      <c r="U976" s="23">
        <v>17</v>
      </c>
      <c r="V976" s="24">
        <v>18</v>
      </c>
      <c r="W976" s="23">
        <v>19</v>
      </c>
      <c r="X976" s="23">
        <v>20</v>
      </c>
      <c r="Y976" s="24">
        <v>21</v>
      </c>
      <c r="Z976" s="23">
        <v>22</v>
      </c>
      <c r="AA976" s="23">
        <v>23</v>
      </c>
      <c r="AB976" s="25">
        <v>24</v>
      </c>
      <c r="AC976" s="26"/>
    </row>
    <row r="977" spans="1:29" s="474" customFormat="1" ht="14.25" customHeight="1" thickBot="1">
      <c r="A977" s="188" t="s">
        <v>10</v>
      </c>
      <c r="B977" s="189"/>
      <c r="C977" s="190" t="s">
        <v>11</v>
      </c>
      <c r="D977" s="221">
        <v>10.53</v>
      </c>
      <c r="E977" s="222">
        <v>10.39</v>
      </c>
      <c r="F977" s="222">
        <v>10.43</v>
      </c>
      <c r="G977" s="222">
        <v>10.43</v>
      </c>
      <c r="H977" s="223">
        <v>10.44</v>
      </c>
      <c r="I977" s="222">
        <v>10.45</v>
      </c>
      <c r="J977" s="222">
        <v>10.56</v>
      </c>
      <c r="K977" s="222">
        <v>10.43</v>
      </c>
      <c r="L977" s="222">
        <v>10.54</v>
      </c>
      <c r="M977" s="222">
        <v>10.37</v>
      </c>
      <c r="N977" s="223">
        <v>10.35</v>
      </c>
      <c r="O977" s="222">
        <v>10.35</v>
      </c>
      <c r="P977" s="222">
        <v>10.5</v>
      </c>
      <c r="Q977" s="222">
        <v>10.52</v>
      </c>
      <c r="R977" s="222">
        <v>10.39</v>
      </c>
      <c r="S977" s="222">
        <v>10.44</v>
      </c>
      <c r="T977" s="222">
        <v>10.42</v>
      </c>
      <c r="U977" s="224">
        <v>10.52</v>
      </c>
      <c r="V977" s="225">
        <v>10.55</v>
      </c>
      <c r="W977" s="224">
        <v>10.45</v>
      </c>
      <c r="X977" s="224">
        <v>10.47</v>
      </c>
      <c r="Y977" s="225">
        <v>10.54</v>
      </c>
      <c r="Z977" s="224">
        <v>10.57</v>
      </c>
      <c r="AA977" s="224">
        <v>10.35</v>
      </c>
      <c r="AB977" s="226">
        <v>10.4</v>
      </c>
      <c r="AC977" s="195"/>
    </row>
    <row r="978" spans="1:29" s="474" customFormat="1" ht="12.75" customHeight="1" thickBot="1">
      <c r="A978" s="202" t="s">
        <v>13</v>
      </c>
      <c r="B978" s="203"/>
      <c r="C978" s="204" t="s">
        <v>11</v>
      </c>
      <c r="D978" s="221">
        <v>10.53</v>
      </c>
      <c r="E978" s="222">
        <v>10.39</v>
      </c>
      <c r="F978" s="222">
        <v>10.43</v>
      </c>
      <c r="G978" s="222">
        <v>10.43</v>
      </c>
      <c r="H978" s="223">
        <v>10.44</v>
      </c>
      <c r="I978" s="222">
        <v>10.45</v>
      </c>
      <c r="J978" s="222">
        <v>10.56</v>
      </c>
      <c r="K978" s="222">
        <v>10.43</v>
      </c>
      <c r="L978" s="222">
        <v>10.54</v>
      </c>
      <c r="M978" s="222">
        <v>10.37</v>
      </c>
      <c r="N978" s="223">
        <v>10.35</v>
      </c>
      <c r="O978" s="222">
        <v>10.35</v>
      </c>
      <c r="P978" s="222">
        <v>10.5</v>
      </c>
      <c r="Q978" s="222">
        <v>10.52</v>
      </c>
      <c r="R978" s="222">
        <v>10.39</v>
      </c>
      <c r="S978" s="222">
        <v>10.44</v>
      </c>
      <c r="T978" s="222">
        <v>10.42</v>
      </c>
      <c r="U978" s="224">
        <v>10.52</v>
      </c>
      <c r="V978" s="225">
        <v>10.55</v>
      </c>
      <c r="W978" s="224">
        <v>10.45</v>
      </c>
      <c r="X978" s="224">
        <v>10.47</v>
      </c>
      <c r="Y978" s="225">
        <v>10.54</v>
      </c>
      <c r="Z978" s="224">
        <v>10.57</v>
      </c>
      <c r="AA978" s="224">
        <v>10.35</v>
      </c>
      <c r="AB978" s="226">
        <v>10.4</v>
      </c>
      <c r="AC978" s="195"/>
    </row>
    <row r="979" spans="1:29" s="249" customFormat="1">
      <c r="A979" s="826" t="s">
        <v>145</v>
      </c>
      <c r="B979" s="743" t="s">
        <v>219</v>
      </c>
      <c r="C979" s="39" t="s">
        <v>16</v>
      </c>
      <c r="D979" s="110"/>
      <c r="E979" s="110"/>
      <c r="F979" s="110"/>
      <c r="G979" s="110"/>
      <c r="H979" s="110"/>
      <c r="I979" s="110"/>
      <c r="J979" s="110"/>
      <c r="K979" s="110"/>
      <c r="L979" s="110"/>
      <c r="M979" s="110"/>
      <c r="N979" s="110"/>
      <c r="O979" s="110"/>
      <c r="P979" s="110"/>
      <c r="Q979" s="110"/>
      <c r="R979" s="110"/>
      <c r="S979" s="110"/>
      <c r="T979" s="110"/>
      <c r="U979" s="110"/>
      <c r="V979" s="110"/>
      <c r="W979" s="110"/>
      <c r="X979" s="110"/>
      <c r="Y979" s="110"/>
      <c r="Z979" s="110"/>
      <c r="AA979" s="110"/>
      <c r="AB979" s="259"/>
      <c r="AC979" s="65"/>
    </row>
    <row r="980" spans="1:29" s="249" customFormat="1">
      <c r="A980" s="817"/>
      <c r="B980" s="744"/>
      <c r="C980" s="41" t="s">
        <v>17</v>
      </c>
      <c r="D980" s="788" t="s">
        <v>50</v>
      </c>
      <c r="E980" s="789"/>
      <c r="F980" s="236"/>
      <c r="G980" s="114"/>
      <c r="H980" s="53"/>
      <c r="I980" s="114"/>
      <c r="J980" s="114"/>
      <c r="K980" s="114"/>
      <c r="L980" s="114"/>
      <c r="M980" s="114"/>
      <c r="N980" s="53"/>
      <c r="O980" s="114"/>
      <c r="P980" s="114"/>
      <c r="Q980" s="114"/>
      <c r="R980" s="114"/>
      <c r="S980" s="114"/>
      <c r="T980" s="114"/>
      <c r="U980" s="114"/>
      <c r="V980" s="53"/>
      <c r="W980" s="114"/>
      <c r="X980" s="114"/>
      <c r="Y980" s="53"/>
      <c r="Z980" s="114"/>
      <c r="AA980" s="114"/>
      <c r="AB980" s="116"/>
      <c r="AC980" s="65"/>
    </row>
    <row r="981" spans="1:29" s="249" customFormat="1" ht="13.5" thickBot="1">
      <c r="A981" s="810"/>
      <c r="B981" s="745"/>
      <c r="C981" s="45" t="s">
        <v>18</v>
      </c>
      <c r="D981" s="46"/>
      <c r="E981" s="47"/>
      <c r="F981" s="47"/>
      <c r="G981" s="47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  <c r="Z981" s="47"/>
      <c r="AA981" s="47"/>
      <c r="AB981" s="48"/>
      <c r="AC981" s="65"/>
    </row>
    <row r="982" spans="1:29" s="249" customFormat="1">
      <c r="A982" s="826" t="s">
        <v>65</v>
      </c>
      <c r="B982" s="743" t="s">
        <v>220</v>
      </c>
      <c r="C982" s="39" t="s">
        <v>16</v>
      </c>
      <c r="D982" s="233">
        <v>6</v>
      </c>
      <c r="E982" s="233">
        <v>6</v>
      </c>
      <c r="F982" s="233">
        <v>7</v>
      </c>
      <c r="G982" s="233">
        <v>7</v>
      </c>
      <c r="H982" s="233">
        <v>7</v>
      </c>
      <c r="I982" s="233">
        <v>7</v>
      </c>
      <c r="J982" s="233">
        <v>7</v>
      </c>
      <c r="K982" s="233">
        <v>7</v>
      </c>
      <c r="L982" s="233">
        <v>7</v>
      </c>
      <c r="M982" s="233">
        <v>7</v>
      </c>
      <c r="N982" s="233">
        <v>7</v>
      </c>
      <c r="O982" s="233">
        <v>6</v>
      </c>
      <c r="P982" s="233">
        <v>7</v>
      </c>
      <c r="Q982" s="233">
        <v>7</v>
      </c>
      <c r="R982" s="233">
        <v>7</v>
      </c>
      <c r="S982" s="233">
        <v>7</v>
      </c>
      <c r="T982" s="233">
        <v>7</v>
      </c>
      <c r="U982" s="233">
        <v>7</v>
      </c>
      <c r="V982" s="233">
        <v>7</v>
      </c>
      <c r="W982" s="233">
        <v>7</v>
      </c>
      <c r="X982" s="233">
        <v>7</v>
      </c>
      <c r="Y982" s="233">
        <v>8</v>
      </c>
      <c r="Z982" s="233">
        <v>7</v>
      </c>
      <c r="AA982" s="233">
        <v>7</v>
      </c>
      <c r="AB982" s="234">
        <v>7</v>
      </c>
      <c r="AC982" s="65" t="s">
        <v>134</v>
      </c>
    </row>
    <row r="983" spans="1:29" s="249" customFormat="1">
      <c r="A983" s="817"/>
      <c r="B983" s="744"/>
      <c r="C983" s="41" t="s">
        <v>17</v>
      </c>
      <c r="D983" s="50">
        <f>1.732*D982*10*0.9</f>
        <v>93.527999999999992</v>
      </c>
      <c r="E983" s="50">
        <f t="shared" ref="E983:AB983" si="278">1.732*E982*10*0.9</f>
        <v>93.527999999999992</v>
      </c>
      <c r="F983" s="50">
        <f t="shared" si="278"/>
        <v>109.11600000000001</v>
      </c>
      <c r="G983" s="50">
        <f t="shared" si="278"/>
        <v>109.11600000000001</v>
      </c>
      <c r="H983" s="50">
        <f t="shared" si="278"/>
        <v>109.11600000000001</v>
      </c>
      <c r="I983" s="50">
        <f t="shared" si="278"/>
        <v>109.11600000000001</v>
      </c>
      <c r="J983" s="50">
        <f t="shared" si="278"/>
        <v>109.11600000000001</v>
      </c>
      <c r="K983" s="50">
        <f t="shared" si="278"/>
        <v>109.11600000000001</v>
      </c>
      <c r="L983" s="50">
        <f t="shared" si="278"/>
        <v>109.11600000000001</v>
      </c>
      <c r="M983" s="50">
        <f t="shared" si="278"/>
        <v>109.11600000000001</v>
      </c>
      <c r="N983" s="50">
        <f t="shared" si="278"/>
        <v>109.11600000000001</v>
      </c>
      <c r="O983" s="50">
        <f t="shared" si="278"/>
        <v>93.527999999999992</v>
      </c>
      <c r="P983" s="50">
        <f t="shared" si="278"/>
        <v>109.11600000000001</v>
      </c>
      <c r="Q983" s="50">
        <f t="shared" si="278"/>
        <v>109.11600000000001</v>
      </c>
      <c r="R983" s="50">
        <f t="shared" si="278"/>
        <v>109.11600000000001</v>
      </c>
      <c r="S983" s="50">
        <f t="shared" si="278"/>
        <v>109.11600000000001</v>
      </c>
      <c r="T983" s="50">
        <f t="shared" si="278"/>
        <v>109.11600000000001</v>
      </c>
      <c r="U983" s="50">
        <f t="shared" si="278"/>
        <v>109.11600000000001</v>
      </c>
      <c r="V983" s="50">
        <f t="shared" si="278"/>
        <v>109.11600000000001</v>
      </c>
      <c r="W983" s="50">
        <f t="shared" si="278"/>
        <v>109.11600000000001</v>
      </c>
      <c r="X983" s="50">
        <f t="shared" si="278"/>
        <v>109.11600000000001</v>
      </c>
      <c r="Y983" s="50">
        <f t="shared" si="278"/>
        <v>124.70400000000001</v>
      </c>
      <c r="Z983" s="50">
        <f t="shared" si="278"/>
        <v>109.11600000000001</v>
      </c>
      <c r="AA983" s="50">
        <f t="shared" si="278"/>
        <v>109.11600000000001</v>
      </c>
      <c r="AB983" s="50">
        <f t="shared" si="278"/>
        <v>109.11600000000001</v>
      </c>
      <c r="AC983" s="65" t="s">
        <v>325</v>
      </c>
    </row>
    <row r="984" spans="1:29" s="249" customFormat="1" ht="13.5" thickBot="1">
      <c r="A984" s="810"/>
      <c r="B984" s="745"/>
      <c r="C984" s="45" t="s">
        <v>18</v>
      </c>
      <c r="D984" s="53"/>
      <c r="E984" s="5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53"/>
      <c r="U984" s="53"/>
      <c r="V984" s="53"/>
      <c r="W984" s="53"/>
      <c r="X984" s="53"/>
      <c r="Y984" s="53"/>
      <c r="Z984" s="53"/>
      <c r="AA984" s="53"/>
      <c r="AB984" s="53"/>
      <c r="AC984" s="65"/>
    </row>
    <row r="985" spans="1:29" s="249" customFormat="1">
      <c r="A985" s="826" t="s">
        <v>14</v>
      </c>
      <c r="B985" s="746" t="s">
        <v>221</v>
      </c>
      <c r="C985" s="39" t="s">
        <v>16</v>
      </c>
      <c r="D985" s="53"/>
      <c r="E985" s="5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53"/>
      <c r="U985" s="53"/>
      <c r="V985" s="53"/>
      <c r="W985" s="53"/>
      <c r="X985" s="53"/>
      <c r="Y985" s="53"/>
      <c r="Z985" s="53"/>
      <c r="AA985" s="53"/>
      <c r="AB985" s="53"/>
      <c r="AC985" s="65"/>
    </row>
    <row r="986" spans="1:29" s="249" customFormat="1">
      <c r="A986" s="817"/>
      <c r="B986" s="747"/>
      <c r="C986" s="41" t="s">
        <v>17</v>
      </c>
      <c r="D986" s="788" t="s">
        <v>50</v>
      </c>
      <c r="E986" s="789"/>
      <c r="F986" s="236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53"/>
      <c r="U986" s="53"/>
      <c r="V986" s="53"/>
      <c r="W986" s="53"/>
      <c r="X986" s="53"/>
      <c r="Y986" s="53"/>
      <c r="Z986" s="53"/>
      <c r="AA986" s="53"/>
      <c r="AB986" s="100"/>
      <c r="AC986" s="65"/>
    </row>
    <row r="987" spans="1:29" s="249" customFormat="1" ht="13.5" thickBot="1">
      <c r="A987" s="810"/>
      <c r="B987" s="748"/>
      <c r="C987" s="45" t="s">
        <v>18</v>
      </c>
      <c r="D987" s="47"/>
      <c r="E987" s="47"/>
      <c r="F987" s="47"/>
      <c r="G987" s="47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  <c r="Z987" s="47"/>
      <c r="AA987" s="47"/>
      <c r="AB987" s="48"/>
      <c r="AC987" s="65"/>
    </row>
    <row r="988" spans="1:29" s="249" customFormat="1">
      <c r="A988" s="826" t="s">
        <v>19</v>
      </c>
      <c r="B988" s="827" t="s">
        <v>222</v>
      </c>
      <c r="C988" s="39" t="s">
        <v>16</v>
      </c>
      <c r="D988" s="60"/>
      <c r="E988" s="60"/>
      <c r="F988" s="60"/>
      <c r="G988" s="60"/>
      <c r="H988" s="60"/>
      <c r="I988" s="60"/>
      <c r="J988" s="60"/>
      <c r="K988" s="60"/>
      <c r="L988" s="60"/>
      <c r="M988" s="60"/>
      <c r="N988" s="60"/>
      <c r="O988" s="60"/>
      <c r="P988" s="200"/>
      <c r="Q988" s="200"/>
      <c r="R988" s="200"/>
      <c r="S988" s="200"/>
      <c r="T988" s="200"/>
      <c r="U988" s="200"/>
      <c r="V988" s="200"/>
      <c r="W988" s="200"/>
      <c r="X988" s="200"/>
      <c r="Y988" s="200"/>
      <c r="Z988" s="200"/>
      <c r="AA988" s="200"/>
      <c r="AB988" s="60"/>
      <c r="AC988" s="65"/>
    </row>
    <row r="989" spans="1:29" s="249" customFormat="1">
      <c r="A989" s="817"/>
      <c r="B989" s="819"/>
      <c r="C989" s="41" t="s">
        <v>17</v>
      </c>
      <c r="D989" s="788" t="s">
        <v>50</v>
      </c>
      <c r="E989" s="789"/>
      <c r="F989" s="236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53"/>
      <c r="U989" s="53"/>
      <c r="V989" s="53"/>
      <c r="W989" s="53"/>
      <c r="X989" s="53"/>
      <c r="Y989" s="53"/>
      <c r="Z989" s="53"/>
      <c r="AA989" s="53"/>
      <c r="AB989" s="100"/>
      <c r="AC989" s="65"/>
    </row>
    <row r="990" spans="1:29" s="249" customFormat="1" ht="13.5" thickBot="1">
      <c r="A990" s="810"/>
      <c r="B990" s="765"/>
      <c r="C990" s="45" t="s">
        <v>18</v>
      </c>
      <c r="D990" s="47"/>
      <c r="E990" s="47"/>
      <c r="F990" s="47"/>
      <c r="G990" s="47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  <c r="Z990" s="47"/>
      <c r="AA990" s="47"/>
      <c r="AB990" s="47"/>
      <c r="AC990" s="65"/>
    </row>
    <row r="991" spans="1:29" s="249" customFormat="1">
      <c r="A991" s="826" t="s">
        <v>21</v>
      </c>
      <c r="B991" s="827" t="s">
        <v>223</v>
      </c>
      <c r="C991" s="39" t="s">
        <v>16</v>
      </c>
      <c r="D991" s="233">
        <v>2</v>
      </c>
      <c r="E991" s="233">
        <v>2</v>
      </c>
      <c r="F991" s="233">
        <v>2</v>
      </c>
      <c r="G991" s="233">
        <v>2</v>
      </c>
      <c r="H991" s="233">
        <v>2</v>
      </c>
      <c r="I991" s="233">
        <v>2</v>
      </c>
      <c r="J991" s="233">
        <v>2</v>
      </c>
      <c r="K991" s="233">
        <v>2</v>
      </c>
      <c r="L991" s="233">
        <v>2</v>
      </c>
      <c r="M991" s="233">
        <v>2</v>
      </c>
      <c r="N991" s="233">
        <v>2</v>
      </c>
      <c r="O991" s="233">
        <v>3</v>
      </c>
      <c r="P991" s="233">
        <v>3</v>
      </c>
      <c r="Q991" s="233">
        <v>3</v>
      </c>
      <c r="R991" s="233">
        <v>2</v>
      </c>
      <c r="S991" s="233">
        <v>3</v>
      </c>
      <c r="T991" s="233">
        <v>3</v>
      </c>
      <c r="U991" s="233">
        <v>3</v>
      </c>
      <c r="V991" s="233">
        <v>3</v>
      </c>
      <c r="W991" s="233">
        <v>3</v>
      </c>
      <c r="X991" s="233">
        <v>3</v>
      </c>
      <c r="Y991" s="233">
        <v>3</v>
      </c>
      <c r="Z991" s="233">
        <v>3</v>
      </c>
      <c r="AA991" s="233">
        <v>2</v>
      </c>
      <c r="AB991" s="233">
        <v>2</v>
      </c>
      <c r="AC991" s="65" t="s">
        <v>134</v>
      </c>
    </row>
    <row r="992" spans="1:29" s="249" customFormat="1">
      <c r="A992" s="817"/>
      <c r="B992" s="819"/>
      <c r="C992" s="41" t="s">
        <v>17</v>
      </c>
      <c r="D992" s="50">
        <f t="shared" ref="D992:AB992" si="279">1.732*D991*10*0.9</f>
        <v>31.176000000000002</v>
      </c>
      <c r="E992" s="50">
        <f t="shared" si="279"/>
        <v>31.176000000000002</v>
      </c>
      <c r="F992" s="50">
        <f t="shared" si="279"/>
        <v>31.176000000000002</v>
      </c>
      <c r="G992" s="50">
        <f t="shared" si="279"/>
        <v>31.176000000000002</v>
      </c>
      <c r="H992" s="50">
        <f t="shared" si="279"/>
        <v>31.176000000000002</v>
      </c>
      <c r="I992" s="50">
        <f t="shared" si="279"/>
        <v>31.176000000000002</v>
      </c>
      <c r="J992" s="50">
        <f t="shared" si="279"/>
        <v>31.176000000000002</v>
      </c>
      <c r="K992" s="50">
        <f t="shared" si="279"/>
        <v>31.176000000000002</v>
      </c>
      <c r="L992" s="50">
        <f t="shared" si="279"/>
        <v>31.176000000000002</v>
      </c>
      <c r="M992" s="50">
        <f t="shared" si="279"/>
        <v>31.176000000000002</v>
      </c>
      <c r="N992" s="50">
        <f t="shared" si="279"/>
        <v>31.176000000000002</v>
      </c>
      <c r="O992" s="50">
        <f t="shared" si="279"/>
        <v>46.763999999999996</v>
      </c>
      <c r="P992" s="50">
        <f t="shared" si="279"/>
        <v>46.763999999999996</v>
      </c>
      <c r="Q992" s="50">
        <f t="shared" si="279"/>
        <v>46.763999999999996</v>
      </c>
      <c r="R992" s="50">
        <f t="shared" si="279"/>
        <v>31.176000000000002</v>
      </c>
      <c r="S992" s="50">
        <f t="shared" si="279"/>
        <v>46.763999999999996</v>
      </c>
      <c r="T992" s="50">
        <f t="shared" si="279"/>
        <v>46.763999999999996</v>
      </c>
      <c r="U992" s="50">
        <f t="shared" si="279"/>
        <v>46.763999999999996</v>
      </c>
      <c r="V992" s="50">
        <f t="shared" si="279"/>
        <v>46.763999999999996</v>
      </c>
      <c r="W992" s="50">
        <f t="shared" si="279"/>
        <v>46.763999999999996</v>
      </c>
      <c r="X992" s="50">
        <f t="shared" si="279"/>
        <v>46.763999999999996</v>
      </c>
      <c r="Y992" s="50">
        <f t="shared" si="279"/>
        <v>46.763999999999996</v>
      </c>
      <c r="Z992" s="50">
        <f t="shared" si="279"/>
        <v>46.763999999999996</v>
      </c>
      <c r="AA992" s="50">
        <f t="shared" si="279"/>
        <v>31.176000000000002</v>
      </c>
      <c r="AB992" s="50">
        <f t="shared" si="279"/>
        <v>31.176000000000002</v>
      </c>
      <c r="AC992" s="65" t="s">
        <v>325</v>
      </c>
    </row>
    <row r="993" spans="1:30" s="249" customFormat="1" ht="13.5" thickBot="1">
      <c r="A993" s="818"/>
      <c r="B993" s="820"/>
      <c r="C993" s="45" t="s">
        <v>18</v>
      </c>
      <c r="D993" s="114"/>
      <c r="E993" s="114"/>
      <c r="F993" s="114"/>
      <c r="G993" s="114"/>
      <c r="H993" s="53"/>
      <c r="I993" s="114"/>
      <c r="J993" s="114"/>
      <c r="K993" s="114"/>
      <c r="L993" s="114"/>
      <c r="M993" s="114"/>
      <c r="N993" s="53"/>
      <c r="O993" s="114"/>
      <c r="P993" s="114"/>
      <c r="Q993" s="114"/>
      <c r="R993" s="114"/>
      <c r="S993" s="114"/>
      <c r="T993" s="114"/>
      <c r="U993" s="114"/>
      <c r="V993" s="53"/>
      <c r="W993" s="114"/>
      <c r="X993" s="114"/>
      <c r="Y993" s="53"/>
      <c r="Z993" s="114"/>
      <c r="AA993" s="114"/>
      <c r="AB993" s="114"/>
      <c r="AC993" s="65"/>
    </row>
    <row r="994" spans="1:30" s="273" customFormat="1" ht="14.25" customHeight="1">
      <c r="A994" s="736" t="s">
        <v>51</v>
      </c>
      <c r="B994" s="749"/>
      <c r="C994" s="136" t="s">
        <v>17</v>
      </c>
      <c r="D994" s="216">
        <f>D983+D992</f>
        <v>124.70399999999999</v>
      </c>
      <c r="E994" s="216">
        <f t="shared" ref="E994:AB994" si="280">E983+E992</f>
        <v>124.70399999999999</v>
      </c>
      <c r="F994" s="216">
        <f t="shared" si="280"/>
        <v>140.29200000000003</v>
      </c>
      <c r="G994" s="216">
        <f t="shared" si="280"/>
        <v>140.29200000000003</v>
      </c>
      <c r="H994" s="216">
        <f t="shared" si="280"/>
        <v>140.29200000000003</v>
      </c>
      <c r="I994" s="216">
        <f t="shared" si="280"/>
        <v>140.29200000000003</v>
      </c>
      <c r="J994" s="216">
        <f t="shared" si="280"/>
        <v>140.29200000000003</v>
      </c>
      <c r="K994" s="216">
        <f t="shared" si="280"/>
        <v>140.29200000000003</v>
      </c>
      <c r="L994" s="216">
        <f t="shared" si="280"/>
        <v>140.29200000000003</v>
      </c>
      <c r="M994" s="216">
        <f t="shared" si="280"/>
        <v>140.29200000000003</v>
      </c>
      <c r="N994" s="216">
        <f t="shared" si="280"/>
        <v>140.29200000000003</v>
      </c>
      <c r="O994" s="216">
        <f t="shared" si="280"/>
        <v>140.29199999999997</v>
      </c>
      <c r="P994" s="216">
        <f t="shared" si="280"/>
        <v>155.88</v>
      </c>
      <c r="Q994" s="216">
        <f t="shared" si="280"/>
        <v>155.88</v>
      </c>
      <c r="R994" s="216">
        <f t="shared" si="280"/>
        <v>140.29200000000003</v>
      </c>
      <c r="S994" s="216">
        <f t="shared" si="280"/>
        <v>155.88</v>
      </c>
      <c r="T994" s="216">
        <f t="shared" si="280"/>
        <v>155.88</v>
      </c>
      <c r="U994" s="216">
        <f t="shared" si="280"/>
        <v>155.88</v>
      </c>
      <c r="V994" s="216">
        <f t="shared" si="280"/>
        <v>155.88</v>
      </c>
      <c r="W994" s="216">
        <f t="shared" si="280"/>
        <v>155.88</v>
      </c>
      <c r="X994" s="216">
        <f t="shared" si="280"/>
        <v>155.88</v>
      </c>
      <c r="Y994" s="216">
        <f t="shared" si="280"/>
        <v>171.46800000000002</v>
      </c>
      <c r="Z994" s="216">
        <f t="shared" si="280"/>
        <v>155.88</v>
      </c>
      <c r="AA994" s="216">
        <f t="shared" si="280"/>
        <v>140.29200000000003</v>
      </c>
      <c r="AB994" s="216">
        <f t="shared" si="280"/>
        <v>140.29200000000003</v>
      </c>
      <c r="AC994" s="68"/>
    </row>
    <row r="995" spans="1:30" s="273" customFormat="1" ht="19.5" customHeight="1" thickBot="1">
      <c r="A995" s="738"/>
      <c r="B995" s="750"/>
      <c r="C995" s="71" t="s">
        <v>33</v>
      </c>
      <c r="D995" s="138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  <c r="T995" s="139"/>
      <c r="U995" s="139"/>
      <c r="V995" s="139"/>
      <c r="W995" s="139"/>
      <c r="X995" s="139"/>
      <c r="Y995" s="139"/>
      <c r="Z995" s="139"/>
      <c r="AA995" s="139"/>
      <c r="AB995" s="140"/>
      <c r="AC995" s="68"/>
    </row>
    <row r="996" spans="1:30">
      <c r="A996" s="120"/>
      <c r="B996" s="398"/>
      <c r="C996" s="121"/>
      <c r="D996" s="122"/>
      <c r="E996" s="123"/>
      <c r="F996" s="123"/>
      <c r="G996" s="123"/>
      <c r="H996" s="123"/>
      <c r="I996" s="123"/>
      <c r="J996" s="123"/>
      <c r="K996" s="123"/>
      <c r="L996" s="123"/>
      <c r="M996" s="123"/>
      <c r="N996" s="123"/>
      <c r="O996" s="123"/>
      <c r="P996" s="123"/>
      <c r="Q996" s="123"/>
      <c r="R996" s="123"/>
      <c r="S996" s="123"/>
      <c r="T996" s="123"/>
      <c r="U996" s="123"/>
      <c r="V996" s="123"/>
      <c r="W996" s="123"/>
      <c r="X996" s="123"/>
      <c r="Y996" s="123"/>
      <c r="Z996" s="123"/>
      <c r="AA996" s="123"/>
      <c r="AB996" s="123"/>
      <c r="AC996" s="68"/>
      <c r="AD996" s="273"/>
    </row>
    <row r="997" spans="1:30" ht="13.5" thickBot="1">
      <c r="A997" s="120"/>
      <c r="B997" s="398"/>
      <c r="C997" s="121"/>
      <c r="D997" s="122"/>
      <c r="E997" s="123"/>
      <c r="F997" s="123"/>
      <c r="G997" s="123"/>
      <c r="H997" s="123"/>
      <c r="I997" s="123"/>
      <c r="J997" s="123"/>
      <c r="K997" s="123"/>
      <c r="L997" s="123"/>
      <c r="M997" s="123"/>
      <c r="N997" s="123"/>
      <c r="O997" s="123"/>
      <c r="P997" s="123"/>
      <c r="Q997" s="123"/>
      <c r="R997" s="123"/>
      <c r="S997" s="123"/>
      <c r="T997" s="123"/>
      <c r="U997" s="123"/>
      <c r="V997" s="123"/>
      <c r="W997" s="123"/>
      <c r="X997" s="123"/>
      <c r="Y997" s="123"/>
      <c r="Z997" s="123"/>
      <c r="AA997" s="123"/>
      <c r="AB997" s="123"/>
      <c r="AC997" s="68"/>
      <c r="AD997" s="273"/>
    </row>
    <row r="998" spans="1:30" ht="34.5" thickBot="1">
      <c r="A998" s="331" t="s">
        <v>3</v>
      </c>
      <c r="B998" s="16" t="s">
        <v>4</v>
      </c>
      <c r="C998" s="17" t="s">
        <v>5</v>
      </c>
      <c r="D998" s="18"/>
      <c r="E998" s="775" t="s">
        <v>6</v>
      </c>
      <c r="F998" s="776"/>
      <c r="G998" s="776"/>
      <c r="H998" s="776"/>
      <c r="I998" s="776"/>
      <c r="J998" s="776"/>
      <c r="K998" s="776"/>
      <c r="L998" s="776"/>
      <c r="M998" s="776"/>
      <c r="N998" s="776"/>
      <c r="O998" s="776"/>
      <c r="P998" s="776"/>
      <c r="Q998" s="776"/>
      <c r="R998" s="776"/>
      <c r="S998" s="776"/>
      <c r="T998" s="776"/>
      <c r="U998" s="776"/>
      <c r="V998" s="776"/>
      <c r="W998" s="776"/>
      <c r="X998" s="776"/>
      <c r="Y998" s="776"/>
      <c r="Z998" s="776"/>
      <c r="AA998" s="776"/>
      <c r="AB998" s="777"/>
      <c r="AC998" s="19" t="s">
        <v>7</v>
      </c>
      <c r="AD998" s="560"/>
    </row>
    <row r="999" spans="1:30" ht="13.5" thickBot="1">
      <c r="A999" s="261" t="s">
        <v>224</v>
      </c>
      <c r="B999" s="182"/>
      <c r="C999" s="183"/>
      <c r="D999" s="184">
        <v>0</v>
      </c>
      <c r="E999" s="185">
        <v>1</v>
      </c>
      <c r="F999" s="185">
        <v>2</v>
      </c>
      <c r="G999" s="185">
        <v>3</v>
      </c>
      <c r="H999" s="186">
        <v>4</v>
      </c>
      <c r="I999" s="185">
        <v>5</v>
      </c>
      <c r="J999" s="185">
        <v>6</v>
      </c>
      <c r="K999" s="185">
        <v>7</v>
      </c>
      <c r="L999" s="185">
        <v>8</v>
      </c>
      <c r="M999" s="185">
        <v>9</v>
      </c>
      <c r="N999" s="186">
        <v>10</v>
      </c>
      <c r="O999" s="185">
        <v>11</v>
      </c>
      <c r="P999" s="185">
        <v>12</v>
      </c>
      <c r="Q999" s="185">
        <v>13</v>
      </c>
      <c r="R999" s="185">
        <v>14</v>
      </c>
      <c r="S999" s="185">
        <v>15</v>
      </c>
      <c r="T999" s="185">
        <v>16</v>
      </c>
      <c r="U999" s="185">
        <v>17</v>
      </c>
      <c r="V999" s="186">
        <v>18</v>
      </c>
      <c r="W999" s="185">
        <v>19</v>
      </c>
      <c r="X999" s="185">
        <v>20</v>
      </c>
      <c r="Y999" s="186">
        <v>21</v>
      </c>
      <c r="Z999" s="185">
        <v>22</v>
      </c>
      <c r="AA999" s="185">
        <v>23</v>
      </c>
      <c r="AB999" s="187">
        <v>24</v>
      </c>
      <c r="AC999" s="26" t="s">
        <v>99</v>
      </c>
      <c r="AD999" s="473"/>
    </row>
    <row r="1000" spans="1:30">
      <c r="A1000" s="27" t="s">
        <v>10</v>
      </c>
      <c r="B1000" s="28"/>
      <c r="C1000" s="29" t="s">
        <v>11</v>
      </c>
      <c r="D1000" s="262">
        <v>10.36</v>
      </c>
      <c r="E1000" s="189">
        <v>10.24</v>
      </c>
      <c r="F1000" s="189">
        <v>10.25</v>
      </c>
      <c r="G1000" s="189">
        <v>10.27</v>
      </c>
      <c r="H1000" s="263">
        <v>10.3</v>
      </c>
      <c r="I1000" s="189">
        <v>10.27</v>
      </c>
      <c r="J1000" s="189">
        <v>10.24</v>
      </c>
      <c r="K1000" s="189">
        <v>10.32</v>
      </c>
      <c r="L1000" s="189">
        <v>10.43</v>
      </c>
      <c r="M1000" s="189">
        <v>10.37</v>
      </c>
      <c r="N1000" s="263">
        <v>10.38</v>
      </c>
      <c r="O1000" s="189">
        <v>10.43</v>
      </c>
      <c r="P1000" s="189">
        <v>10.51</v>
      </c>
      <c r="Q1000" s="189">
        <v>10.37</v>
      </c>
      <c r="R1000" s="189">
        <v>10.43</v>
      </c>
      <c r="S1000" s="189">
        <v>10.32</v>
      </c>
      <c r="T1000" s="189">
        <v>10.51</v>
      </c>
      <c r="U1000" s="189">
        <v>10.53</v>
      </c>
      <c r="V1000" s="263">
        <v>10.44</v>
      </c>
      <c r="W1000" s="189">
        <v>10.52</v>
      </c>
      <c r="X1000" s="189">
        <v>10.33</v>
      </c>
      <c r="Y1000" s="263">
        <v>10.42</v>
      </c>
      <c r="Z1000" s="189">
        <v>10.26</v>
      </c>
      <c r="AA1000" s="189">
        <v>10.19</v>
      </c>
      <c r="AB1000" s="264">
        <v>10.24</v>
      </c>
      <c r="AC1000" s="26"/>
      <c r="AD1000" s="473"/>
    </row>
    <row r="1001" spans="1:30" ht="13.5" thickBot="1">
      <c r="A1001" s="33" t="s">
        <v>13</v>
      </c>
      <c r="B1001" s="34"/>
      <c r="C1001" s="35" t="s">
        <v>11</v>
      </c>
      <c r="D1001" s="265"/>
      <c r="E1001" s="75"/>
      <c r="F1001" s="75"/>
      <c r="G1001" s="75"/>
      <c r="H1001" s="76"/>
      <c r="I1001" s="75"/>
      <c r="J1001" s="75"/>
      <c r="K1001" s="75"/>
      <c r="L1001" s="75"/>
      <c r="M1001" s="75"/>
      <c r="N1001" s="76"/>
      <c r="O1001" s="75"/>
      <c r="P1001" s="75"/>
      <c r="Q1001" s="75"/>
      <c r="R1001" s="75"/>
      <c r="S1001" s="75"/>
      <c r="T1001" s="75"/>
      <c r="U1001" s="75"/>
      <c r="V1001" s="76"/>
      <c r="W1001" s="75"/>
      <c r="X1001" s="75"/>
      <c r="Y1001" s="76"/>
      <c r="Z1001" s="75"/>
      <c r="AA1001" s="75"/>
      <c r="AB1001" s="128"/>
      <c r="AC1001" s="26"/>
      <c r="AD1001" s="473"/>
    </row>
    <row r="1002" spans="1:30">
      <c r="A1002" s="740" t="s">
        <v>14</v>
      </c>
      <c r="B1002" s="746" t="s">
        <v>225</v>
      </c>
      <c r="C1002" s="41" t="s">
        <v>17</v>
      </c>
      <c r="D1002" s="214"/>
      <c r="E1002" s="266"/>
      <c r="F1002" s="266"/>
      <c r="G1002" s="266"/>
      <c r="H1002" s="266"/>
      <c r="I1002" s="266"/>
      <c r="J1002" s="266"/>
      <c r="K1002" s="266"/>
      <c r="L1002" s="266"/>
      <c r="M1002" s="266"/>
      <c r="N1002" s="266"/>
      <c r="O1002" s="266"/>
      <c r="P1002" s="266"/>
      <c r="Q1002" s="266"/>
      <c r="R1002" s="266"/>
      <c r="S1002" s="266"/>
      <c r="T1002" s="266"/>
      <c r="U1002" s="266"/>
      <c r="V1002" s="266"/>
      <c r="W1002" s="266"/>
      <c r="X1002" s="266"/>
      <c r="Y1002" s="266"/>
      <c r="Z1002" s="266"/>
      <c r="AA1002" s="266"/>
      <c r="AB1002" s="267"/>
      <c r="AC1002" s="44"/>
      <c r="AD1002" s="93"/>
    </row>
    <row r="1003" spans="1:30">
      <c r="A1003" s="741"/>
      <c r="B1003" s="747"/>
      <c r="C1003" s="55" t="s">
        <v>33</v>
      </c>
      <c r="D1003" s="788" t="s">
        <v>50</v>
      </c>
      <c r="E1003" s="789"/>
      <c r="F1003" s="236"/>
      <c r="G1003" s="53"/>
      <c r="H1003" s="53"/>
      <c r="I1003" s="53"/>
      <c r="J1003" s="53"/>
      <c r="K1003" s="53"/>
      <c r="L1003" s="53"/>
      <c r="M1003" s="53"/>
      <c r="N1003" s="53"/>
      <c r="O1003" s="53"/>
      <c r="P1003" s="53"/>
      <c r="Q1003" s="53"/>
      <c r="R1003" s="53"/>
      <c r="S1003" s="53"/>
      <c r="T1003" s="53"/>
      <c r="U1003" s="53"/>
      <c r="V1003" s="53"/>
      <c r="W1003" s="53"/>
      <c r="X1003" s="53"/>
      <c r="Y1003" s="53"/>
      <c r="Z1003" s="53"/>
      <c r="AA1003" s="53"/>
      <c r="AB1003" s="100"/>
      <c r="AC1003" s="44"/>
      <c r="AD1003" s="93"/>
    </row>
    <row r="1004" spans="1:30" ht="13.5" thickBot="1">
      <c r="A1004" s="742"/>
      <c r="B1004" s="748"/>
      <c r="C1004" s="45" t="s">
        <v>18</v>
      </c>
      <c r="D1004" s="46"/>
      <c r="E1004" s="47"/>
      <c r="F1004" s="47"/>
      <c r="G1004" s="47"/>
      <c r="H1004" s="47"/>
      <c r="I1004" s="47"/>
      <c r="J1004" s="47"/>
      <c r="K1004" s="47"/>
      <c r="L1004" s="47"/>
      <c r="M1004" s="47"/>
      <c r="N1004" s="47"/>
      <c r="O1004" s="47"/>
      <c r="P1004" s="47"/>
      <c r="Q1004" s="47"/>
      <c r="R1004" s="47"/>
      <c r="S1004" s="47"/>
      <c r="T1004" s="47"/>
      <c r="U1004" s="47"/>
      <c r="V1004" s="47"/>
      <c r="W1004" s="47"/>
      <c r="X1004" s="47"/>
      <c r="Y1004" s="47"/>
      <c r="Z1004" s="47"/>
      <c r="AA1004" s="47"/>
      <c r="AB1004" s="48"/>
      <c r="AC1004" s="44"/>
      <c r="AD1004" s="93"/>
    </row>
    <row r="1005" spans="1:30">
      <c r="A1005" s="740" t="s">
        <v>65</v>
      </c>
      <c r="B1005" s="746" t="s">
        <v>226</v>
      </c>
      <c r="C1005" s="39" t="s">
        <v>17</v>
      </c>
      <c r="D1005" s="110"/>
      <c r="E1005" s="112"/>
      <c r="F1005" s="112"/>
      <c r="G1005" s="112"/>
      <c r="H1005" s="112"/>
      <c r="I1005" s="112"/>
      <c r="J1005" s="112"/>
      <c r="K1005" s="112"/>
      <c r="L1005" s="112"/>
      <c r="M1005" s="112"/>
      <c r="N1005" s="112"/>
      <c r="O1005" s="112"/>
      <c r="P1005" s="112"/>
      <c r="Q1005" s="112"/>
      <c r="R1005" s="112"/>
      <c r="S1005" s="112"/>
      <c r="T1005" s="112"/>
      <c r="U1005" s="112"/>
      <c r="V1005" s="112"/>
      <c r="W1005" s="112"/>
      <c r="X1005" s="112"/>
      <c r="Y1005" s="112"/>
      <c r="Z1005" s="112"/>
      <c r="AA1005" s="112"/>
      <c r="AB1005" s="210"/>
      <c r="AC1005" s="44"/>
      <c r="AD1005" s="93"/>
    </row>
    <row r="1006" spans="1:30">
      <c r="A1006" s="741"/>
      <c r="B1006" s="747"/>
      <c r="C1006" s="55" t="s">
        <v>33</v>
      </c>
      <c r="D1006" s="788" t="s">
        <v>50</v>
      </c>
      <c r="E1006" s="789"/>
      <c r="F1006" s="236"/>
      <c r="G1006" s="53"/>
      <c r="H1006" s="53"/>
      <c r="I1006" s="53"/>
      <c r="J1006" s="53"/>
      <c r="K1006" s="53"/>
      <c r="L1006" s="53"/>
      <c r="M1006" s="53"/>
      <c r="N1006" s="53"/>
      <c r="O1006" s="53"/>
      <c r="P1006" s="53"/>
      <c r="Q1006" s="53"/>
      <c r="R1006" s="53"/>
      <c r="S1006" s="53"/>
      <c r="T1006" s="53"/>
      <c r="U1006" s="53"/>
      <c r="V1006" s="53"/>
      <c r="W1006" s="53"/>
      <c r="X1006" s="53"/>
      <c r="Y1006" s="53"/>
      <c r="Z1006" s="53"/>
      <c r="AA1006" s="53"/>
      <c r="AB1006" s="100"/>
      <c r="AC1006" s="44"/>
      <c r="AD1006" s="93"/>
    </row>
    <row r="1007" spans="1:30" ht="13.5" thickBot="1">
      <c r="A1007" s="742"/>
      <c r="B1007" s="748"/>
      <c r="C1007" s="45" t="s">
        <v>18</v>
      </c>
      <c r="D1007" s="46"/>
      <c r="E1007" s="47"/>
      <c r="F1007" s="47"/>
      <c r="G1007" s="47"/>
      <c r="H1007" s="47"/>
      <c r="I1007" s="47"/>
      <c r="J1007" s="47"/>
      <c r="K1007" s="47"/>
      <c r="L1007" s="47"/>
      <c r="M1007" s="47"/>
      <c r="N1007" s="47"/>
      <c r="O1007" s="47"/>
      <c r="P1007" s="47"/>
      <c r="Q1007" s="47"/>
      <c r="R1007" s="47"/>
      <c r="S1007" s="47"/>
      <c r="T1007" s="47"/>
      <c r="U1007" s="47"/>
      <c r="V1007" s="47"/>
      <c r="W1007" s="47"/>
      <c r="X1007" s="47"/>
      <c r="Y1007" s="47"/>
      <c r="Z1007" s="47"/>
      <c r="AA1007" s="47"/>
      <c r="AB1007" s="48"/>
      <c r="AC1007" s="44"/>
      <c r="AD1007" s="93"/>
    </row>
    <row r="1008" spans="1:30">
      <c r="A1008" s="740" t="s">
        <v>19</v>
      </c>
      <c r="B1008" s="743" t="s">
        <v>227</v>
      </c>
      <c r="C1008" s="39" t="s">
        <v>17</v>
      </c>
      <c r="D1008" s="268">
        <v>25.564320000000002</v>
      </c>
      <c r="E1008" s="268">
        <v>24.940800000000003</v>
      </c>
      <c r="F1008" s="268">
        <v>21.199680000000004</v>
      </c>
      <c r="G1008" s="268">
        <v>18.7056</v>
      </c>
      <c r="H1008" s="268">
        <v>16.835040000000003</v>
      </c>
      <c r="I1008" s="268">
        <v>20.576160000000002</v>
      </c>
      <c r="J1008" s="268">
        <v>18.7056</v>
      </c>
      <c r="K1008" s="268">
        <v>12.470400000000001</v>
      </c>
      <c r="L1008" s="268">
        <v>12.470400000000001</v>
      </c>
      <c r="M1008" s="268">
        <v>12.470400000000001</v>
      </c>
      <c r="N1008" s="268">
        <v>12.470400000000001</v>
      </c>
      <c r="O1008" s="268">
        <v>25.564320000000002</v>
      </c>
      <c r="P1008" s="268">
        <v>24.940800000000003</v>
      </c>
      <c r="Q1008" s="268">
        <v>21.199680000000004</v>
      </c>
      <c r="R1008" s="268">
        <v>18.7056</v>
      </c>
      <c r="S1008" s="268">
        <v>13.71744</v>
      </c>
      <c r="T1008" s="268">
        <v>18.7056</v>
      </c>
      <c r="U1008" s="268">
        <v>18.7056</v>
      </c>
      <c r="V1008" s="268">
        <v>21.823200000000003</v>
      </c>
      <c r="W1008" s="268">
        <v>18.7056</v>
      </c>
      <c r="X1008" s="268">
        <v>21.823200000000003</v>
      </c>
      <c r="Y1008" s="268">
        <v>21.823200000000003</v>
      </c>
      <c r="Z1008" s="268">
        <v>18.7056</v>
      </c>
      <c r="AA1008" s="268">
        <v>19.32912</v>
      </c>
      <c r="AB1008" s="269">
        <v>21.823200000000003</v>
      </c>
      <c r="AC1008" s="26" t="s">
        <v>325</v>
      </c>
      <c r="AD1008" s="473"/>
    </row>
    <row r="1009" spans="1:30">
      <c r="A1009" s="741"/>
      <c r="B1009" s="744"/>
      <c r="C1009" s="55" t="s">
        <v>33</v>
      </c>
      <c r="D1009" s="52"/>
      <c r="E1009" s="53"/>
      <c r="F1009" s="53"/>
      <c r="G1009" s="53"/>
      <c r="H1009" s="53"/>
      <c r="I1009" s="53"/>
      <c r="J1009" s="53"/>
      <c r="K1009" s="53"/>
      <c r="L1009" s="53"/>
      <c r="M1009" s="53"/>
      <c r="N1009" s="53"/>
      <c r="O1009" s="53"/>
      <c r="P1009" s="53"/>
      <c r="Q1009" s="53"/>
      <c r="R1009" s="53"/>
      <c r="S1009" s="53"/>
      <c r="T1009" s="53"/>
      <c r="U1009" s="53"/>
      <c r="V1009" s="53"/>
      <c r="W1009" s="53"/>
      <c r="X1009" s="53"/>
      <c r="Y1009" s="53"/>
      <c r="Z1009" s="53"/>
      <c r="AA1009" s="53"/>
      <c r="AB1009" s="100"/>
      <c r="AC1009" s="44"/>
      <c r="AD1009" s="93"/>
    </row>
    <row r="1010" spans="1:30" ht="13.5" thickBot="1">
      <c r="A1010" s="742"/>
      <c r="B1010" s="745"/>
      <c r="C1010" s="45" t="s">
        <v>18</v>
      </c>
      <c r="D1010" s="46"/>
      <c r="E1010" s="47"/>
      <c r="F1010" s="47"/>
      <c r="G1010" s="47"/>
      <c r="H1010" s="47"/>
      <c r="I1010" s="47"/>
      <c r="J1010" s="47"/>
      <c r="K1010" s="47"/>
      <c r="L1010" s="47"/>
      <c r="M1010" s="47"/>
      <c r="N1010" s="47"/>
      <c r="O1010" s="47"/>
      <c r="P1010" s="47"/>
      <c r="Q1010" s="47"/>
      <c r="R1010" s="47"/>
      <c r="S1010" s="47"/>
      <c r="T1010" s="47"/>
      <c r="U1010" s="47"/>
      <c r="V1010" s="47"/>
      <c r="W1010" s="47"/>
      <c r="X1010" s="47"/>
      <c r="Y1010" s="47"/>
      <c r="Z1010" s="47"/>
      <c r="AA1010" s="47"/>
      <c r="AB1010" s="48"/>
      <c r="AC1010" s="44"/>
      <c r="AD1010" s="93"/>
    </row>
    <row r="1011" spans="1:30">
      <c r="A1011" s="740" t="s">
        <v>21</v>
      </c>
      <c r="B1011" s="746" t="s">
        <v>228</v>
      </c>
      <c r="C1011" s="39" t="s">
        <v>17</v>
      </c>
      <c r="D1011" s="110"/>
      <c r="E1011" s="112"/>
      <c r="F1011" s="112"/>
      <c r="G1011" s="112"/>
      <c r="H1011" s="112"/>
      <c r="I1011" s="112"/>
      <c r="J1011" s="112"/>
      <c r="K1011" s="112"/>
      <c r="L1011" s="112"/>
      <c r="M1011" s="112"/>
      <c r="N1011" s="112"/>
      <c r="O1011" s="112"/>
      <c r="P1011" s="112"/>
      <c r="Q1011" s="112"/>
      <c r="R1011" s="112"/>
      <c r="S1011" s="112"/>
      <c r="T1011" s="112"/>
      <c r="U1011" s="112"/>
      <c r="V1011" s="112"/>
      <c r="W1011" s="112"/>
      <c r="X1011" s="112"/>
      <c r="Y1011" s="112"/>
      <c r="Z1011" s="112"/>
      <c r="AA1011" s="112"/>
      <c r="AB1011" s="210"/>
      <c r="AC1011" s="44"/>
      <c r="AD1011" s="93"/>
    </row>
    <row r="1012" spans="1:30">
      <c r="A1012" s="741"/>
      <c r="B1012" s="747"/>
      <c r="C1012" s="55" t="s">
        <v>33</v>
      </c>
      <c r="D1012" s="788" t="s">
        <v>50</v>
      </c>
      <c r="E1012" s="789"/>
      <c r="F1012" s="236"/>
      <c r="G1012" s="53"/>
      <c r="H1012" s="53"/>
      <c r="I1012" s="53"/>
      <c r="J1012" s="53"/>
      <c r="K1012" s="53"/>
      <c r="L1012" s="53"/>
      <c r="M1012" s="53"/>
      <c r="N1012" s="53"/>
      <c r="O1012" s="53"/>
      <c r="P1012" s="53"/>
      <c r="Q1012" s="53"/>
      <c r="R1012" s="53"/>
      <c r="S1012" s="53"/>
      <c r="T1012" s="53"/>
      <c r="U1012" s="53"/>
      <c r="V1012" s="53"/>
      <c r="W1012" s="53"/>
      <c r="X1012" s="53"/>
      <c r="Y1012" s="53"/>
      <c r="Z1012" s="53"/>
      <c r="AA1012" s="53"/>
      <c r="AB1012" s="100"/>
      <c r="AC1012" s="44"/>
      <c r="AD1012" s="93"/>
    </row>
    <row r="1013" spans="1:30" ht="13.5" thickBot="1">
      <c r="A1013" s="742"/>
      <c r="B1013" s="748"/>
      <c r="C1013" s="45" t="s">
        <v>18</v>
      </c>
      <c r="D1013" s="46"/>
      <c r="E1013" s="47"/>
      <c r="F1013" s="47"/>
      <c r="G1013" s="47"/>
      <c r="H1013" s="47"/>
      <c r="I1013" s="47"/>
      <c r="J1013" s="47"/>
      <c r="K1013" s="47"/>
      <c r="L1013" s="47"/>
      <c r="M1013" s="47"/>
      <c r="N1013" s="47"/>
      <c r="O1013" s="47"/>
      <c r="P1013" s="47"/>
      <c r="Q1013" s="47"/>
      <c r="R1013" s="47"/>
      <c r="S1013" s="47"/>
      <c r="T1013" s="47"/>
      <c r="U1013" s="47"/>
      <c r="V1013" s="47"/>
      <c r="W1013" s="47"/>
      <c r="X1013" s="47"/>
      <c r="Y1013" s="47"/>
      <c r="Z1013" s="47"/>
      <c r="AA1013" s="47"/>
      <c r="AB1013" s="48"/>
      <c r="AC1013" s="44"/>
      <c r="AD1013" s="93"/>
    </row>
    <row r="1014" spans="1:30">
      <c r="A1014" s="740" t="s">
        <v>56</v>
      </c>
      <c r="B1014" s="746" t="s">
        <v>53</v>
      </c>
      <c r="C1014" s="39" t="s">
        <v>17</v>
      </c>
      <c r="D1014" s="268">
        <f>D1008</f>
        <v>25.564320000000002</v>
      </c>
      <c r="E1014" s="268">
        <f t="shared" ref="E1014:AB1014" si="281">E1008</f>
        <v>24.940800000000003</v>
      </c>
      <c r="F1014" s="268">
        <f t="shared" si="281"/>
        <v>21.199680000000004</v>
      </c>
      <c r="G1014" s="268">
        <f t="shared" si="281"/>
        <v>18.7056</v>
      </c>
      <c r="H1014" s="268">
        <f t="shared" si="281"/>
        <v>16.835040000000003</v>
      </c>
      <c r="I1014" s="268">
        <f t="shared" si="281"/>
        <v>20.576160000000002</v>
      </c>
      <c r="J1014" s="268">
        <f t="shared" si="281"/>
        <v>18.7056</v>
      </c>
      <c r="K1014" s="268">
        <f t="shared" si="281"/>
        <v>12.470400000000001</v>
      </c>
      <c r="L1014" s="268">
        <f t="shared" si="281"/>
        <v>12.470400000000001</v>
      </c>
      <c r="M1014" s="268">
        <f t="shared" si="281"/>
        <v>12.470400000000001</v>
      </c>
      <c r="N1014" s="268">
        <f t="shared" si="281"/>
        <v>12.470400000000001</v>
      </c>
      <c r="O1014" s="268">
        <f t="shared" si="281"/>
        <v>25.564320000000002</v>
      </c>
      <c r="P1014" s="268">
        <f t="shared" si="281"/>
        <v>24.940800000000003</v>
      </c>
      <c r="Q1014" s="268">
        <f t="shared" si="281"/>
        <v>21.199680000000004</v>
      </c>
      <c r="R1014" s="268">
        <f t="shared" si="281"/>
        <v>18.7056</v>
      </c>
      <c r="S1014" s="268">
        <f t="shared" si="281"/>
        <v>13.71744</v>
      </c>
      <c r="T1014" s="268">
        <f t="shared" si="281"/>
        <v>18.7056</v>
      </c>
      <c r="U1014" s="268">
        <f t="shared" si="281"/>
        <v>18.7056</v>
      </c>
      <c r="V1014" s="268">
        <f t="shared" si="281"/>
        <v>21.823200000000003</v>
      </c>
      <c r="W1014" s="268">
        <f t="shared" si="281"/>
        <v>18.7056</v>
      </c>
      <c r="X1014" s="268">
        <f t="shared" si="281"/>
        <v>21.823200000000003</v>
      </c>
      <c r="Y1014" s="268">
        <f t="shared" si="281"/>
        <v>21.823200000000003</v>
      </c>
      <c r="Z1014" s="268">
        <f t="shared" si="281"/>
        <v>18.7056</v>
      </c>
      <c r="AA1014" s="268">
        <f t="shared" si="281"/>
        <v>19.32912</v>
      </c>
      <c r="AB1014" s="269">
        <f t="shared" si="281"/>
        <v>21.823200000000003</v>
      </c>
      <c r="AC1014" s="26" t="s">
        <v>325</v>
      </c>
      <c r="AD1014" s="473"/>
    </row>
    <row r="1015" spans="1:30">
      <c r="A1015" s="741"/>
      <c r="B1015" s="747"/>
      <c r="C1015" s="55" t="s">
        <v>33</v>
      </c>
      <c r="D1015" s="52"/>
      <c r="E1015" s="53"/>
      <c r="F1015" s="53"/>
      <c r="G1015" s="53"/>
      <c r="H1015" s="53"/>
      <c r="I1015" s="53"/>
      <c r="J1015" s="53"/>
      <c r="K1015" s="53"/>
      <c r="L1015" s="53"/>
      <c r="M1015" s="53"/>
      <c r="N1015" s="53"/>
      <c r="O1015" s="53"/>
      <c r="P1015" s="53"/>
      <c r="Q1015" s="53"/>
      <c r="R1015" s="53"/>
      <c r="S1015" s="53"/>
      <c r="T1015" s="53"/>
      <c r="U1015" s="53"/>
      <c r="V1015" s="53"/>
      <c r="W1015" s="53"/>
      <c r="X1015" s="53"/>
      <c r="Y1015" s="53"/>
      <c r="Z1015" s="53"/>
      <c r="AA1015" s="53"/>
      <c r="AB1015" s="100"/>
      <c r="AC1015" s="44"/>
      <c r="AD1015" s="93"/>
    </row>
    <row r="1016" spans="1:30" ht="13.5" thickBot="1">
      <c r="A1016" s="742"/>
      <c r="B1016" s="748"/>
      <c r="C1016" s="61" t="s">
        <v>18</v>
      </c>
      <c r="D1016" s="103"/>
      <c r="E1016" s="104"/>
      <c r="F1016" s="104"/>
      <c r="G1016" s="104"/>
      <c r="H1016" s="104"/>
      <c r="I1016" s="104"/>
      <c r="J1016" s="104"/>
      <c r="K1016" s="104"/>
      <c r="L1016" s="104"/>
      <c r="M1016" s="104"/>
      <c r="N1016" s="104"/>
      <c r="O1016" s="104"/>
      <c r="P1016" s="104"/>
      <c r="Q1016" s="104"/>
      <c r="R1016" s="104"/>
      <c r="S1016" s="104"/>
      <c r="T1016" s="104"/>
      <c r="U1016" s="104"/>
      <c r="V1016" s="104"/>
      <c r="W1016" s="104"/>
      <c r="X1016" s="104"/>
      <c r="Y1016" s="104"/>
      <c r="Z1016" s="104"/>
      <c r="AA1016" s="104"/>
      <c r="AB1016" s="105"/>
      <c r="AC1016" s="44"/>
      <c r="AD1016" s="93"/>
    </row>
    <row r="1017" spans="1:30">
      <c r="A1017" s="736" t="s">
        <v>51</v>
      </c>
      <c r="B1017" s="749"/>
      <c r="C1017" s="136" t="s">
        <v>17</v>
      </c>
      <c r="D1017" s="175">
        <f>D1014</f>
        <v>25.564320000000002</v>
      </c>
      <c r="E1017" s="175">
        <f t="shared" ref="E1017:AB1017" si="282">E1014</f>
        <v>24.940800000000003</v>
      </c>
      <c r="F1017" s="175">
        <f t="shared" si="282"/>
        <v>21.199680000000004</v>
      </c>
      <c r="G1017" s="175">
        <f t="shared" si="282"/>
        <v>18.7056</v>
      </c>
      <c r="H1017" s="175">
        <f t="shared" si="282"/>
        <v>16.835040000000003</v>
      </c>
      <c r="I1017" s="175">
        <f t="shared" si="282"/>
        <v>20.576160000000002</v>
      </c>
      <c r="J1017" s="175">
        <f t="shared" si="282"/>
        <v>18.7056</v>
      </c>
      <c r="K1017" s="175">
        <f t="shared" si="282"/>
        <v>12.470400000000001</v>
      </c>
      <c r="L1017" s="175">
        <f t="shared" si="282"/>
        <v>12.470400000000001</v>
      </c>
      <c r="M1017" s="175">
        <f t="shared" si="282"/>
        <v>12.470400000000001</v>
      </c>
      <c r="N1017" s="175">
        <f t="shared" si="282"/>
        <v>12.470400000000001</v>
      </c>
      <c r="O1017" s="175">
        <f t="shared" si="282"/>
        <v>25.564320000000002</v>
      </c>
      <c r="P1017" s="175">
        <f t="shared" si="282"/>
        <v>24.940800000000003</v>
      </c>
      <c r="Q1017" s="175">
        <f t="shared" si="282"/>
        <v>21.199680000000004</v>
      </c>
      <c r="R1017" s="175">
        <f t="shared" si="282"/>
        <v>18.7056</v>
      </c>
      <c r="S1017" s="175">
        <f t="shared" si="282"/>
        <v>13.71744</v>
      </c>
      <c r="T1017" s="175">
        <f t="shared" si="282"/>
        <v>18.7056</v>
      </c>
      <c r="U1017" s="175">
        <f t="shared" si="282"/>
        <v>18.7056</v>
      </c>
      <c r="V1017" s="175">
        <f t="shared" si="282"/>
        <v>21.823200000000003</v>
      </c>
      <c r="W1017" s="175">
        <f t="shared" si="282"/>
        <v>18.7056</v>
      </c>
      <c r="X1017" s="175">
        <f t="shared" si="282"/>
        <v>21.823200000000003</v>
      </c>
      <c r="Y1017" s="175">
        <f t="shared" si="282"/>
        <v>21.823200000000003</v>
      </c>
      <c r="Z1017" s="175">
        <f t="shared" si="282"/>
        <v>18.7056</v>
      </c>
      <c r="AA1017" s="175">
        <f t="shared" si="282"/>
        <v>19.32912</v>
      </c>
      <c r="AB1017" s="259">
        <f t="shared" si="282"/>
        <v>21.823200000000003</v>
      </c>
      <c r="AC1017" s="68"/>
      <c r="AD1017" s="273"/>
    </row>
    <row r="1018" spans="1:30" ht="20.25" customHeight="1" thickBot="1">
      <c r="A1018" s="738"/>
      <c r="B1018" s="750"/>
      <c r="C1018" s="71" t="s">
        <v>33</v>
      </c>
      <c r="D1018" s="138"/>
      <c r="E1018" s="139"/>
      <c r="F1018" s="139"/>
      <c r="G1018" s="139"/>
      <c r="H1018" s="139"/>
      <c r="I1018" s="139"/>
      <c r="J1018" s="139"/>
      <c r="K1018" s="139"/>
      <c r="L1018" s="139"/>
      <c r="M1018" s="139"/>
      <c r="N1018" s="139"/>
      <c r="O1018" s="139"/>
      <c r="P1018" s="139"/>
      <c r="Q1018" s="139"/>
      <c r="R1018" s="139"/>
      <c r="S1018" s="139"/>
      <c r="T1018" s="139"/>
      <c r="U1018" s="139"/>
      <c r="V1018" s="139"/>
      <c r="W1018" s="139"/>
      <c r="X1018" s="139"/>
      <c r="Y1018" s="139"/>
      <c r="Z1018" s="139"/>
      <c r="AA1018" s="139"/>
      <c r="AB1018" s="140"/>
      <c r="AC1018" s="68"/>
      <c r="AD1018" s="273"/>
    </row>
    <row r="1019" spans="1:30">
      <c r="A1019" s="120"/>
      <c r="B1019" s="398"/>
      <c r="C1019" s="121"/>
      <c r="D1019" s="122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3"/>
      <c r="O1019" s="123"/>
      <c r="P1019" s="123"/>
      <c r="Q1019" s="123"/>
      <c r="R1019" s="123"/>
      <c r="S1019" s="123"/>
      <c r="T1019" s="123"/>
      <c r="U1019" s="123"/>
      <c r="V1019" s="123"/>
      <c r="W1019" s="123"/>
      <c r="X1019" s="123"/>
      <c r="Y1019" s="123"/>
      <c r="Z1019" s="123"/>
      <c r="AA1019" s="123"/>
      <c r="AB1019" s="123"/>
      <c r="AC1019" s="68"/>
      <c r="AD1019" s="273"/>
    </row>
    <row r="1020" spans="1:30" ht="13.5" thickBot="1">
      <c r="AC1020" s="7"/>
      <c r="AD1020" s="10"/>
    </row>
    <row r="1021" spans="1:30" ht="34.5" thickBot="1">
      <c r="A1021" s="331" t="s">
        <v>3</v>
      </c>
      <c r="B1021" s="16" t="s">
        <v>4</v>
      </c>
      <c r="C1021" s="17" t="s">
        <v>5</v>
      </c>
      <c r="D1021" s="18"/>
      <c r="E1021" s="775" t="s">
        <v>6</v>
      </c>
      <c r="F1021" s="776"/>
      <c r="G1021" s="776"/>
      <c r="H1021" s="776"/>
      <c r="I1021" s="776"/>
      <c r="J1021" s="776"/>
      <c r="K1021" s="776"/>
      <c r="L1021" s="776"/>
      <c r="M1021" s="776"/>
      <c r="N1021" s="776"/>
      <c r="O1021" s="776"/>
      <c r="P1021" s="776"/>
      <c r="Q1021" s="776"/>
      <c r="R1021" s="776"/>
      <c r="S1021" s="776"/>
      <c r="T1021" s="776"/>
      <c r="U1021" s="776"/>
      <c r="V1021" s="776"/>
      <c r="W1021" s="776"/>
      <c r="X1021" s="776"/>
      <c r="Y1021" s="776"/>
      <c r="Z1021" s="776"/>
      <c r="AA1021" s="776"/>
      <c r="AB1021" s="777"/>
      <c r="AC1021" s="19" t="s">
        <v>7</v>
      </c>
      <c r="AD1021" s="560"/>
    </row>
    <row r="1022" spans="1:30" ht="13.5" thickBot="1">
      <c r="A1022" s="20" t="s">
        <v>229</v>
      </c>
      <c r="B1022" s="21"/>
      <c r="C1022" s="22"/>
      <c r="D1022" s="23">
        <v>0</v>
      </c>
      <c r="E1022" s="23">
        <v>1</v>
      </c>
      <c r="F1022" s="23">
        <v>2</v>
      </c>
      <c r="G1022" s="23">
        <v>3</v>
      </c>
      <c r="H1022" s="24">
        <v>4</v>
      </c>
      <c r="I1022" s="23">
        <v>5</v>
      </c>
      <c r="J1022" s="23">
        <v>6</v>
      </c>
      <c r="K1022" s="23">
        <v>7</v>
      </c>
      <c r="L1022" s="23">
        <v>8</v>
      </c>
      <c r="M1022" s="23">
        <v>9</v>
      </c>
      <c r="N1022" s="24">
        <v>10</v>
      </c>
      <c r="O1022" s="23">
        <v>11</v>
      </c>
      <c r="P1022" s="23">
        <v>12</v>
      </c>
      <c r="Q1022" s="23">
        <v>13</v>
      </c>
      <c r="R1022" s="23">
        <v>14</v>
      </c>
      <c r="S1022" s="23">
        <v>15</v>
      </c>
      <c r="T1022" s="23">
        <v>16</v>
      </c>
      <c r="U1022" s="23">
        <v>17</v>
      </c>
      <c r="V1022" s="24">
        <v>18</v>
      </c>
      <c r="W1022" s="23">
        <v>19</v>
      </c>
      <c r="X1022" s="23">
        <v>20</v>
      </c>
      <c r="Y1022" s="24">
        <v>21</v>
      </c>
      <c r="Z1022" s="23">
        <v>22</v>
      </c>
      <c r="AA1022" s="23">
        <v>23</v>
      </c>
      <c r="AB1022" s="25">
        <v>24</v>
      </c>
      <c r="AC1022" s="26" t="s">
        <v>9</v>
      </c>
      <c r="AD1022" s="473"/>
    </row>
    <row r="1023" spans="1:30">
      <c r="A1023" s="188" t="s">
        <v>10</v>
      </c>
      <c r="B1023" s="189"/>
      <c r="C1023" s="190" t="s">
        <v>11</v>
      </c>
      <c r="D1023" s="207">
        <v>10.43</v>
      </c>
      <c r="E1023" s="208">
        <v>10.46</v>
      </c>
      <c r="F1023" s="208">
        <v>10.32</v>
      </c>
      <c r="G1023" s="208">
        <v>10.34</v>
      </c>
      <c r="H1023" s="209">
        <v>10.33</v>
      </c>
      <c r="I1023" s="208">
        <v>10.33</v>
      </c>
      <c r="J1023" s="208">
        <v>10.29</v>
      </c>
      <c r="K1023" s="208">
        <v>10.32</v>
      </c>
      <c r="L1023" s="208">
        <v>10.41</v>
      </c>
      <c r="M1023" s="208">
        <v>10.41</v>
      </c>
      <c r="N1023" s="209">
        <v>10.43</v>
      </c>
      <c r="O1023" s="208">
        <v>10.32</v>
      </c>
      <c r="P1023" s="208">
        <v>10.41</v>
      </c>
      <c r="Q1023" s="208">
        <v>10.41</v>
      </c>
      <c r="R1023" s="208">
        <v>10.31</v>
      </c>
      <c r="S1023" s="208">
        <v>10.38</v>
      </c>
      <c r="T1023" s="208">
        <v>10.36</v>
      </c>
      <c r="U1023" s="208">
        <v>10.41</v>
      </c>
      <c r="V1023" s="209">
        <v>10.45</v>
      </c>
      <c r="W1023" s="208">
        <v>10.37</v>
      </c>
      <c r="X1023" s="208">
        <v>10.4</v>
      </c>
      <c r="Y1023" s="209">
        <v>10.44</v>
      </c>
      <c r="Z1023" s="208">
        <v>10.34</v>
      </c>
      <c r="AA1023" s="208">
        <v>10.43</v>
      </c>
      <c r="AB1023" s="161">
        <v>10.31</v>
      </c>
      <c r="AC1023" s="195" t="s">
        <v>12</v>
      </c>
      <c r="AD1023" s="474"/>
    </row>
    <row r="1024" spans="1:30" ht="13.5" thickBot="1">
      <c r="A1024" s="202" t="s">
        <v>13</v>
      </c>
      <c r="B1024" s="203"/>
      <c r="C1024" s="204" t="s">
        <v>11</v>
      </c>
      <c r="D1024" s="207">
        <v>10.4</v>
      </c>
      <c r="E1024" s="208">
        <v>10.42</v>
      </c>
      <c r="F1024" s="208">
        <v>10.48</v>
      </c>
      <c r="G1024" s="208">
        <v>10.47</v>
      </c>
      <c r="H1024" s="209">
        <v>10.49</v>
      </c>
      <c r="I1024" s="208">
        <v>10.49</v>
      </c>
      <c r="J1024" s="208">
        <v>10.43</v>
      </c>
      <c r="K1024" s="208">
        <v>10.49</v>
      </c>
      <c r="L1024" s="208">
        <v>10.42</v>
      </c>
      <c r="M1024" s="208">
        <v>10.44</v>
      </c>
      <c r="N1024" s="209">
        <v>10.47</v>
      </c>
      <c r="O1024" s="208">
        <v>10.49</v>
      </c>
      <c r="P1024" s="208">
        <v>10.55</v>
      </c>
      <c r="Q1024" s="208">
        <v>10.44</v>
      </c>
      <c r="R1024" s="208">
        <v>10.31</v>
      </c>
      <c r="S1024" s="208">
        <v>10.4</v>
      </c>
      <c r="T1024" s="208">
        <v>10.39</v>
      </c>
      <c r="U1024" s="208">
        <v>10.42</v>
      </c>
      <c r="V1024" s="209">
        <v>10.47</v>
      </c>
      <c r="W1024" s="208">
        <v>10.57</v>
      </c>
      <c r="X1024" s="208">
        <v>10.59</v>
      </c>
      <c r="Y1024" s="209">
        <v>10.48</v>
      </c>
      <c r="Z1024" s="208">
        <v>10.51</v>
      </c>
      <c r="AA1024" s="208">
        <v>10.42</v>
      </c>
      <c r="AB1024" s="165">
        <v>10.46</v>
      </c>
      <c r="AC1024" s="195"/>
      <c r="AD1024" s="474"/>
    </row>
    <row r="1025" spans="1:30">
      <c r="A1025" s="740" t="s">
        <v>19</v>
      </c>
      <c r="B1025" s="746" t="s">
        <v>230</v>
      </c>
      <c r="C1025" s="39" t="s">
        <v>16</v>
      </c>
      <c r="D1025" s="56">
        <v>55.216881594372801</v>
      </c>
      <c r="E1025" s="54">
        <v>45.486518171160597</v>
      </c>
      <c r="F1025" s="54">
        <v>41.735052754982398</v>
      </c>
      <c r="G1025" s="54">
        <v>40.093786635404498</v>
      </c>
      <c r="H1025" s="54">
        <v>38.335287221570901</v>
      </c>
      <c r="I1025" s="54">
        <v>39.273153575615503</v>
      </c>
      <c r="J1025" s="54">
        <v>48.065650644783098</v>
      </c>
      <c r="K1025" s="54">
        <v>60.726846424384497</v>
      </c>
      <c r="L1025" s="54">
        <v>71.864009378663496</v>
      </c>
      <c r="M1025" s="54">
        <v>73.153575615474793</v>
      </c>
      <c r="N1025" s="54">
        <v>73</v>
      </c>
      <c r="O1025" s="54">
        <v>66.588511137162996</v>
      </c>
      <c r="P1025" s="54">
        <v>66.3540445486518</v>
      </c>
      <c r="Q1025" s="54">
        <v>67.643610785463096</v>
      </c>
      <c r="R1025" s="54">
        <v>65.533411488862797</v>
      </c>
      <c r="S1025" s="54">
        <v>67.291910902696401</v>
      </c>
      <c r="T1025" s="54">
        <v>74.443141852286004</v>
      </c>
      <c r="U1025" s="54">
        <v>77.256740914419694</v>
      </c>
      <c r="V1025" s="54">
        <v>83</v>
      </c>
      <c r="W1025" s="54">
        <v>83.470105509964796</v>
      </c>
      <c r="X1025" s="54">
        <v>81.594372801875707</v>
      </c>
      <c r="Y1025" s="54">
        <v>79.601406799531105</v>
      </c>
      <c r="Z1025" s="54">
        <v>78.663540445486504</v>
      </c>
      <c r="AA1025" s="54">
        <v>67.4091441969519</v>
      </c>
      <c r="AB1025" s="54">
        <v>54.513481828839403</v>
      </c>
      <c r="AC1025" s="26" t="s">
        <v>9</v>
      </c>
      <c r="AD1025" s="473"/>
    </row>
    <row r="1026" spans="1:30">
      <c r="A1026" s="741"/>
      <c r="B1026" s="747"/>
      <c r="C1026" s="41" t="s">
        <v>17</v>
      </c>
      <c r="D1026" s="49">
        <f>1.732*10*D1025*0.9</f>
        <v>860.72075029308326</v>
      </c>
      <c r="E1026" s="49">
        <f t="shared" ref="E1026:AB1026" si="283">1.732*10*E1025*0.9</f>
        <v>709.04384525205148</v>
      </c>
      <c r="F1026" s="49">
        <f t="shared" si="283"/>
        <v>650.56600234466566</v>
      </c>
      <c r="G1026" s="49">
        <f t="shared" si="283"/>
        <v>624.98194607268533</v>
      </c>
      <c r="H1026" s="49">
        <f t="shared" si="283"/>
        <v>597.57045720984718</v>
      </c>
      <c r="I1026" s="49">
        <f t="shared" si="283"/>
        <v>612.18991793669454</v>
      </c>
      <c r="J1026" s="49">
        <f t="shared" si="283"/>
        <v>749.24736225087895</v>
      </c>
      <c r="K1026" s="49">
        <f t="shared" si="283"/>
        <v>946.61008206330553</v>
      </c>
      <c r="L1026" s="49">
        <f t="shared" si="283"/>
        <v>1120.2161781946068</v>
      </c>
      <c r="M1026" s="49">
        <f t="shared" si="283"/>
        <v>1140.3179366940212</v>
      </c>
      <c r="N1026" s="49">
        <f t="shared" si="283"/>
        <v>1137.9240000000002</v>
      </c>
      <c r="O1026" s="49">
        <f t="shared" si="283"/>
        <v>1037.981711606097</v>
      </c>
      <c r="P1026" s="49">
        <f t="shared" si="283"/>
        <v>1034.3268464243845</v>
      </c>
      <c r="Q1026" s="49">
        <f t="shared" si="283"/>
        <v>1054.4286049237987</v>
      </c>
      <c r="R1026" s="49">
        <f t="shared" si="283"/>
        <v>1021.5348182883932</v>
      </c>
      <c r="S1026" s="49">
        <f t="shared" si="283"/>
        <v>1048.9463071512314</v>
      </c>
      <c r="T1026" s="49">
        <f t="shared" si="283"/>
        <v>1160.4196951934343</v>
      </c>
      <c r="U1026" s="49">
        <f t="shared" si="283"/>
        <v>1204.2780773739744</v>
      </c>
      <c r="V1026" s="49">
        <f t="shared" si="283"/>
        <v>1293.8040000000001</v>
      </c>
      <c r="W1026" s="49">
        <f t="shared" si="283"/>
        <v>1301.1320046893313</v>
      </c>
      <c r="X1026" s="49">
        <f t="shared" si="283"/>
        <v>1271.8930832356384</v>
      </c>
      <c r="Y1026" s="49">
        <f t="shared" si="283"/>
        <v>1240.8267291910909</v>
      </c>
      <c r="Z1026" s="49">
        <f t="shared" si="283"/>
        <v>1226.2072684642437</v>
      </c>
      <c r="AA1026" s="49">
        <f t="shared" si="283"/>
        <v>1050.7737397420863</v>
      </c>
      <c r="AB1026" s="49">
        <f t="shared" si="283"/>
        <v>849.75615474794859</v>
      </c>
      <c r="AC1026" s="26" t="s">
        <v>325</v>
      </c>
      <c r="AD1026" s="473"/>
    </row>
    <row r="1027" spans="1:30" ht="13.5" thickBot="1">
      <c r="A1027" s="742"/>
      <c r="B1027" s="748"/>
      <c r="C1027" s="45" t="s">
        <v>18</v>
      </c>
      <c r="D1027" s="52"/>
      <c r="E1027" s="53"/>
      <c r="F1027" s="53"/>
      <c r="G1027" s="53"/>
      <c r="H1027" s="53"/>
      <c r="I1027" s="53"/>
      <c r="J1027" s="53"/>
      <c r="K1027" s="53"/>
      <c r="L1027" s="53"/>
      <c r="M1027" s="53"/>
      <c r="N1027" s="53"/>
      <c r="O1027" s="53"/>
      <c r="P1027" s="53"/>
      <c r="Q1027" s="53"/>
      <c r="R1027" s="53"/>
      <c r="S1027" s="53"/>
      <c r="T1027" s="53"/>
      <c r="U1027" s="53"/>
      <c r="V1027" s="53"/>
      <c r="W1027" s="53"/>
      <c r="X1027" s="53"/>
      <c r="Y1027" s="53"/>
      <c r="Z1027" s="53"/>
      <c r="AA1027" s="53"/>
      <c r="AB1027" s="53"/>
      <c r="AC1027" s="44"/>
      <c r="AD1027" s="93"/>
    </row>
    <row r="1028" spans="1:30">
      <c r="A1028" s="740" t="s">
        <v>45</v>
      </c>
      <c r="B1028" s="746" t="s">
        <v>231</v>
      </c>
      <c r="C1028" s="39" t="s">
        <v>16</v>
      </c>
      <c r="D1028" s="56">
        <v>14.7713950762016</v>
      </c>
      <c r="E1028" s="54">
        <v>11.957796014068</v>
      </c>
      <c r="F1028" s="54">
        <v>10.5509964830012</v>
      </c>
      <c r="G1028" s="54">
        <v>10.5509964830012</v>
      </c>
      <c r="H1028" s="54">
        <v>10.3751465416178</v>
      </c>
      <c r="I1028" s="54">
        <v>10.726846424384499</v>
      </c>
      <c r="J1028" s="54">
        <v>11.6060961313013</v>
      </c>
      <c r="K1028" s="54">
        <v>14.7713950762016</v>
      </c>
      <c r="L1028" s="54">
        <v>15.6506447831184</v>
      </c>
      <c r="M1028" s="54">
        <v>16.178194607268502</v>
      </c>
      <c r="N1028" s="54">
        <v>18</v>
      </c>
      <c r="O1028" s="54">
        <v>17.584994138335301</v>
      </c>
      <c r="P1028" s="54">
        <v>17.057444314185201</v>
      </c>
      <c r="Q1028" s="54">
        <v>16.881594372801899</v>
      </c>
      <c r="R1028" s="54">
        <v>18.815943728018802</v>
      </c>
      <c r="S1028" s="54">
        <v>16.705744431418498</v>
      </c>
      <c r="T1028" s="54">
        <v>17.936694021101999</v>
      </c>
      <c r="U1028" s="54">
        <v>18</v>
      </c>
      <c r="V1028" s="54">
        <v>20</v>
      </c>
      <c r="W1028" s="54">
        <v>20</v>
      </c>
      <c r="X1028" s="54">
        <v>20.2227432590856</v>
      </c>
      <c r="Y1028" s="54">
        <v>18.640093786635401</v>
      </c>
      <c r="Z1028" s="54">
        <v>16.529894490035201</v>
      </c>
      <c r="AA1028" s="54">
        <v>15.4747948417351</v>
      </c>
      <c r="AB1028" s="54">
        <v>13.7162954279015</v>
      </c>
      <c r="AC1028" s="26" t="s">
        <v>9</v>
      </c>
      <c r="AD1028" s="473"/>
    </row>
    <row r="1029" spans="1:30">
      <c r="A1029" s="741"/>
      <c r="B1029" s="747"/>
      <c r="C1029" s="41" t="s">
        <v>17</v>
      </c>
      <c r="D1029" s="49">
        <f>1.732*10*D1028*0.9</f>
        <v>230.25650644783056</v>
      </c>
      <c r="E1029" s="49">
        <f t="shared" ref="E1029:AB1029" si="284">1.732*10*E1028*0.9</f>
        <v>186.39812426729199</v>
      </c>
      <c r="F1029" s="49">
        <f t="shared" si="284"/>
        <v>164.46893317702271</v>
      </c>
      <c r="G1029" s="49">
        <f t="shared" si="284"/>
        <v>164.46893317702271</v>
      </c>
      <c r="H1029" s="49">
        <f t="shared" si="284"/>
        <v>161.72778429073827</v>
      </c>
      <c r="I1029" s="49">
        <f t="shared" si="284"/>
        <v>167.21008206330558</v>
      </c>
      <c r="J1029" s="49">
        <f t="shared" si="284"/>
        <v>180.91582649472466</v>
      </c>
      <c r="K1029" s="49">
        <f t="shared" si="284"/>
        <v>230.25650644783056</v>
      </c>
      <c r="L1029" s="49">
        <f t="shared" si="284"/>
        <v>243.96225087924961</v>
      </c>
      <c r="M1029" s="49">
        <f t="shared" si="284"/>
        <v>252.18569753810138</v>
      </c>
      <c r="N1029" s="49">
        <f t="shared" si="284"/>
        <v>280.584</v>
      </c>
      <c r="O1029" s="49">
        <f t="shared" si="284"/>
        <v>274.11488862837069</v>
      </c>
      <c r="P1029" s="49">
        <f t="shared" si="284"/>
        <v>265.89144196951895</v>
      </c>
      <c r="Q1029" s="49">
        <f t="shared" si="284"/>
        <v>263.15029308323602</v>
      </c>
      <c r="R1029" s="49">
        <f t="shared" si="284"/>
        <v>293.30293083235705</v>
      </c>
      <c r="S1029" s="49">
        <f t="shared" si="284"/>
        <v>260.40914419695156</v>
      </c>
      <c r="T1029" s="49">
        <f t="shared" si="284"/>
        <v>279.59718640093803</v>
      </c>
      <c r="U1029" s="49">
        <f t="shared" si="284"/>
        <v>280.584</v>
      </c>
      <c r="V1029" s="49">
        <f t="shared" si="284"/>
        <v>311.76</v>
      </c>
      <c r="W1029" s="49">
        <f t="shared" si="284"/>
        <v>311.76</v>
      </c>
      <c r="X1029" s="49">
        <f t="shared" si="284"/>
        <v>315.23212192262633</v>
      </c>
      <c r="Y1029" s="49">
        <f t="shared" si="284"/>
        <v>290.56178194607264</v>
      </c>
      <c r="Z1029" s="49">
        <f t="shared" si="284"/>
        <v>257.66799531066869</v>
      </c>
      <c r="AA1029" s="49">
        <f t="shared" si="284"/>
        <v>241.22110199296674</v>
      </c>
      <c r="AB1029" s="49">
        <f t="shared" si="284"/>
        <v>213.80961313012858</v>
      </c>
      <c r="AC1029" s="26" t="s">
        <v>325</v>
      </c>
      <c r="AD1029" s="473"/>
    </row>
    <row r="1030" spans="1:30" ht="13.5" thickBot="1">
      <c r="A1030" s="742"/>
      <c r="B1030" s="748"/>
      <c r="C1030" s="45" t="s">
        <v>18</v>
      </c>
      <c r="D1030" s="52"/>
      <c r="E1030" s="53"/>
      <c r="F1030" s="53"/>
      <c r="G1030" s="53"/>
      <c r="H1030" s="53"/>
      <c r="I1030" s="53"/>
      <c r="J1030" s="53"/>
      <c r="K1030" s="53"/>
      <c r="L1030" s="53"/>
      <c r="M1030" s="53"/>
      <c r="N1030" s="53"/>
      <c r="O1030" s="53"/>
      <c r="P1030" s="53"/>
      <c r="Q1030" s="53"/>
      <c r="R1030" s="53"/>
      <c r="S1030" s="53"/>
      <c r="T1030" s="53"/>
      <c r="U1030" s="53"/>
      <c r="V1030" s="53"/>
      <c r="W1030" s="53"/>
      <c r="X1030" s="53"/>
      <c r="Y1030" s="53"/>
      <c r="Z1030" s="53"/>
      <c r="AA1030" s="53"/>
      <c r="AB1030" s="53"/>
      <c r="AC1030" s="44"/>
      <c r="AD1030" s="93"/>
    </row>
    <row r="1031" spans="1:30">
      <c r="A1031" s="740" t="s">
        <v>44</v>
      </c>
      <c r="B1031" s="746" t="s">
        <v>231</v>
      </c>
      <c r="C1031" s="39" t="s">
        <v>16</v>
      </c>
      <c r="D1031" s="56">
        <v>7.20984759671747</v>
      </c>
      <c r="E1031" s="54">
        <v>5.27549824150059</v>
      </c>
      <c r="F1031" s="54">
        <v>5.0996483001172299</v>
      </c>
      <c r="G1031" s="54">
        <v>4.5720984759671701</v>
      </c>
      <c r="H1031" s="54">
        <v>5</v>
      </c>
      <c r="I1031" s="54">
        <v>4.3962485345838198</v>
      </c>
      <c r="J1031" s="54">
        <v>4.9237983587338796</v>
      </c>
      <c r="K1031" s="54">
        <v>8.4407971864009408</v>
      </c>
      <c r="L1031" s="54">
        <v>8.6166471277842902</v>
      </c>
      <c r="M1031" s="54">
        <v>11.0785463071512</v>
      </c>
      <c r="N1031" s="54">
        <v>15</v>
      </c>
      <c r="O1031" s="54">
        <v>15.2989449003517</v>
      </c>
      <c r="P1031" s="54">
        <v>11.781946072684599</v>
      </c>
      <c r="Q1031" s="54">
        <v>13.5404454865182</v>
      </c>
      <c r="R1031" s="54">
        <v>11.957796014068</v>
      </c>
      <c r="S1031" s="54">
        <v>11.781946072684599</v>
      </c>
      <c r="T1031" s="54">
        <v>13.0128956623681</v>
      </c>
      <c r="U1031" s="54">
        <v>15.2989449003517</v>
      </c>
      <c r="V1031" s="54">
        <v>14.947245017585001</v>
      </c>
      <c r="W1031" s="54">
        <v>15</v>
      </c>
      <c r="X1031" s="54">
        <v>14.7713950762016</v>
      </c>
      <c r="Y1031" s="54">
        <v>12.837045720984801</v>
      </c>
      <c r="Z1031" s="54">
        <v>10.9026963657679</v>
      </c>
      <c r="AA1031" s="54">
        <v>9.1441969519343491</v>
      </c>
      <c r="AB1031" s="54">
        <v>7.7373974208675298</v>
      </c>
      <c r="AC1031" s="26" t="s">
        <v>9</v>
      </c>
      <c r="AD1031" s="473"/>
    </row>
    <row r="1032" spans="1:30">
      <c r="A1032" s="741"/>
      <c r="B1032" s="747"/>
      <c r="C1032" s="41" t="s">
        <v>17</v>
      </c>
      <c r="D1032" s="49">
        <f>1.732*10*D1031*0.9</f>
        <v>112.38710433763192</v>
      </c>
      <c r="E1032" s="49">
        <f t="shared" ref="E1032:AB1032" si="285">1.732*10*E1031*0.9</f>
        <v>82.234466588511197</v>
      </c>
      <c r="F1032" s="49">
        <f t="shared" si="285"/>
        <v>79.493317702227387</v>
      </c>
      <c r="G1032" s="49">
        <f t="shared" si="285"/>
        <v>71.269871043376256</v>
      </c>
      <c r="H1032" s="49">
        <f t="shared" si="285"/>
        <v>77.94</v>
      </c>
      <c r="I1032" s="49">
        <f t="shared" si="285"/>
        <v>68.528722157092588</v>
      </c>
      <c r="J1032" s="49">
        <f t="shared" si="285"/>
        <v>76.752168815943719</v>
      </c>
      <c r="K1032" s="49">
        <f t="shared" si="285"/>
        <v>131.57514654161787</v>
      </c>
      <c r="L1032" s="49">
        <f t="shared" si="285"/>
        <v>134.31629542790151</v>
      </c>
      <c r="M1032" s="49">
        <f t="shared" si="285"/>
        <v>172.69237983587291</v>
      </c>
      <c r="N1032" s="49">
        <f t="shared" si="285"/>
        <v>233.82000000000002</v>
      </c>
      <c r="O1032" s="49">
        <f t="shared" si="285"/>
        <v>238.47995310668233</v>
      </c>
      <c r="P1032" s="49">
        <f t="shared" si="285"/>
        <v>183.65697538100753</v>
      </c>
      <c r="Q1032" s="49">
        <f t="shared" si="285"/>
        <v>211.06846424384571</v>
      </c>
      <c r="R1032" s="49">
        <f t="shared" si="285"/>
        <v>186.39812426729199</v>
      </c>
      <c r="S1032" s="49">
        <f t="shared" si="285"/>
        <v>183.65697538100753</v>
      </c>
      <c r="T1032" s="49">
        <f t="shared" si="285"/>
        <v>202.84501758499397</v>
      </c>
      <c r="U1032" s="49">
        <f t="shared" si="285"/>
        <v>238.47995310668233</v>
      </c>
      <c r="V1032" s="49">
        <f t="shared" si="285"/>
        <v>232.99765533411502</v>
      </c>
      <c r="W1032" s="49">
        <f t="shared" si="285"/>
        <v>233.82000000000002</v>
      </c>
      <c r="X1032" s="49">
        <f t="shared" si="285"/>
        <v>230.25650644783056</v>
      </c>
      <c r="Y1032" s="49">
        <f t="shared" si="285"/>
        <v>200.10386869871107</v>
      </c>
      <c r="Z1032" s="49">
        <f t="shared" si="285"/>
        <v>169.95123094959004</v>
      </c>
      <c r="AA1032" s="49">
        <f t="shared" si="285"/>
        <v>142.53974208675265</v>
      </c>
      <c r="AB1032" s="49">
        <f t="shared" si="285"/>
        <v>120.61055099648306</v>
      </c>
      <c r="AC1032" s="26" t="s">
        <v>325</v>
      </c>
      <c r="AD1032" s="473"/>
    </row>
    <row r="1033" spans="1:30" ht="13.5" thickBot="1">
      <c r="A1033" s="742"/>
      <c r="B1033" s="748"/>
      <c r="C1033" s="45" t="s">
        <v>18</v>
      </c>
      <c r="D1033" s="52"/>
      <c r="E1033" s="53"/>
      <c r="F1033" s="53"/>
      <c r="G1033" s="53"/>
      <c r="H1033" s="53"/>
      <c r="I1033" s="53"/>
      <c r="J1033" s="53"/>
      <c r="K1033" s="53"/>
      <c r="L1033" s="53"/>
      <c r="M1033" s="53"/>
      <c r="N1033" s="53"/>
      <c r="O1033" s="53"/>
      <c r="P1033" s="53"/>
      <c r="Q1033" s="53"/>
      <c r="R1033" s="53"/>
      <c r="S1033" s="53"/>
      <c r="T1033" s="53"/>
      <c r="U1033" s="53"/>
      <c r="V1033" s="53"/>
      <c r="W1033" s="53"/>
      <c r="X1033" s="53"/>
      <c r="Y1033" s="53"/>
      <c r="Z1033" s="53"/>
      <c r="AA1033" s="53"/>
      <c r="AB1033" s="53"/>
      <c r="AC1033" s="44"/>
      <c r="AD1033" s="93"/>
    </row>
    <row r="1034" spans="1:30">
      <c r="A1034" s="740" t="s">
        <v>56</v>
      </c>
      <c r="B1034" s="746" t="s">
        <v>232</v>
      </c>
      <c r="C1034" s="39" t="s">
        <v>16</v>
      </c>
      <c r="D1034" s="56">
        <v>3.5169988276670598</v>
      </c>
      <c r="E1034" s="54">
        <v>3.5169988276670598</v>
      </c>
      <c r="F1034" s="54">
        <v>3.6342321219226301</v>
      </c>
      <c r="G1034" s="54">
        <v>3.5169988276670598</v>
      </c>
      <c r="H1034" s="54">
        <v>3.39976553341149</v>
      </c>
      <c r="I1034" s="54">
        <v>3.7514654161781902</v>
      </c>
      <c r="J1034" s="54">
        <v>3.6342321219226301</v>
      </c>
      <c r="K1034" s="54">
        <v>4.8065650644783098</v>
      </c>
      <c r="L1034" s="54">
        <v>9.0269636576787793</v>
      </c>
      <c r="M1034" s="54">
        <v>9.4958968347010604</v>
      </c>
      <c r="N1034" s="54">
        <v>8.7924970691676396</v>
      </c>
      <c r="O1034" s="54">
        <v>8.5580304806565106</v>
      </c>
      <c r="P1034" s="54">
        <v>7.9718640093786597</v>
      </c>
      <c r="Q1034" s="54">
        <v>6.79953106682298</v>
      </c>
      <c r="R1034" s="54">
        <v>7.5029308323563901</v>
      </c>
      <c r="S1034" s="54">
        <v>7.5029308323563901</v>
      </c>
      <c r="T1034" s="54">
        <v>7.9718640093786597</v>
      </c>
      <c r="U1034" s="54">
        <v>7.7373974208675298</v>
      </c>
      <c r="V1034" s="54">
        <v>5.27549824150059</v>
      </c>
      <c r="W1034" s="54">
        <v>5.7444314185228604</v>
      </c>
      <c r="X1034" s="54">
        <v>4.5720984759671701</v>
      </c>
      <c r="Y1034" s="54">
        <v>3.6342321219226301</v>
      </c>
      <c r="Z1034" s="54">
        <v>3.5169988276670598</v>
      </c>
      <c r="AA1034" s="54">
        <v>3.39976553341149</v>
      </c>
      <c r="AB1034" s="54">
        <v>3.7514654161781902</v>
      </c>
      <c r="AC1034" s="26" t="s">
        <v>9</v>
      </c>
      <c r="AD1034" s="473"/>
    </row>
    <row r="1035" spans="1:30">
      <c r="A1035" s="741"/>
      <c r="B1035" s="747"/>
      <c r="C1035" s="41" t="s">
        <v>17</v>
      </c>
      <c r="D1035" s="49">
        <f t="shared" ref="D1035:AB1035" si="286">1.732*10*D1034*0.9</f>
        <v>54.822977725674136</v>
      </c>
      <c r="E1035" s="49">
        <f t="shared" si="286"/>
        <v>54.822977725674136</v>
      </c>
      <c r="F1035" s="49">
        <f t="shared" si="286"/>
        <v>56.650410316529964</v>
      </c>
      <c r="G1035" s="49">
        <f t="shared" si="286"/>
        <v>54.822977725674136</v>
      </c>
      <c r="H1035" s="49">
        <f t="shared" si="286"/>
        <v>52.995545134818308</v>
      </c>
      <c r="I1035" s="49">
        <f t="shared" si="286"/>
        <v>58.477842907385629</v>
      </c>
      <c r="J1035" s="49">
        <f t="shared" si="286"/>
        <v>56.650410316529964</v>
      </c>
      <c r="K1035" s="49">
        <f t="shared" si="286"/>
        <v>74.924736225087898</v>
      </c>
      <c r="L1035" s="49">
        <f t="shared" si="286"/>
        <v>140.71230949589682</v>
      </c>
      <c r="M1035" s="49">
        <f t="shared" si="286"/>
        <v>148.02203985932013</v>
      </c>
      <c r="N1035" s="49">
        <f t="shared" si="286"/>
        <v>137.05744431418518</v>
      </c>
      <c r="O1035" s="49">
        <f t="shared" si="286"/>
        <v>133.4025791324737</v>
      </c>
      <c r="P1035" s="49">
        <f t="shared" si="286"/>
        <v>124.26541617819456</v>
      </c>
      <c r="Q1035" s="49">
        <f t="shared" si="286"/>
        <v>105.99109026963662</v>
      </c>
      <c r="R1035" s="49">
        <f t="shared" si="286"/>
        <v>116.95568581477141</v>
      </c>
      <c r="S1035" s="49">
        <f t="shared" si="286"/>
        <v>116.95568581477141</v>
      </c>
      <c r="T1035" s="49">
        <f t="shared" si="286"/>
        <v>124.26541617819456</v>
      </c>
      <c r="U1035" s="49">
        <f t="shared" si="286"/>
        <v>120.61055099648306</v>
      </c>
      <c r="V1035" s="49">
        <f t="shared" si="286"/>
        <v>82.234466588511197</v>
      </c>
      <c r="W1035" s="49">
        <f t="shared" si="286"/>
        <v>89.544196951934353</v>
      </c>
      <c r="X1035" s="49">
        <f t="shared" si="286"/>
        <v>71.269871043376256</v>
      </c>
      <c r="Y1035" s="49">
        <f t="shared" si="286"/>
        <v>56.650410316529964</v>
      </c>
      <c r="Z1035" s="49">
        <f t="shared" si="286"/>
        <v>54.822977725674136</v>
      </c>
      <c r="AA1035" s="49">
        <f t="shared" si="286"/>
        <v>52.995545134818308</v>
      </c>
      <c r="AB1035" s="49">
        <f t="shared" si="286"/>
        <v>58.477842907385629</v>
      </c>
      <c r="AC1035" s="26" t="s">
        <v>325</v>
      </c>
      <c r="AD1035" s="473"/>
    </row>
    <row r="1036" spans="1:30" ht="13.5" thickBot="1">
      <c r="A1036" s="742"/>
      <c r="B1036" s="748"/>
      <c r="C1036" s="45" t="s">
        <v>18</v>
      </c>
      <c r="D1036" s="52"/>
      <c r="E1036" s="53"/>
      <c r="F1036" s="53"/>
      <c r="G1036" s="53"/>
      <c r="H1036" s="53"/>
      <c r="I1036" s="53"/>
      <c r="J1036" s="53"/>
      <c r="K1036" s="53"/>
      <c r="L1036" s="53"/>
      <c r="M1036" s="53"/>
      <c r="N1036" s="53"/>
      <c r="O1036" s="53"/>
      <c r="P1036" s="53"/>
      <c r="Q1036" s="53"/>
      <c r="R1036" s="53"/>
      <c r="S1036" s="53"/>
      <c r="T1036" s="53"/>
      <c r="U1036" s="53"/>
      <c r="V1036" s="53"/>
      <c r="W1036" s="53"/>
      <c r="X1036" s="53"/>
      <c r="Y1036" s="53"/>
      <c r="Z1036" s="53"/>
      <c r="AA1036" s="53"/>
      <c r="AB1036" s="53"/>
      <c r="AC1036" s="44"/>
      <c r="AD1036" s="93"/>
    </row>
    <row r="1037" spans="1:30">
      <c r="A1037" s="740" t="s">
        <v>31</v>
      </c>
      <c r="B1037" s="746" t="s">
        <v>53</v>
      </c>
      <c r="C1037" s="39" t="s">
        <v>16</v>
      </c>
      <c r="D1037" s="56">
        <f>D1025+D1028+D1034+D1041+D1044+D1066+D1069+D1072</f>
        <v>126.96365767878078</v>
      </c>
      <c r="E1037" s="56">
        <f t="shared" ref="E1037:AB1037" si="287">E1025+E1028+E1034+E1041+E1044+E1066+E1069+E1072</f>
        <v>107.73739742086755</v>
      </c>
      <c r="F1037" s="56">
        <f t="shared" si="287"/>
        <v>100.820633059789</v>
      </c>
      <c r="G1037" s="56">
        <f t="shared" si="287"/>
        <v>98.944900351699957</v>
      </c>
      <c r="H1037" s="56">
        <f t="shared" si="287"/>
        <v>96.072684642438446</v>
      </c>
      <c r="I1037" s="56">
        <f t="shared" si="287"/>
        <v>99.824150058616638</v>
      </c>
      <c r="J1037" s="56">
        <f t="shared" si="287"/>
        <v>109.61313012895666</v>
      </c>
      <c r="K1037" s="56">
        <f t="shared" si="287"/>
        <v>136.81125439624847</v>
      </c>
      <c r="L1037" s="56">
        <f t="shared" si="287"/>
        <v>167.58499413833516</v>
      </c>
      <c r="M1037" s="56">
        <f t="shared" si="287"/>
        <v>181.94607268464244</v>
      </c>
      <c r="N1037" s="56">
        <f t="shared" si="287"/>
        <v>188.65533411488863</v>
      </c>
      <c r="O1037" s="56">
        <f t="shared" si="287"/>
        <v>182.2977725674092</v>
      </c>
      <c r="P1037" s="56">
        <f t="shared" si="287"/>
        <v>182.23915592028126</v>
      </c>
      <c r="Q1037" s="56">
        <f t="shared" si="287"/>
        <v>180.18757327080891</v>
      </c>
      <c r="R1037" s="56">
        <f t="shared" si="287"/>
        <v>178.37045720984767</v>
      </c>
      <c r="S1037" s="56">
        <f t="shared" si="287"/>
        <v>178.01875732708083</v>
      </c>
      <c r="T1037" s="56">
        <f t="shared" si="287"/>
        <v>197.77256740914407</v>
      </c>
      <c r="U1037" s="56">
        <f t="shared" si="287"/>
        <v>196.78077373974213</v>
      </c>
      <c r="V1037" s="56">
        <f t="shared" si="287"/>
        <v>199.80890973036341</v>
      </c>
      <c r="W1037" s="56">
        <f t="shared" si="287"/>
        <v>197.37397420867529</v>
      </c>
      <c r="X1037" s="56">
        <f t="shared" si="287"/>
        <v>191.61781946072682</v>
      </c>
      <c r="Y1037" s="56">
        <f t="shared" si="287"/>
        <v>182.7667057444315</v>
      </c>
      <c r="Z1037" s="56">
        <f t="shared" si="287"/>
        <v>172.33294255568583</v>
      </c>
      <c r="AA1037" s="56">
        <f t="shared" si="287"/>
        <v>148.88628370457212</v>
      </c>
      <c r="AB1037" s="56">
        <f t="shared" si="287"/>
        <v>128.25322391559203</v>
      </c>
      <c r="AC1037" s="26" t="s">
        <v>9</v>
      </c>
      <c r="AD1037" s="473"/>
    </row>
    <row r="1038" spans="1:30">
      <c r="A1038" s="741"/>
      <c r="B1038" s="747"/>
      <c r="C1038" s="41" t="s">
        <v>17</v>
      </c>
      <c r="D1038" s="49">
        <f>D1026+D1029+D1035+D1042+D1045+D1067+D1070+D1073</f>
        <v>1979.1094958968347</v>
      </c>
      <c r="E1038" s="49">
        <f t="shared" ref="E1038:AB1038" si="288">E1026+E1029+E1035+E1042+E1045+E1067+E1070+E1073</f>
        <v>1679.4105509964836</v>
      </c>
      <c r="F1038" s="49">
        <f t="shared" si="288"/>
        <v>1571.5920281359909</v>
      </c>
      <c r="G1038" s="49">
        <f t="shared" si="288"/>
        <v>1542.3531066822989</v>
      </c>
      <c r="H1038" s="49">
        <f t="shared" si="288"/>
        <v>1497.5810082063304</v>
      </c>
      <c r="I1038" s="49">
        <f t="shared" si="288"/>
        <v>1556.0588511137159</v>
      </c>
      <c r="J1038" s="49">
        <f t="shared" si="288"/>
        <v>1708.6494724501763</v>
      </c>
      <c r="K1038" s="49">
        <f t="shared" si="288"/>
        <v>2132.6138335287214</v>
      </c>
      <c r="L1038" s="49">
        <f t="shared" si="288"/>
        <v>2612.3148886283689</v>
      </c>
      <c r="M1038" s="49">
        <f t="shared" si="288"/>
        <v>2836.1753810082068</v>
      </c>
      <c r="N1038" s="49">
        <f t="shared" si="288"/>
        <v>2940.7593481828844</v>
      </c>
      <c r="O1038" s="49">
        <f t="shared" si="288"/>
        <v>2841.6576787807749</v>
      </c>
      <c r="P1038" s="49">
        <f t="shared" si="288"/>
        <v>2840.7439624853446</v>
      </c>
      <c r="Q1038" s="49">
        <f t="shared" si="288"/>
        <v>2808.7638921453699</v>
      </c>
      <c r="R1038" s="49">
        <f t="shared" si="288"/>
        <v>2780.4386869871059</v>
      </c>
      <c r="S1038" s="49">
        <f t="shared" si="288"/>
        <v>2774.956389214537</v>
      </c>
      <c r="T1038" s="49">
        <f t="shared" si="288"/>
        <v>3082.8787807737381</v>
      </c>
      <c r="U1038" s="49">
        <f t="shared" si="288"/>
        <v>3067.4187010551009</v>
      </c>
      <c r="V1038" s="49">
        <f t="shared" si="288"/>
        <v>3114.6212848769051</v>
      </c>
      <c r="W1038" s="49">
        <f t="shared" si="288"/>
        <v>3076.6655099648306</v>
      </c>
      <c r="X1038" s="49">
        <f t="shared" si="288"/>
        <v>2986.93856975381</v>
      </c>
      <c r="Y1038" s="49">
        <f t="shared" si="288"/>
        <v>2848.9674091441984</v>
      </c>
      <c r="Z1038" s="49">
        <f t="shared" si="288"/>
        <v>2686.3259085580303</v>
      </c>
      <c r="AA1038" s="49">
        <f t="shared" si="288"/>
        <v>2320.8393903868696</v>
      </c>
      <c r="AB1038" s="49">
        <f t="shared" si="288"/>
        <v>1999.2112543962485</v>
      </c>
      <c r="AC1038" s="26" t="s">
        <v>325</v>
      </c>
      <c r="AD1038" s="473"/>
    </row>
    <row r="1039" spans="1:30">
      <c r="A1039" s="741"/>
      <c r="B1039" s="747"/>
      <c r="C1039" s="55" t="s">
        <v>33</v>
      </c>
      <c r="D1039" s="56">
        <f>D1040*D1038</f>
        <v>514.56846893317709</v>
      </c>
      <c r="E1039" s="56">
        <f t="shared" ref="E1039:AB1039" si="289">E1040*E1038</f>
        <v>436.64674325908578</v>
      </c>
      <c r="F1039" s="56">
        <f t="shared" si="289"/>
        <v>408.61392731535761</v>
      </c>
      <c r="G1039" s="56">
        <f t="shared" si="289"/>
        <v>401.0118077373977</v>
      </c>
      <c r="H1039" s="56">
        <f t="shared" si="289"/>
        <v>389.37106213364592</v>
      </c>
      <c r="I1039" s="56">
        <f t="shared" si="289"/>
        <v>404.57530128956614</v>
      </c>
      <c r="J1039" s="56">
        <f t="shared" si="289"/>
        <v>444.24886283704586</v>
      </c>
      <c r="K1039" s="56">
        <f t="shared" si="289"/>
        <v>554.47959671746764</v>
      </c>
      <c r="L1039" s="56">
        <f t="shared" si="289"/>
        <v>679.20187104337595</v>
      </c>
      <c r="M1039" s="56">
        <f t="shared" si="289"/>
        <v>737.40559906213377</v>
      </c>
      <c r="N1039" s="56">
        <f t="shared" si="289"/>
        <v>764.59743052754993</v>
      </c>
      <c r="O1039" s="56">
        <f t="shared" si="289"/>
        <v>738.83099648300151</v>
      </c>
      <c r="P1039" s="56">
        <f t="shared" si="289"/>
        <v>738.59343024618966</v>
      </c>
      <c r="Q1039" s="56">
        <f t="shared" si="289"/>
        <v>730.27861195779622</v>
      </c>
      <c r="R1039" s="56">
        <f t="shared" si="289"/>
        <v>722.91405861664759</v>
      </c>
      <c r="S1039" s="56">
        <f t="shared" si="289"/>
        <v>721.48866119577963</v>
      </c>
      <c r="T1039" s="56">
        <f t="shared" si="289"/>
        <v>801.54848300117192</v>
      </c>
      <c r="U1039" s="56">
        <f t="shared" si="289"/>
        <v>797.52886227432623</v>
      </c>
      <c r="V1039" s="56">
        <f t="shared" si="289"/>
        <v>809.80153406799536</v>
      </c>
      <c r="W1039" s="56">
        <f t="shared" si="289"/>
        <v>799.93303259085599</v>
      </c>
      <c r="X1039" s="56">
        <f t="shared" si="289"/>
        <v>776.60402813599069</v>
      </c>
      <c r="Y1039" s="56">
        <f t="shared" si="289"/>
        <v>740.7315263774916</v>
      </c>
      <c r="Z1039" s="56">
        <f t="shared" si="289"/>
        <v>698.44473622508792</v>
      </c>
      <c r="AA1039" s="56">
        <f t="shared" si="289"/>
        <v>603.41824150058608</v>
      </c>
      <c r="AB1039" s="56">
        <f t="shared" si="289"/>
        <v>519.79492614302467</v>
      </c>
      <c r="AC1039" s="26" t="s">
        <v>325</v>
      </c>
      <c r="AD1039" s="473"/>
    </row>
    <row r="1040" spans="1:30" ht="13.5" thickBot="1">
      <c r="A1040" s="742"/>
      <c r="B1040" s="748"/>
      <c r="C1040" s="45" t="s">
        <v>18</v>
      </c>
      <c r="D1040" s="79">
        <v>0.26</v>
      </c>
      <c r="E1040" s="79">
        <v>0.26</v>
      </c>
      <c r="F1040" s="79">
        <v>0.26</v>
      </c>
      <c r="G1040" s="79">
        <v>0.26</v>
      </c>
      <c r="H1040" s="79">
        <v>0.26</v>
      </c>
      <c r="I1040" s="79">
        <v>0.26</v>
      </c>
      <c r="J1040" s="79">
        <v>0.26</v>
      </c>
      <c r="K1040" s="79">
        <v>0.26</v>
      </c>
      <c r="L1040" s="79">
        <v>0.26</v>
      </c>
      <c r="M1040" s="79">
        <v>0.26</v>
      </c>
      <c r="N1040" s="79">
        <v>0.26</v>
      </c>
      <c r="O1040" s="79">
        <v>0.26</v>
      </c>
      <c r="P1040" s="79">
        <v>0.26</v>
      </c>
      <c r="Q1040" s="79">
        <v>0.26</v>
      </c>
      <c r="R1040" s="79">
        <v>0.26</v>
      </c>
      <c r="S1040" s="79">
        <v>0.26</v>
      </c>
      <c r="T1040" s="79">
        <v>0.26</v>
      </c>
      <c r="U1040" s="79">
        <v>0.26</v>
      </c>
      <c r="V1040" s="79">
        <v>0.26</v>
      </c>
      <c r="W1040" s="79">
        <v>0.26</v>
      </c>
      <c r="X1040" s="79">
        <v>0.26</v>
      </c>
      <c r="Y1040" s="79">
        <v>0.26</v>
      </c>
      <c r="Z1040" s="79">
        <v>0.26</v>
      </c>
      <c r="AA1040" s="79">
        <v>0.26</v>
      </c>
      <c r="AB1040" s="79">
        <v>0.26</v>
      </c>
      <c r="AC1040" s="44" t="s">
        <v>144</v>
      </c>
      <c r="AD1040" s="93"/>
    </row>
    <row r="1041" spans="1:30">
      <c r="A1041" s="740" t="s">
        <v>42</v>
      </c>
      <c r="B1041" s="746" t="s">
        <v>1</v>
      </c>
      <c r="C1041" s="39" t="s">
        <v>16</v>
      </c>
      <c r="D1041" s="56">
        <v>0</v>
      </c>
      <c r="E1041" s="56">
        <v>0</v>
      </c>
      <c r="F1041" s="56">
        <v>0</v>
      </c>
      <c r="G1041" s="56">
        <v>0</v>
      </c>
      <c r="H1041" s="56">
        <v>0</v>
      </c>
      <c r="I1041" s="56">
        <v>0</v>
      </c>
      <c r="J1041" s="56">
        <v>0</v>
      </c>
      <c r="K1041" s="56">
        <v>0</v>
      </c>
      <c r="L1041" s="56">
        <v>0</v>
      </c>
      <c r="M1041" s="56">
        <v>0</v>
      </c>
      <c r="N1041" s="56">
        <v>0</v>
      </c>
      <c r="O1041" s="56">
        <v>0</v>
      </c>
      <c r="P1041" s="56">
        <v>0</v>
      </c>
      <c r="Q1041" s="56">
        <v>0</v>
      </c>
      <c r="R1041" s="56">
        <v>0</v>
      </c>
      <c r="S1041" s="56">
        <v>0</v>
      </c>
      <c r="T1041" s="56">
        <v>0</v>
      </c>
      <c r="U1041" s="56">
        <v>0</v>
      </c>
      <c r="V1041" s="56">
        <v>0</v>
      </c>
      <c r="W1041" s="56">
        <v>0</v>
      </c>
      <c r="X1041" s="56">
        <v>0</v>
      </c>
      <c r="Y1041" s="56">
        <v>0</v>
      </c>
      <c r="Z1041" s="56">
        <v>0</v>
      </c>
      <c r="AA1041" s="56">
        <v>0</v>
      </c>
      <c r="AB1041" s="56">
        <v>0</v>
      </c>
      <c r="AC1041" s="26" t="s">
        <v>9</v>
      </c>
      <c r="AD1041" s="473"/>
    </row>
    <row r="1042" spans="1:30">
      <c r="A1042" s="741"/>
      <c r="B1042" s="747"/>
      <c r="C1042" s="41" t="s">
        <v>17</v>
      </c>
      <c r="D1042" s="49">
        <f t="shared" ref="D1042:AB1042" si="290">1.732*10*D1041*0.9</f>
        <v>0</v>
      </c>
      <c r="E1042" s="49">
        <f t="shared" si="290"/>
        <v>0</v>
      </c>
      <c r="F1042" s="49">
        <f t="shared" si="290"/>
        <v>0</v>
      </c>
      <c r="G1042" s="49">
        <f t="shared" si="290"/>
        <v>0</v>
      </c>
      <c r="H1042" s="49">
        <f t="shared" si="290"/>
        <v>0</v>
      </c>
      <c r="I1042" s="49">
        <f t="shared" si="290"/>
        <v>0</v>
      </c>
      <c r="J1042" s="49">
        <f t="shared" si="290"/>
        <v>0</v>
      </c>
      <c r="K1042" s="49">
        <f t="shared" si="290"/>
        <v>0</v>
      </c>
      <c r="L1042" s="49">
        <f t="shared" si="290"/>
        <v>0</v>
      </c>
      <c r="M1042" s="49">
        <f t="shared" si="290"/>
        <v>0</v>
      </c>
      <c r="N1042" s="49">
        <f t="shared" si="290"/>
        <v>0</v>
      </c>
      <c r="O1042" s="49">
        <f t="shared" si="290"/>
        <v>0</v>
      </c>
      <c r="P1042" s="49">
        <f t="shared" si="290"/>
        <v>0</v>
      </c>
      <c r="Q1042" s="49">
        <f t="shared" si="290"/>
        <v>0</v>
      </c>
      <c r="R1042" s="49">
        <f t="shared" si="290"/>
        <v>0</v>
      </c>
      <c r="S1042" s="49">
        <f t="shared" si="290"/>
        <v>0</v>
      </c>
      <c r="T1042" s="49">
        <f t="shared" si="290"/>
        <v>0</v>
      </c>
      <c r="U1042" s="49">
        <f t="shared" si="290"/>
        <v>0</v>
      </c>
      <c r="V1042" s="49">
        <f t="shared" si="290"/>
        <v>0</v>
      </c>
      <c r="W1042" s="49">
        <f t="shared" si="290"/>
        <v>0</v>
      </c>
      <c r="X1042" s="49">
        <f t="shared" si="290"/>
        <v>0</v>
      </c>
      <c r="Y1042" s="49">
        <f t="shared" si="290"/>
        <v>0</v>
      </c>
      <c r="Z1042" s="49">
        <f t="shared" si="290"/>
        <v>0</v>
      </c>
      <c r="AA1042" s="49">
        <f t="shared" si="290"/>
        <v>0</v>
      </c>
      <c r="AB1042" s="49">
        <f t="shared" si="290"/>
        <v>0</v>
      </c>
      <c r="AC1042" s="26" t="s">
        <v>325</v>
      </c>
      <c r="AD1042" s="473"/>
    </row>
    <row r="1043" spans="1:30" ht="13.5" thickBot="1">
      <c r="A1043" s="742"/>
      <c r="B1043" s="748"/>
      <c r="C1043" s="45" t="s">
        <v>18</v>
      </c>
      <c r="D1043" s="46"/>
      <c r="E1043" s="47"/>
      <c r="F1043" s="47"/>
      <c r="G1043" s="47"/>
      <c r="H1043" s="47"/>
      <c r="I1043" s="47"/>
      <c r="J1043" s="47"/>
      <c r="K1043" s="47"/>
      <c r="L1043" s="47"/>
      <c r="M1043" s="47"/>
      <c r="N1043" s="47"/>
      <c r="O1043" s="47"/>
      <c r="P1043" s="47"/>
      <c r="Q1043" s="47"/>
      <c r="R1043" s="47"/>
      <c r="S1043" s="47"/>
      <c r="T1043" s="47"/>
      <c r="U1043" s="47"/>
      <c r="V1043" s="47"/>
      <c r="W1043" s="47"/>
      <c r="X1043" s="47"/>
      <c r="Y1043" s="47"/>
      <c r="Z1043" s="47"/>
      <c r="AA1043" s="47"/>
      <c r="AB1043" s="48"/>
      <c r="AC1043" s="44"/>
      <c r="AD1043" s="93"/>
    </row>
    <row r="1044" spans="1:30">
      <c r="A1044" s="740" t="s">
        <v>23</v>
      </c>
      <c r="B1044" s="746" t="s">
        <v>233</v>
      </c>
      <c r="C1044" s="39" t="s">
        <v>16</v>
      </c>
      <c r="D1044" s="12">
        <v>11.7233294255569</v>
      </c>
      <c r="E1044" s="12">
        <v>10.5509964830012</v>
      </c>
      <c r="F1044" s="12">
        <v>10.199296600234501</v>
      </c>
      <c r="G1044" s="12">
        <v>9.2614302461899207</v>
      </c>
      <c r="H1044" s="12">
        <v>9.2614302461899207</v>
      </c>
      <c r="I1044" s="12">
        <v>8.9097303634232095</v>
      </c>
      <c r="J1044" s="12">
        <v>8.9097303634232095</v>
      </c>
      <c r="K1044" s="12">
        <v>12.0750293083236</v>
      </c>
      <c r="L1044" s="12">
        <v>14.419695193434899</v>
      </c>
      <c r="M1044" s="12">
        <v>19.2262602579132</v>
      </c>
      <c r="N1044" s="12">
        <v>21.5709261430246</v>
      </c>
      <c r="O1044" s="12">
        <v>21.5709261430246</v>
      </c>
      <c r="P1044" s="12">
        <v>23.798358733880399</v>
      </c>
      <c r="Q1044" s="12">
        <v>25.439624853458401</v>
      </c>
      <c r="R1044" s="12">
        <v>21.8053927315358</v>
      </c>
      <c r="S1044" s="12">
        <v>23.798358733880399</v>
      </c>
      <c r="T1044" s="12">
        <v>25.322391559202799</v>
      </c>
      <c r="U1044" s="12">
        <v>23.563892145369302</v>
      </c>
      <c r="V1044" s="12">
        <v>26</v>
      </c>
      <c r="W1044" s="12">
        <v>25.908558030480702</v>
      </c>
      <c r="X1044" s="12">
        <v>22.8604923798359</v>
      </c>
      <c r="Y1044" s="12">
        <v>21.688159437280198</v>
      </c>
      <c r="Z1044" s="12">
        <v>20.867526377491199</v>
      </c>
      <c r="AA1044" s="12">
        <v>16.178194607268502</v>
      </c>
      <c r="AB1044" s="12">
        <v>13.7162954279015</v>
      </c>
      <c r="AC1044" s="26" t="s">
        <v>9</v>
      </c>
      <c r="AD1044" s="473"/>
    </row>
    <row r="1045" spans="1:30">
      <c r="A1045" s="741"/>
      <c r="B1045" s="747"/>
      <c r="C1045" s="41" t="s">
        <v>17</v>
      </c>
      <c r="D1045" s="49">
        <f>1.732*10*D1044*0.9</f>
        <v>182.74325908558095</v>
      </c>
      <c r="E1045" s="49">
        <f t="shared" ref="E1045:AB1045" si="291">1.732*10*E1044*0.9</f>
        <v>164.46893317702271</v>
      </c>
      <c r="F1045" s="49">
        <f t="shared" si="291"/>
        <v>158.9866354044554</v>
      </c>
      <c r="G1045" s="49">
        <f t="shared" si="291"/>
        <v>144.36717467760849</v>
      </c>
      <c r="H1045" s="49">
        <f t="shared" si="291"/>
        <v>144.36717467760849</v>
      </c>
      <c r="I1045" s="49">
        <f t="shared" si="291"/>
        <v>138.88487690504101</v>
      </c>
      <c r="J1045" s="49">
        <f t="shared" si="291"/>
        <v>138.88487690504101</v>
      </c>
      <c r="K1045" s="49">
        <f t="shared" si="291"/>
        <v>188.22555685814828</v>
      </c>
      <c r="L1045" s="49">
        <f t="shared" si="291"/>
        <v>224.77420867526322</v>
      </c>
      <c r="M1045" s="49">
        <f t="shared" si="291"/>
        <v>299.69894490035097</v>
      </c>
      <c r="N1045" s="49">
        <f t="shared" si="291"/>
        <v>336.24759671746745</v>
      </c>
      <c r="O1045" s="49">
        <f t="shared" si="291"/>
        <v>336.24759671746745</v>
      </c>
      <c r="P1045" s="49">
        <f t="shared" si="291"/>
        <v>370.96881594372769</v>
      </c>
      <c r="Q1045" s="49">
        <f t="shared" si="291"/>
        <v>396.55287221570956</v>
      </c>
      <c r="R1045" s="49">
        <f t="shared" si="291"/>
        <v>339.90246189918008</v>
      </c>
      <c r="S1045" s="49">
        <f t="shared" si="291"/>
        <v>370.96881594372769</v>
      </c>
      <c r="T1045" s="49">
        <f t="shared" si="291"/>
        <v>394.72543962485327</v>
      </c>
      <c r="U1045" s="49">
        <f t="shared" si="291"/>
        <v>367.31395076201665</v>
      </c>
      <c r="V1045" s="49">
        <f t="shared" si="291"/>
        <v>405.28800000000001</v>
      </c>
      <c r="W1045" s="49">
        <f t="shared" si="291"/>
        <v>403.86260257913324</v>
      </c>
      <c r="X1045" s="49">
        <f t="shared" si="291"/>
        <v>356.34935521688203</v>
      </c>
      <c r="Y1045" s="49">
        <f t="shared" si="291"/>
        <v>338.07502930832374</v>
      </c>
      <c r="Z1045" s="49">
        <f t="shared" si="291"/>
        <v>325.28300117233283</v>
      </c>
      <c r="AA1045" s="49">
        <f t="shared" si="291"/>
        <v>252.18569753810138</v>
      </c>
      <c r="AB1045" s="49">
        <f t="shared" si="291"/>
        <v>213.80961313012858</v>
      </c>
      <c r="AC1045" s="44"/>
      <c r="AD1045" s="93"/>
    </row>
    <row r="1046" spans="1:30" ht="13.5" thickBot="1">
      <c r="A1046" s="742"/>
      <c r="B1046" s="748"/>
      <c r="C1046" s="45" t="s">
        <v>18</v>
      </c>
      <c r="D1046" s="46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  <c r="AA1046" s="47"/>
      <c r="AB1046" s="48"/>
      <c r="AC1046" s="44"/>
      <c r="AD1046" s="93"/>
    </row>
    <row r="1047" spans="1:30">
      <c r="A1047" s="740" t="s">
        <v>21</v>
      </c>
      <c r="B1047" s="743" t="s">
        <v>234</v>
      </c>
      <c r="C1047" s="39" t="s">
        <v>16</v>
      </c>
      <c r="D1047" s="56">
        <v>31.652989449003499</v>
      </c>
      <c r="E1047" s="54">
        <v>27.256740914419701</v>
      </c>
      <c r="F1047" s="54">
        <v>25.4982415005862</v>
      </c>
      <c r="G1047" s="54">
        <v>24.9706916764361</v>
      </c>
      <c r="H1047" s="54">
        <v>25.146541617819501</v>
      </c>
      <c r="I1047" s="54">
        <v>25.322391559202799</v>
      </c>
      <c r="J1047" s="54">
        <v>26.729191090269602</v>
      </c>
      <c r="K1047" s="54">
        <v>33.411488862836997</v>
      </c>
      <c r="L1047" s="54">
        <v>43.610785463071501</v>
      </c>
      <c r="M1047" s="54">
        <v>52.930832356389203</v>
      </c>
      <c r="N1047" s="54">
        <v>55.216881594372801</v>
      </c>
      <c r="O1047" s="54">
        <v>54.337631887455998</v>
      </c>
      <c r="P1047" s="54">
        <v>56.096131301289603</v>
      </c>
      <c r="Q1047" s="54">
        <v>53.810082063305998</v>
      </c>
      <c r="R1047" s="54">
        <v>55.216881594372801</v>
      </c>
      <c r="S1047" s="54">
        <v>53.282532239155898</v>
      </c>
      <c r="T1047" s="54">
        <v>57.678780773739703</v>
      </c>
      <c r="U1047" s="54">
        <v>59.261430246189903</v>
      </c>
      <c r="V1047" s="54">
        <v>56.623681125439603</v>
      </c>
      <c r="W1047" s="54">
        <v>56.096131301289603</v>
      </c>
      <c r="X1047" s="54">
        <v>47.479484173505298</v>
      </c>
      <c r="Y1047" s="54">
        <v>44.841735052754998</v>
      </c>
      <c r="Z1047" s="54">
        <v>40.445486518171201</v>
      </c>
      <c r="AA1047" s="54">
        <v>36.225087924970701</v>
      </c>
      <c r="AB1047" s="326">
        <v>31.3012895662368</v>
      </c>
      <c r="AC1047" s="26" t="s">
        <v>9</v>
      </c>
      <c r="AD1047" s="473"/>
    </row>
    <row r="1048" spans="1:30">
      <c r="A1048" s="741"/>
      <c r="B1048" s="744"/>
      <c r="C1048" s="41" t="s">
        <v>17</v>
      </c>
      <c r="D1048" s="49">
        <f t="shared" ref="D1048:AB1048" si="292">1.732*10*D1047*0.9</f>
        <v>493.40679953106655</v>
      </c>
      <c r="E1048" s="49">
        <f t="shared" si="292"/>
        <v>424.87807737397429</v>
      </c>
      <c r="F1048" s="49">
        <f t="shared" si="292"/>
        <v>397.46658851113767</v>
      </c>
      <c r="G1048" s="49">
        <f t="shared" si="292"/>
        <v>389.24314185228599</v>
      </c>
      <c r="H1048" s="49">
        <f t="shared" si="292"/>
        <v>391.98429073857039</v>
      </c>
      <c r="I1048" s="49">
        <f t="shared" si="292"/>
        <v>394.72543962485327</v>
      </c>
      <c r="J1048" s="49">
        <f t="shared" si="292"/>
        <v>416.65463071512261</v>
      </c>
      <c r="K1048" s="49">
        <f t="shared" si="292"/>
        <v>520.81828839390312</v>
      </c>
      <c r="L1048" s="49">
        <f t="shared" si="292"/>
        <v>679.80492379835857</v>
      </c>
      <c r="M1048" s="49">
        <f t="shared" si="292"/>
        <v>825.08581477139501</v>
      </c>
      <c r="N1048" s="49">
        <f t="shared" si="292"/>
        <v>860.72075029308326</v>
      </c>
      <c r="O1048" s="49">
        <f t="shared" si="292"/>
        <v>847.01500586166424</v>
      </c>
      <c r="P1048" s="49">
        <f t="shared" si="292"/>
        <v>874.42649472450228</v>
      </c>
      <c r="Q1048" s="49">
        <f t="shared" si="292"/>
        <v>838.79155920281391</v>
      </c>
      <c r="R1048" s="49">
        <f t="shared" si="292"/>
        <v>860.72075029308326</v>
      </c>
      <c r="S1048" s="49">
        <f t="shared" si="292"/>
        <v>830.56811254396223</v>
      </c>
      <c r="T1048" s="49">
        <f t="shared" si="292"/>
        <v>899.09683470105449</v>
      </c>
      <c r="U1048" s="49">
        <f t="shared" si="292"/>
        <v>923.7671746776083</v>
      </c>
      <c r="V1048" s="49">
        <f t="shared" si="292"/>
        <v>882.6499413833526</v>
      </c>
      <c r="W1048" s="49">
        <f t="shared" si="292"/>
        <v>874.42649472450228</v>
      </c>
      <c r="X1048" s="49">
        <f t="shared" si="292"/>
        <v>740.11019929660063</v>
      </c>
      <c r="Y1048" s="49">
        <f t="shared" si="292"/>
        <v>698.99296600234493</v>
      </c>
      <c r="Z1048" s="49">
        <f t="shared" si="292"/>
        <v>630.46424384525267</v>
      </c>
      <c r="AA1048" s="49">
        <f t="shared" si="292"/>
        <v>564.67667057444328</v>
      </c>
      <c r="AB1048" s="49">
        <f t="shared" si="292"/>
        <v>487.92450175849922</v>
      </c>
      <c r="AC1048" s="26" t="s">
        <v>325</v>
      </c>
      <c r="AD1048" s="473"/>
    </row>
    <row r="1049" spans="1:30" ht="13.5" thickBot="1">
      <c r="A1049" s="742"/>
      <c r="B1049" s="745"/>
      <c r="C1049" s="45" t="s">
        <v>18</v>
      </c>
      <c r="D1049" s="46"/>
      <c r="E1049" s="47"/>
      <c r="F1049" s="47"/>
      <c r="G1049" s="47"/>
      <c r="H1049" s="47"/>
      <c r="I1049" s="47"/>
      <c r="J1049" s="47"/>
      <c r="K1049" s="47"/>
      <c r="L1049" s="47"/>
      <c r="M1049" s="47"/>
      <c r="N1049" s="47"/>
      <c r="O1049" s="47"/>
      <c r="P1049" s="47"/>
      <c r="Q1049" s="47"/>
      <c r="R1049" s="47"/>
      <c r="S1049" s="47"/>
      <c r="T1049" s="47"/>
      <c r="U1049" s="47"/>
      <c r="V1049" s="47"/>
      <c r="W1049" s="47"/>
      <c r="X1049" s="47"/>
      <c r="Y1049" s="47"/>
      <c r="Z1049" s="47"/>
      <c r="AA1049" s="47"/>
      <c r="AB1049" s="48"/>
      <c r="AC1049" s="44"/>
      <c r="AD1049" s="93"/>
    </row>
    <row r="1050" spans="1:30">
      <c r="A1050" s="740" t="s">
        <v>29</v>
      </c>
      <c r="B1050" s="746" t="s">
        <v>230</v>
      </c>
      <c r="C1050" s="39" t="s">
        <v>16</v>
      </c>
      <c r="D1050" s="56">
        <v>42.790152403282498</v>
      </c>
      <c r="E1050" s="54">
        <v>38.335287221570901</v>
      </c>
      <c r="F1050" s="54">
        <v>39.038686987104299</v>
      </c>
      <c r="G1050" s="54">
        <v>34.7010550996483</v>
      </c>
      <c r="H1050" s="54">
        <v>33.528722157092602</v>
      </c>
      <c r="I1050" s="54">
        <v>33.997655334114903</v>
      </c>
      <c r="J1050" s="54">
        <v>38.4525205158265</v>
      </c>
      <c r="K1050" s="54">
        <v>48.065650644783098</v>
      </c>
      <c r="L1050" s="54">
        <v>56.740914419695201</v>
      </c>
      <c r="M1050" s="54">
        <v>56.389214536928499</v>
      </c>
      <c r="N1050" s="54">
        <v>57</v>
      </c>
      <c r="O1050" s="54">
        <v>52.403282532239203</v>
      </c>
      <c r="P1050" s="54">
        <v>55.568581477139503</v>
      </c>
      <c r="Q1050" s="54">
        <v>51.230949589683497</v>
      </c>
      <c r="R1050" s="54">
        <v>51.5826494724502</v>
      </c>
      <c r="S1050" s="54">
        <v>52.872215709261397</v>
      </c>
      <c r="T1050" s="54">
        <v>54.279015240328299</v>
      </c>
      <c r="U1050" s="54">
        <v>58.3821805392732</v>
      </c>
      <c r="V1050" s="54">
        <v>58.851113716295401</v>
      </c>
      <c r="W1050" s="54">
        <v>59</v>
      </c>
      <c r="X1050" s="54">
        <v>59.085580304806598</v>
      </c>
      <c r="Y1050" s="54">
        <v>58.851113716295401</v>
      </c>
      <c r="Z1050" s="54">
        <v>55.920281359906198</v>
      </c>
      <c r="AA1050" s="54">
        <v>45.2520515826495</v>
      </c>
      <c r="AB1050" s="54">
        <v>42.790152403282498</v>
      </c>
      <c r="AC1050" s="26" t="s">
        <v>9</v>
      </c>
      <c r="AD1050" s="473"/>
    </row>
    <row r="1051" spans="1:30">
      <c r="A1051" s="741"/>
      <c r="B1051" s="747"/>
      <c r="C1051" s="41" t="s">
        <v>17</v>
      </c>
      <c r="D1051" s="49">
        <f>1.732*10*D1050*0.9</f>
        <v>667.01289566236767</v>
      </c>
      <c r="E1051" s="49">
        <f t="shared" ref="E1051:AB1051" si="293">1.732*10*E1050*0.9</f>
        <v>597.57045720984718</v>
      </c>
      <c r="F1051" s="49">
        <f t="shared" si="293"/>
        <v>608.53505275498185</v>
      </c>
      <c r="G1051" s="49">
        <f t="shared" si="293"/>
        <v>540.9200468933177</v>
      </c>
      <c r="H1051" s="49">
        <f t="shared" si="293"/>
        <v>522.64572098475946</v>
      </c>
      <c r="I1051" s="49">
        <f t="shared" si="293"/>
        <v>529.95545134818315</v>
      </c>
      <c r="J1051" s="49">
        <f t="shared" si="293"/>
        <v>599.39788980070341</v>
      </c>
      <c r="K1051" s="49">
        <f t="shared" si="293"/>
        <v>749.24736225087895</v>
      </c>
      <c r="L1051" s="49">
        <f t="shared" si="293"/>
        <v>884.47737397420883</v>
      </c>
      <c r="M1051" s="49">
        <f t="shared" si="293"/>
        <v>878.9950762016415</v>
      </c>
      <c r="N1051" s="49">
        <f t="shared" si="293"/>
        <v>888.51600000000008</v>
      </c>
      <c r="O1051" s="49">
        <f t="shared" si="293"/>
        <v>816.86236811254469</v>
      </c>
      <c r="P1051" s="49">
        <f t="shared" si="293"/>
        <v>866.20304806565059</v>
      </c>
      <c r="Q1051" s="49">
        <f t="shared" si="293"/>
        <v>798.58804220398633</v>
      </c>
      <c r="R1051" s="49">
        <f t="shared" si="293"/>
        <v>804.07033997655378</v>
      </c>
      <c r="S1051" s="49">
        <f t="shared" si="293"/>
        <v>824.17209847596666</v>
      </c>
      <c r="T1051" s="49">
        <f t="shared" si="293"/>
        <v>846.1012895662376</v>
      </c>
      <c r="U1051" s="49">
        <f t="shared" si="293"/>
        <v>910.06143024619064</v>
      </c>
      <c r="V1051" s="49">
        <f t="shared" si="293"/>
        <v>917.37116060961273</v>
      </c>
      <c r="W1051" s="49">
        <f t="shared" si="293"/>
        <v>919.69200000000001</v>
      </c>
      <c r="X1051" s="49">
        <f t="shared" si="293"/>
        <v>921.02602579132531</v>
      </c>
      <c r="Y1051" s="49">
        <f t="shared" si="293"/>
        <v>917.37116060961273</v>
      </c>
      <c r="Z1051" s="49">
        <f t="shared" si="293"/>
        <v>871.68534583821781</v>
      </c>
      <c r="AA1051" s="49">
        <f t="shared" si="293"/>
        <v>705.38898007034049</v>
      </c>
      <c r="AB1051" s="49">
        <f t="shared" si="293"/>
        <v>667.01289566236767</v>
      </c>
      <c r="AC1051" s="26" t="s">
        <v>325</v>
      </c>
      <c r="AD1051" s="473"/>
    </row>
    <row r="1052" spans="1:30" ht="13.5" thickBot="1">
      <c r="A1052" s="742"/>
      <c r="B1052" s="748"/>
      <c r="C1052" s="45" t="s">
        <v>18</v>
      </c>
      <c r="D1052" s="52"/>
      <c r="E1052" s="53"/>
      <c r="F1052" s="53"/>
      <c r="G1052" s="53"/>
      <c r="H1052" s="53"/>
      <c r="I1052" s="53"/>
      <c r="J1052" s="53"/>
      <c r="K1052" s="53"/>
      <c r="L1052" s="53"/>
      <c r="M1052" s="53"/>
      <c r="N1052" s="53"/>
      <c r="O1052" s="53"/>
      <c r="P1052" s="53"/>
      <c r="Q1052" s="53"/>
      <c r="R1052" s="53"/>
      <c r="S1052" s="53"/>
      <c r="T1052" s="53"/>
      <c r="U1052" s="53"/>
      <c r="V1052" s="53"/>
      <c r="W1052" s="53"/>
      <c r="X1052" s="53"/>
      <c r="Y1052" s="53"/>
      <c r="Z1052" s="53"/>
      <c r="AA1052" s="53"/>
      <c r="AB1052" s="53"/>
      <c r="AC1052" s="44"/>
      <c r="AD1052" s="93"/>
    </row>
    <row r="1053" spans="1:30">
      <c r="A1053" s="740" t="s">
        <v>78</v>
      </c>
      <c r="B1053" s="746" t="s">
        <v>53</v>
      </c>
      <c r="C1053" s="39" t="s">
        <v>16</v>
      </c>
      <c r="D1053" s="56">
        <f>D1047+D1050+D1057+D1060+D1075+D1031+D1063</f>
        <v>101.23094958968343</v>
      </c>
      <c r="E1053" s="56">
        <f>E1047+E1050+E1057+E1060+E1075+E1031+E1063</f>
        <v>87.749120750293059</v>
      </c>
      <c r="F1053" s="56">
        <f t="shared" ref="F1053:AB1053" si="294">F1047+F1050+F1057+F1060+F1075+F1031+F1063</f>
        <v>86.400937866354042</v>
      </c>
      <c r="G1053" s="56">
        <f t="shared" si="294"/>
        <v>79.484173505275464</v>
      </c>
      <c r="H1053" s="56">
        <f t="shared" si="294"/>
        <v>79.150058616647158</v>
      </c>
      <c r="I1053" s="56">
        <f t="shared" si="294"/>
        <v>79.542790152403271</v>
      </c>
      <c r="J1053" s="56">
        <f t="shared" si="294"/>
        <v>86.166471277842874</v>
      </c>
      <c r="K1053" s="56">
        <f t="shared" si="294"/>
        <v>109.96483001172331</v>
      </c>
      <c r="L1053" s="56">
        <f t="shared" si="294"/>
        <v>134.52520515826492</v>
      </c>
      <c r="M1053" s="56">
        <f t="shared" si="294"/>
        <v>146.77608440797181</v>
      </c>
      <c r="N1053" s="56">
        <f t="shared" si="294"/>
        <v>152.42203985932005</v>
      </c>
      <c r="O1053" s="56">
        <f t="shared" si="294"/>
        <v>146.77608440797187</v>
      </c>
      <c r="P1053" s="56">
        <f t="shared" si="294"/>
        <v>149.3552168815944</v>
      </c>
      <c r="Q1053" s="56">
        <f t="shared" si="294"/>
        <v>143.66940211019937</v>
      </c>
      <c r="R1053" s="56">
        <f t="shared" si="294"/>
        <v>143.37631887456041</v>
      </c>
      <c r="S1053" s="56">
        <f t="shared" si="294"/>
        <v>142.32121922626015</v>
      </c>
      <c r="T1053" s="56">
        <f t="shared" si="294"/>
        <v>149.00351699882762</v>
      </c>
      <c r="U1053" s="56">
        <f t="shared" si="294"/>
        <v>157.32708089097309</v>
      </c>
      <c r="V1053" s="56">
        <f t="shared" si="294"/>
        <v>157.38569753810077</v>
      </c>
      <c r="W1053" s="56">
        <f t="shared" si="294"/>
        <v>157.52872215709269</v>
      </c>
      <c r="X1053" s="56">
        <f t="shared" si="294"/>
        <v>148.76905041031651</v>
      </c>
      <c r="Y1053" s="56">
        <f t="shared" si="294"/>
        <v>139.62485345838223</v>
      </c>
      <c r="Z1053" s="56">
        <f t="shared" si="294"/>
        <v>127.66705744431421</v>
      </c>
      <c r="AA1053" s="56">
        <f t="shared" si="294"/>
        <v>109.61313012895666</v>
      </c>
      <c r="AB1053" s="56">
        <f t="shared" si="294"/>
        <v>100.11723329425547</v>
      </c>
      <c r="AC1053" s="26" t="s">
        <v>9</v>
      </c>
      <c r="AD1053" s="473"/>
    </row>
    <row r="1054" spans="1:30">
      <c r="A1054" s="741"/>
      <c r="B1054" s="747"/>
      <c r="C1054" s="41" t="s">
        <v>17</v>
      </c>
      <c r="D1054" s="49">
        <f>D1048+D1051+D1058+D1061+D1076+D1032+D1064</f>
        <v>1577.9880422039851</v>
      </c>
      <c r="E1054" s="49">
        <f>E1048+E1051+E1058+E1061+E1076+E1032+E1064</f>
        <v>1367.833294255568</v>
      </c>
      <c r="F1054" s="49">
        <f t="shared" ref="F1054:AB1054" si="295">F1048+F1051+F1058+F1061+F1076+F1032+F1064</f>
        <v>1346.8178194607269</v>
      </c>
      <c r="G1054" s="49">
        <f t="shared" si="295"/>
        <v>1238.9992966002344</v>
      </c>
      <c r="H1054" s="49">
        <f t="shared" si="295"/>
        <v>1233.7911137162957</v>
      </c>
      <c r="I1054" s="49">
        <f t="shared" si="295"/>
        <v>1239.9130128956622</v>
      </c>
      <c r="J1054" s="49">
        <f t="shared" si="295"/>
        <v>1343.1629542790147</v>
      </c>
      <c r="K1054" s="49">
        <f t="shared" si="295"/>
        <v>1714.1317702227429</v>
      </c>
      <c r="L1054" s="49">
        <f t="shared" si="295"/>
        <v>2096.9788980070334</v>
      </c>
      <c r="M1054" s="49">
        <f t="shared" si="295"/>
        <v>2287.9456037514647</v>
      </c>
      <c r="N1054" s="49">
        <f t="shared" si="295"/>
        <v>2375.9547573270811</v>
      </c>
      <c r="O1054" s="49">
        <f t="shared" si="295"/>
        <v>2287.945603751466</v>
      </c>
      <c r="P1054" s="49">
        <f t="shared" si="295"/>
        <v>2328.1491207502932</v>
      </c>
      <c r="Q1054" s="49">
        <f t="shared" si="295"/>
        <v>2239.5186400937882</v>
      </c>
      <c r="R1054" s="49">
        <f t="shared" si="295"/>
        <v>2234.9500586166482</v>
      </c>
      <c r="S1054" s="49">
        <f t="shared" si="295"/>
        <v>2218.5031652989428</v>
      </c>
      <c r="T1054" s="49">
        <f t="shared" si="295"/>
        <v>2322.6668229777251</v>
      </c>
      <c r="U1054" s="49">
        <f t="shared" si="295"/>
        <v>2452.4145369284884</v>
      </c>
      <c r="V1054" s="49">
        <f t="shared" si="295"/>
        <v>2453.3282532239145</v>
      </c>
      <c r="W1054" s="49">
        <f t="shared" si="295"/>
        <v>2455.5577209847611</v>
      </c>
      <c r="X1054" s="49">
        <f t="shared" si="295"/>
        <v>2319.011957796014</v>
      </c>
      <c r="Y1054" s="49">
        <f t="shared" si="295"/>
        <v>2176.4722157092619</v>
      </c>
      <c r="Z1054" s="49">
        <f t="shared" si="295"/>
        <v>1990.0740914419698</v>
      </c>
      <c r="AA1054" s="49">
        <f t="shared" si="295"/>
        <v>1708.6494724501767</v>
      </c>
      <c r="AB1054" s="49">
        <f t="shared" si="295"/>
        <v>1560.6274325908546</v>
      </c>
      <c r="AC1054" s="26" t="s">
        <v>325</v>
      </c>
      <c r="AD1054" s="473"/>
    </row>
    <row r="1055" spans="1:30">
      <c r="A1055" s="741"/>
      <c r="B1055" s="747"/>
      <c r="C1055" s="55" t="s">
        <v>33</v>
      </c>
      <c r="D1055" s="56">
        <f>D1054*D1056</f>
        <v>378.7171301289564</v>
      </c>
      <c r="E1055" s="56">
        <f t="shared" ref="E1055:AB1055" si="296">E1054*E1056</f>
        <v>328.27999062133631</v>
      </c>
      <c r="F1055" s="56">
        <f t="shared" si="296"/>
        <v>323.23627667057445</v>
      </c>
      <c r="G1055" s="56">
        <f t="shared" si="296"/>
        <v>297.35983118405625</v>
      </c>
      <c r="H1055" s="56">
        <f t="shared" si="296"/>
        <v>296.10986729191097</v>
      </c>
      <c r="I1055" s="56">
        <f t="shared" si="296"/>
        <v>297.5791230949589</v>
      </c>
      <c r="J1055" s="56">
        <f t="shared" si="296"/>
        <v>322.35910902696349</v>
      </c>
      <c r="K1055" s="56">
        <f t="shared" si="296"/>
        <v>411.39162485345827</v>
      </c>
      <c r="L1055" s="56">
        <f t="shared" si="296"/>
        <v>503.27493552168801</v>
      </c>
      <c r="M1055" s="56">
        <f t="shared" si="296"/>
        <v>549.10694490035155</v>
      </c>
      <c r="N1055" s="56">
        <f t="shared" si="296"/>
        <v>570.2291417584994</v>
      </c>
      <c r="O1055" s="56">
        <f t="shared" si="296"/>
        <v>549.10694490035178</v>
      </c>
      <c r="P1055" s="56">
        <f t="shared" si="296"/>
        <v>558.75578898007029</v>
      </c>
      <c r="Q1055" s="56">
        <f t="shared" si="296"/>
        <v>537.4844736225092</v>
      </c>
      <c r="R1055" s="56">
        <f t="shared" si="296"/>
        <v>536.38801406799553</v>
      </c>
      <c r="S1055" s="56">
        <f t="shared" si="296"/>
        <v>532.44075967174626</v>
      </c>
      <c r="T1055" s="56">
        <f t="shared" si="296"/>
        <v>557.44003751465402</v>
      </c>
      <c r="U1055" s="56">
        <f t="shared" si="296"/>
        <v>588.57948886283714</v>
      </c>
      <c r="V1055" s="56">
        <f t="shared" si="296"/>
        <v>588.79878077373951</v>
      </c>
      <c r="W1055" s="56">
        <f t="shared" si="296"/>
        <v>589.33385303634259</v>
      </c>
      <c r="X1055" s="56">
        <f t="shared" si="296"/>
        <v>556.56286987104329</v>
      </c>
      <c r="Y1055" s="56">
        <f t="shared" si="296"/>
        <v>522.35333177022289</v>
      </c>
      <c r="Z1055" s="56">
        <f t="shared" si="296"/>
        <v>477.61778194607274</v>
      </c>
      <c r="AA1055" s="56">
        <f t="shared" si="296"/>
        <v>410.0758733880424</v>
      </c>
      <c r="AB1055" s="56">
        <f t="shared" si="296"/>
        <v>374.55058382180511</v>
      </c>
      <c r="AC1055" s="26" t="s">
        <v>325</v>
      </c>
      <c r="AD1055" s="473"/>
    </row>
    <row r="1056" spans="1:30" ht="13.5" thickBot="1">
      <c r="A1056" s="742"/>
      <c r="B1056" s="748"/>
      <c r="C1056" s="45" t="s">
        <v>18</v>
      </c>
      <c r="D1056" s="79">
        <v>0.24</v>
      </c>
      <c r="E1056" s="79">
        <v>0.24</v>
      </c>
      <c r="F1056" s="79">
        <v>0.24</v>
      </c>
      <c r="G1056" s="79">
        <v>0.24</v>
      </c>
      <c r="H1056" s="79">
        <v>0.24</v>
      </c>
      <c r="I1056" s="79">
        <v>0.24</v>
      </c>
      <c r="J1056" s="79">
        <v>0.24</v>
      </c>
      <c r="K1056" s="79">
        <v>0.24</v>
      </c>
      <c r="L1056" s="79">
        <v>0.24</v>
      </c>
      <c r="M1056" s="79">
        <v>0.24</v>
      </c>
      <c r="N1056" s="79">
        <v>0.24</v>
      </c>
      <c r="O1056" s="79">
        <v>0.24</v>
      </c>
      <c r="P1056" s="79">
        <v>0.24</v>
      </c>
      <c r="Q1056" s="79">
        <v>0.24</v>
      </c>
      <c r="R1056" s="79">
        <v>0.24</v>
      </c>
      <c r="S1056" s="79">
        <v>0.24</v>
      </c>
      <c r="T1056" s="79">
        <v>0.24</v>
      </c>
      <c r="U1056" s="79">
        <v>0.24</v>
      </c>
      <c r="V1056" s="79">
        <v>0.24</v>
      </c>
      <c r="W1056" s="79">
        <v>0.24</v>
      </c>
      <c r="X1056" s="79">
        <v>0.24</v>
      </c>
      <c r="Y1056" s="79">
        <v>0.24</v>
      </c>
      <c r="Z1056" s="79">
        <v>0.24</v>
      </c>
      <c r="AA1056" s="79">
        <v>0.24</v>
      </c>
      <c r="AB1056" s="79">
        <v>0.24</v>
      </c>
      <c r="AC1056" s="44" t="s">
        <v>144</v>
      </c>
      <c r="AD1056" s="93"/>
    </row>
    <row r="1057" spans="1:30">
      <c r="A1057" s="740" t="s">
        <v>38</v>
      </c>
      <c r="B1057" s="746" t="s">
        <v>233</v>
      </c>
      <c r="C1057" s="39" t="s">
        <v>16</v>
      </c>
      <c r="D1057" s="56">
        <v>0</v>
      </c>
      <c r="E1057" s="56">
        <v>0</v>
      </c>
      <c r="F1057" s="56">
        <v>0</v>
      </c>
      <c r="G1057" s="56">
        <v>0</v>
      </c>
      <c r="H1057" s="56">
        <v>0</v>
      </c>
      <c r="I1057" s="56">
        <v>0</v>
      </c>
      <c r="J1057" s="56">
        <v>0</v>
      </c>
      <c r="K1057" s="56">
        <v>0</v>
      </c>
      <c r="L1057" s="56">
        <v>0</v>
      </c>
      <c r="M1057" s="56">
        <v>0</v>
      </c>
      <c r="N1057" s="56">
        <v>0</v>
      </c>
      <c r="O1057" s="56">
        <v>0</v>
      </c>
      <c r="P1057" s="56">
        <v>0</v>
      </c>
      <c r="Q1057" s="56">
        <v>0</v>
      </c>
      <c r="R1057" s="56">
        <v>0</v>
      </c>
      <c r="S1057" s="56">
        <v>0</v>
      </c>
      <c r="T1057" s="56">
        <v>0</v>
      </c>
      <c r="U1057" s="56">
        <v>0</v>
      </c>
      <c r="V1057" s="56">
        <v>0</v>
      </c>
      <c r="W1057" s="56">
        <v>0</v>
      </c>
      <c r="X1057" s="56">
        <v>0</v>
      </c>
      <c r="Y1057" s="56">
        <v>0</v>
      </c>
      <c r="Z1057" s="56">
        <v>0</v>
      </c>
      <c r="AA1057" s="56">
        <v>0</v>
      </c>
      <c r="AB1057" s="56">
        <v>0</v>
      </c>
      <c r="AC1057" s="26" t="s">
        <v>9</v>
      </c>
      <c r="AD1057" s="473"/>
    </row>
    <row r="1058" spans="1:30">
      <c r="A1058" s="741"/>
      <c r="B1058" s="747"/>
      <c r="C1058" s="41" t="s">
        <v>17</v>
      </c>
      <c r="D1058" s="49">
        <f t="shared" ref="D1058:AB1058" si="297">1.732*10*D1057*0.9</f>
        <v>0</v>
      </c>
      <c r="E1058" s="49">
        <f t="shared" si="297"/>
        <v>0</v>
      </c>
      <c r="F1058" s="49">
        <f t="shared" si="297"/>
        <v>0</v>
      </c>
      <c r="G1058" s="49">
        <f t="shared" si="297"/>
        <v>0</v>
      </c>
      <c r="H1058" s="49">
        <f t="shared" si="297"/>
        <v>0</v>
      </c>
      <c r="I1058" s="49">
        <f t="shared" si="297"/>
        <v>0</v>
      </c>
      <c r="J1058" s="49">
        <f t="shared" si="297"/>
        <v>0</v>
      </c>
      <c r="K1058" s="49">
        <f t="shared" si="297"/>
        <v>0</v>
      </c>
      <c r="L1058" s="49">
        <f t="shared" si="297"/>
        <v>0</v>
      </c>
      <c r="M1058" s="49">
        <f t="shared" si="297"/>
        <v>0</v>
      </c>
      <c r="N1058" s="49">
        <f t="shared" si="297"/>
        <v>0</v>
      </c>
      <c r="O1058" s="49">
        <f t="shared" si="297"/>
        <v>0</v>
      </c>
      <c r="P1058" s="49">
        <f t="shared" si="297"/>
        <v>0</v>
      </c>
      <c r="Q1058" s="49">
        <f t="shared" si="297"/>
        <v>0</v>
      </c>
      <c r="R1058" s="49">
        <f t="shared" si="297"/>
        <v>0</v>
      </c>
      <c r="S1058" s="49">
        <f t="shared" si="297"/>
        <v>0</v>
      </c>
      <c r="T1058" s="49">
        <f t="shared" si="297"/>
        <v>0</v>
      </c>
      <c r="U1058" s="49">
        <f t="shared" si="297"/>
        <v>0</v>
      </c>
      <c r="V1058" s="49">
        <f t="shared" si="297"/>
        <v>0</v>
      </c>
      <c r="W1058" s="49">
        <f t="shared" si="297"/>
        <v>0</v>
      </c>
      <c r="X1058" s="49">
        <f t="shared" si="297"/>
        <v>0</v>
      </c>
      <c r="Y1058" s="49">
        <f t="shared" si="297"/>
        <v>0</v>
      </c>
      <c r="Z1058" s="49">
        <f t="shared" si="297"/>
        <v>0</v>
      </c>
      <c r="AA1058" s="49">
        <f t="shared" si="297"/>
        <v>0</v>
      </c>
      <c r="AB1058" s="49">
        <f t="shared" si="297"/>
        <v>0</v>
      </c>
      <c r="AC1058" s="26" t="s">
        <v>325</v>
      </c>
      <c r="AD1058" s="473"/>
    </row>
    <row r="1059" spans="1:30" ht="13.5" thickBot="1">
      <c r="A1059" s="742"/>
      <c r="B1059" s="748"/>
      <c r="C1059" s="45" t="s">
        <v>18</v>
      </c>
      <c r="D1059" s="52"/>
      <c r="E1059" s="53"/>
      <c r="F1059" s="53"/>
      <c r="G1059" s="53"/>
      <c r="H1059" s="53"/>
      <c r="I1059" s="53"/>
      <c r="J1059" s="53"/>
      <c r="K1059" s="53"/>
      <c r="L1059" s="53"/>
      <c r="M1059" s="53"/>
      <c r="N1059" s="53"/>
      <c r="O1059" s="53"/>
      <c r="P1059" s="53"/>
      <c r="Q1059" s="53"/>
      <c r="R1059" s="53"/>
      <c r="S1059" s="53"/>
      <c r="T1059" s="53"/>
      <c r="U1059" s="53"/>
      <c r="V1059" s="53"/>
      <c r="W1059" s="53"/>
      <c r="X1059" s="53"/>
      <c r="Y1059" s="53"/>
      <c r="Z1059" s="53"/>
      <c r="AA1059" s="53"/>
      <c r="AB1059" s="53"/>
      <c r="AC1059" s="44"/>
      <c r="AD1059" s="93"/>
    </row>
    <row r="1060" spans="1:30">
      <c r="A1060" s="740" t="s">
        <v>40</v>
      </c>
      <c r="B1060" s="746" t="s">
        <v>1</v>
      </c>
      <c r="C1060" s="39" t="s">
        <v>16</v>
      </c>
      <c r="D1060" s="56">
        <v>1.2895662368112499</v>
      </c>
      <c r="E1060" s="54">
        <v>1.2895662368112499</v>
      </c>
      <c r="F1060" s="54">
        <v>1.2895662368112499</v>
      </c>
      <c r="G1060" s="54">
        <v>1.2895662368112499</v>
      </c>
      <c r="H1060" s="54">
        <v>1.1723329425556901</v>
      </c>
      <c r="I1060" s="54">
        <v>1.2895662368112499</v>
      </c>
      <c r="J1060" s="54">
        <v>1.2895662368112499</v>
      </c>
      <c r="K1060" s="54">
        <v>0</v>
      </c>
      <c r="L1060" s="54">
        <v>1.1723329425556901</v>
      </c>
      <c r="M1060" s="54">
        <v>1.1723329425556901</v>
      </c>
      <c r="N1060" s="54">
        <v>1.1723329425556901</v>
      </c>
      <c r="O1060" s="54">
        <v>0</v>
      </c>
      <c r="P1060" s="54">
        <v>1.1723329425556901</v>
      </c>
      <c r="Q1060" s="54">
        <v>1.1723329425556901</v>
      </c>
      <c r="R1060" s="54">
        <v>1.1723329425556901</v>
      </c>
      <c r="S1060" s="54">
        <v>1.1723329425556901</v>
      </c>
      <c r="T1060" s="54">
        <v>0</v>
      </c>
      <c r="U1060" s="54">
        <v>0</v>
      </c>
      <c r="V1060" s="54">
        <v>1.1723329425556901</v>
      </c>
      <c r="W1060" s="54">
        <v>1.1723329425556901</v>
      </c>
      <c r="X1060" s="54">
        <v>1.1723329425556901</v>
      </c>
      <c r="Y1060" s="54">
        <v>0</v>
      </c>
      <c r="Z1060" s="54">
        <v>0</v>
      </c>
      <c r="AA1060" s="54">
        <v>0</v>
      </c>
      <c r="AB1060" s="326">
        <v>1.2895662368112499</v>
      </c>
      <c r="AC1060" s="26" t="s">
        <v>9</v>
      </c>
      <c r="AD1060" s="473"/>
    </row>
    <row r="1061" spans="1:30">
      <c r="A1061" s="741"/>
      <c r="B1061" s="747"/>
      <c r="C1061" s="41" t="s">
        <v>17</v>
      </c>
      <c r="D1061" s="49">
        <f t="shared" ref="D1061:AB1061" si="298">1.732*10*D1060*0.9</f>
        <v>20.101758499413762</v>
      </c>
      <c r="E1061" s="49">
        <f t="shared" si="298"/>
        <v>20.101758499413762</v>
      </c>
      <c r="F1061" s="49">
        <f t="shared" si="298"/>
        <v>20.101758499413762</v>
      </c>
      <c r="G1061" s="49">
        <f t="shared" si="298"/>
        <v>20.101758499413762</v>
      </c>
      <c r="H1061" s="49">
        <f t="shared" si="298"/>
        <v>18.274325908558097</v>
      </c>
      <c r="I1061" s="49">
        <f t="shared" si="298"/>
        <v>20.101758499413762</v>
      </c>
      <c r="J1061" s="49">
        <f t="shared" si="298"/>
        <v>20.101758499413762</v>
      </c>
      <c r="K1061" s="49">
        <f t="shared" si="298"/>
        <v>0</v>
      </c>
      <c r="L1061" s="49">
        <f t="shared" si="298"/>
        <v>18.274325908558097</v>
      </c>
      <c r="M1061" s="49">
        <f t="shared" si="298"/>
        <v>18.274325908558097</v>
      </c>
      <c r="N1061" s="49">
        <f t="shared" si="298"/>
        <v>18.274325908558097</v>
      </c>
      <c r="O1061" s="49">
        <f t="shared" si="298"/>
        <v>0</v>
      </c>
      <c r="P1061" s="49">
        <f t="shared" si="298"/>
        <v>18.274325908558097</v>
      </c>
      <c r="Q1061" s="49">
        <f t="shared" si="298"/>
        <v>18.274325908558097</v>
      </c>
      <c r="R1061" s="49">
        <f t="shared" si="298"/>
        <v>18.274325908558097</v>
      </c>
      <c r="S1061" s="49">
        <f t="shared" si="298"/>
        <v>18.274325908558097</v>
      </c>
      <c r="T1061" s="49">
        <f t="shared" si="298"/>
        <v>0</v>
      </c>
      <c r="U1061" s="49">
        <f t="shared" si="298"/>
        <v>0</v>
      </c>
      <c r="V1061" s="49">
        <f t="shared" si="298"/>
        <v>18.274325908558097</v>
      </c>
      <c r="W1061" s="49">
        <f t="shared" si="298"/>
        <v>18.274325908558097</v>
      </c>
      <c r="X1061" s="49">
        <f t="shared" si="298"/>
        <v>18.274325908558097</v>
      </c>
      <c r="Y1061" s="49">
        <f t="shared" si="298"/>
        <v>0</v>
      </c>
      <c r="Z1061" s="49">
        <f t="shared" si="298"/>
        <v>0</v>
      </c>
      <c r="AA1061" s="49">
        <f t="shared" si="298"/>
        <v>0</v>
      </c>
      <c r="AB1061" s="49">
        <f t="shared" si="298"/>
        <v>20.101758499413762</v>
      </c>
      <c r="AC1061" s="26" t="s">
        <v>325</v>
      </c>
      <c r="AD1061" s="473"/>
    </row>
    <row r="1062" spans="1:30" ht="13.5" thickBot="1">
      <c r="A1062" s="742"/>
      <c r="B1062" s="748"/>
      <c r="C1062" s="61" t="s">
        <v>18</v>
      </c>
      <c r="D1062" s="46"/>
      <c r="E1062" s="47"/>
      <c r="F1062" s="47"/>
      <c r="G1062" s="47"/>
      <c r="H1062" s="47"/>
      <c r="I1062" s="47"/>
      <c r="J1062" s="47"/>
      <c r="K1062" s="47"/>
      <c r="L1062" s="47"/>
      <c r="M1062" s="47"/>
      <c r="N1062" s="47"/>
      <c r="O1062" s="47"/>
      <c r="P1062" s="47"/>
      <c r="Q1062" s="47"/>
      <c r="R1062" s="47"/>
      <c r="S1062" s="47"/>
      <c r="T1062" s="47"/>
      <c r="U1062" s="47"/>
      <c r="V1062" s="47"/>
      <c r="W1062" s="47"/>
      <c r="X1062" s="47"/>
      <c r="Y1062" s="47"/>
      <c r="Z1062" s="47"/>
      <c r="AA1062" s="47"/>
      <c r="AB1062" s="48"/>
      <c r="AC1062" s="44"/>
      <c r="AD1062" s="93"/>
    </row>
    <row r="1063" spans="1:30">
      <c r="A1063" s="740" t="s">
        <v>46</v>
      </c>
      <c r="B1063" s="746" t="s">
        <v>237</v>
      </c>
      <c r="C1063" s="39" t="s">
        <v>16</v>
      </c>
      <c r="D1063" s="167">
        <v>11.6060961313013</v>
      </c>
      <c r="E1063" s="270">
        <v>8.7924970691676396</v>
      </c>
      <c r="F1063" s="270">
        <v>9.3786635404454906</v>
      </c>
      <c r="G1063" s="270">
        <v>7.62016412661196</v>
      </c>
      <c r="H1063" s="270">
        <v>8.0890973036342295</v>
      </c>
      <c r="I1063" s="270">
        <v>8.0890973036342295</v>
      </c>
      <c r="J1063" s="270">
        <v>8.2063305978897993</v>
      </c>
      <c r="K1063" s="270">
        <v>13.599062133645999</v>
      </c>
      <c r="L1063" s="270">
        <v>16.412661195779599</v>
      </c>
      <c r="M1063" s="270">
        <v>14.0679953106682</v>
      </c>
      <c r="N1063" s="270">
        <v>14.1852286049238</v>
      </c>
      <c r="O1063" s="270">
        <v>15.709261430246199</v>
      </c>
      <c r="P1063" s="270">
        <v>15.826494724501799</v>
      </c>
      <c r="Q1063" s="270">
        <v>15.3575615474795</v>
      </c>
      <c r="R1063" s="270">
        <v>15.0058616647128</v>
      </c>
      <c r="S1063" s="270">
        <v>15.2403282532239</v>
      </c>
      <c r="T1063" s="270">
        <v>16.295427901524</v>
      </c>
      <c r="U1063" s="270">
        <v>16.0609613130129</v>
      </c>
      <c r="V1063" s="270">
        <v>17.116060961313</v>
      </c>
      <c r="W1063" s="270">
        <v>19.929660023446701</v>
      </c>
      <c r="X1063" s="270">
        <v>19.2262602579132</v>
      </c>
      <c r="Y1063" s="270">
        <v>16.881594372801899</v>
      </c>
      <c r="Z1063" s="270">
        <v>13.7162954279015</v>
      </c>
      <c r="AA1063" s="270">
        <v>11.6060961313013</v>
      </c>
      <c r="AB1063" s="271">
        <v>10.6682297772567</v>
      </c>
      <c r="AC1063" s="26" t="s">
        <v>9</v>
      </c>
      <c r="AD1063" s="473"/>
    </row>
    <row r="1064" spans="1:30">
      <c r="A1064" s="741"/>
      <c r="B1064" s="747"/>
      <c r="C1064" s="41" t="s">
        <v>17</v>
      </c>
      <c r="D1064" s="49">
        <f t="shared" ref="D1064:AB1064" si="299">1.732*10*D1063*0.9</f>
        <v>180.91582649472466</v>
      </c>
      <c r="E1064" s="49">
        <f t="shared" si="299"/>
        <v>137.05744431418518</v>
      </c>
      <c r="F1064" s="49">
        <f t="shared" si="299"/>
        <v>146.19460726846432</v>
      </c>
      <c r="G1064" s="49">
        <f t="shared" si="299"/>
        <v>118.78311840562722</v>
      </c>
      <c r="H1064" s="49">
        <f t="shared" si="299"/>
        <v>126.09284876905036</v>
      </c>
      <c r="I1064" s="49">
        <f t="shared" si="299"/>
        <v>126.09284876905036</v>
      </c>
      <c r="J1064" s="49">
        <f t="shared" si="299"/>
        <v>127.9202813599062</v>
      </c>
      <c r="K1064" s="49">
        <f t="shared" si="299"/>
        <v>211.98218053927383</v>
      </c>
      <c r="L1064" s="49">
        <f t="shared" si="299"/>
        <v>255.8405627198124</v>
      </c>
      <c r="M1064" s="49">
        <f t="shared" si="299"/>
        <v>219.29191090269592</v>
      </c>
      <c r="N1064" s="49">
        <f t="shared" si="299"/>
        <v>221.11934349355221</v>
      </c>
      <c r="O1064" s="49">
        <f t="shared" si="299"/>
        <v>244.87596717467775</v>
      </c>
      <c r="P1064" s="49">
        <f t="shared" si="299"/>
        <v>246.70339976553404</v>
      </c>
      <c r="Q1064" s="49">
        <f t="shared" si="299"/>
        <v>239.39366940211045</v>
      </c>
      <c r="R1064" s="49">
        <f t="shared" si="299"/>
        <v>233.91137162954314</v>
      </c>
      <c r="S1064" s="49">
        <f t="shared" si="299"/>
        <v>237.56623681125416</v>
      </c>
      <c r="T1064" s="49">
        <f t="shared" si="299"/>
        <v>254.01313012895616</v>
      </c>
      <c r="U1064" s="49">
        <f t="shared" si="299"/>
        <v>250.35826494724509</v>
      </c>
      <c r="V1064" s="49">
        <f t="shared" si="299"/>
        <v>266.80515826494707</v>
      </c>
      <c r="W1064" s="49">
        <f t="shared" si="299"/>
        <v>310.66354044548723</v>
      </c>
      <c r="X1064" s="49">
        <f t="shared" si="299"/>
        <v>299.69894490035097</v>
      </c>
      <c r="Y1064" s="49">
        <f t="shared" si="299"/>
        <v>263.15029308323602</v>
      </c>
      <c r="Z1064" s="49">
        <f t="shared" si="299"/>
        <v>213.80961313012858</v>
      </c>
      <c r="AA1064" s="49">
        <f t="shared" si="299"/>
        <v>180.91582649472466</v>
      </c>
      <c r="AB1064" s="49">
        <f t="shared" si="299"/>
        <v>166.29636576787743</v>
      </c>
      <c r="AC1064" s="26" t="s">
        <v>325</v>
      </c>
      <c r="AD1064" s="473"/>
    </row>
    <row r="1065" spans="1:30" ht="13.5" thickBot="1">
      <c r="A1065" s="742"/>
      <c r="B1065" s="748"/>
      <c r="C1065" s="61" t="s">
        <v>18</v>
      </c>
      <c r="D1065" s="46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  <c r="AA1065" s="47"/>
      <c r="AB1065" s="48"/>
      <c r="AC1065" s="44"/>
      <c r="AD1065" s="93"/>
    </row>
    <row r="1066" spans="1:30">
      <c r="A1066" s="740" t="s">
        <v>54</v>
      </c>
      <c r="B1066" s="746" t="s">
        <v>235</v>
      </c>
      <c r="C1066" s="39" t="s">
        <v>16</v>
      </c>
      <c r="D1066" s="167">
        <v>33.528722157092602</v>
      </c>
      <c r="E1066" s="270">
        <v>28.370457209847601</v>
      </c>
      <c r="F1066" s="270">
        <v>26.377491207502899</v>
      </c>
      <c r="G1066" s="270">
        <v>27.198124267291899</v>
      </c>
      <c r="H1066" s="270">
        <v>26.611957796014099</v>
      </c>
      <c r="I1066" s="270">
        <v>29.073856975380998</v>
      </c>
      <c r="J1066" s="270">
        <v>28.839390386869901</v>
      </c>
      <c r="K1066" s="270">
        <v>35.404454865181698</v>
      </c>
      <c r="L1066" s="270">
        <v>45.369284876904999</v>
      </c>
      <c r="M1066" s="270">
        <v>52.168815943727999</v>
      </c>
      <c r="N1066" s="270">
        <v>56.154747948417402</v>
      </c>
      <c r="O1066" s="270">
        <v>57.561547479484197</v>
      </c>
      <c r="P1066" s="270">
        <v>56.623681125439603</v>
      </c>
      <c r="Q1066" s="270">
        <v>53.575615474794802</v>
      </c>
      <c r="R1066" s="270">
        <v>54.630715123095001</v>
      </c>
      <c r="S1066" s="270">
        <v>53.6928487690504</v>
      </c>
      <c r="T1066" s="270">
        <v>59.906213364595502</v>
      </c>
      <c r="U1066" s="270">
        <v>58.733880422039903</v>
      </c>
      <c r="V1066" s="270">
        <v>56.271981242672901</v>
      </c>
      <c r="W1066" s="270">
        <v>53.458382180539303</v>
      </c>
      <c r="X1066" s="270">
        <v>52.520515826494702</v>
      </c>
      <c r="Y1066" s="270">
        <v>49.706916764361097</v>
      </c>
      <c r="Z1066" s="270">
        <v>43.962485345838203</v>
      </c>
      <c r="AA1066" s="270">
        <v>37.514654161781898</v>
      </c>
      <c r="AB1066" s="271">
        <v>34.466588511137203</v>
      </c>
      <c r="AC1066" s="26" t="s">
        <v>9</v>
      </c>
      <c r="AD1066" s="473"/>
    </row>
    <row r="1067" spans="1:30">
      <c r="A1067" s="741"/>
      <c r="B1067" s="747"/>
      <c r="C1067" s="41" t="s">
        <v>17</v>
      </c>
      <c r="D1067" s="49">
        <f t="shared" ref="D1067:AB1067" si="300">1.732*10*D1066*0.9</f>
        <v>522.64572098475946</v>
      </c>
      <c r="E1067" s="49">
        <f t="shared" si="300"/>
        <v>442.23868698710442</v>
      </c>
      <c r="F1067" s="49">
        <f t="shared" si="300"/>
        <v>411.17233294255522</v>
      </c>
      <c r="G1067" s="49">
        <f t="shared" si="300"/>
        <v>423.96436107854612</v>
      </c>
      <c r="H1067" s="49">
        <f t="shared" si="300"/>
        <v>414.8271981242678</v>
      </c>
      <c r="I1067" s="49">
        <f t="shared" si="300"/>
        <v>453.20328253223903</v>
      </c>
      <c r="J1067" s="49">
        <f t="shared" si="300"/>
        <v>449.54841735052804</v>
      </c>
      <c r="K1067" s="49">
        <f t="shared" si="300"/>
        <v>551.88464243845237</v>
      </c>
      <c r="L1067" s="49">
        <f t="shared" si="300"/>
        <v>707.21641266119514</v>
      </c>
      <c r="M1067" s="49">
        <f t="shared" si="300"/>
        <v>813.20750293083211</v>
      </c>
      <c r="N1067" s="49">
        <f t="shared" si="300"/>
        <v>875.34021101993051</v>
      </c>
      <c r="O1067" s="49">
        <f t="shared" si="300"/>
        <v>897.26940211019974</v>
      </c>
      <c r="P1067" s="49">
        <f t="shared" si="300"/>
        <v>882.6499413833526</v>
      </c>
      <c r="Q1067" s="49">
        <f t="shared" si="300"/>
        <v>835.13669402110145</v>
      </c>
      <c r="R1067" s="49">
        <f t="shared" si="300"/>
        <v>851.58358733880493</v>
      </c>
      <c r="S1067" s="49">
        <f t="shared" si="300"/>
        <v>836.96412661195768</v>
      </c>
      <c r="T1067" s="49">
        <f t="shared" si="300"/>
        <v>933.81805392731474</v>
      </c>
      <c r="U1067" s="49">
        <f t="shared" si="300"/>
        <v>915.54372801875809</v>
      </c>
      <c r="V1067" s="49">
        <f t="shared" si="300"/>
        <v>877.16764361078526</v>
      </c>
      <c r="W1067" s="49">
        <f t="shared" si="300"/>
        <v>833.30926143024669</v>
      </c>
      <c r="X1067" s="49">
        <f t="shared" si="300"/>
        <v>818.68980070339944</v>
      </c>
      <c r="Y1067" s="49">
        <f t="shared" si="300"/>
        <v>774.83141852286076</v>
      </c>
      <c r="Z1067" s="49">
        <f t="shared" si="300"/>
        <v>685.28722157092602</v>
      </c>
      <c r="AA1067" s="49">
        <f t="shared" si="300"/>
        <v>584.77842907385627</v>
      </c>
      <c r="AB1067" s="49">
        <f t="shared" si="300"/>
        <v>537.26518171160683</v>
      </c>
      <c r="AC1067" s="26" t="s">
        <v>325</v>
      </c>
      <c r="AD1067" s="473"/>
    </row>
    <row r="1068" spans="1:30" ht="13.5" thickBot="1">
      <c r="A1068" s="742"/>
      <c r="B1068" s="748"/>
      <c r="C1068" s="61" t="s">
        <v>18</v>
      </c>
      <c r="D1068" s="46"/>
      <c r="E1068" s="47"/>
      <c r="F1068" s="47"/>
      <c r="G1068" s="47"/>
      <c r="H1068" s="47"/>
      <c r="I1068" s="47"/>
      <c r="J1068" s="47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7"/>
      <c r="W1068" s="47"/>
      <c r="X1068" s="47"/>
      <c r="Y1068" s="47"/>
      <c r="Z1068" s="47"/>
      <c r="AA1068" s="47"/>
      <c r="AB1068" s="48"/>
      <c r="AC1068" s="44"/>
      <c r="AD1068" s="93"/>
    </row>
    <row r="1069" spans="1:30">
      <c r="A1069" s="740" t="s">
        <v>48</v>
      </c>
      <c r="B1069" s="746" t="s">
        <v>236</v>
      </c>
      <c r="C1069" s="39" t="s">
        <v>16</v>
      </c>
      <c r="D1069" s="167">
        <v>8.2063305978897993</v>
      </c>
      <c r="E1069" s="270">
        <v>7.8546307151230996</v>
      </c>
      <c r="F1069" s="270">
        <v>8.3235638921453692</v>
      </c>
      <c r="G1069" s="270">
        <v>8.3235638921453692</v>
      </c>
      <c r="H1069" s="270">
        <v>8.0890973036342295</v>
      </c>
      <c r="I1069" s="270">
        <v>8.0890973036342295</v>
      </c>
      <c r="J1069" s="270">
        <v>8.5580304806565106</v>
      </c>
      <c r="K1069" s="270">
        <v>9.0269636576787793</v>
      </c>
      <c r="L1069" s="270">
        <v>11.254396248534601</v>
      </c>
      <c r="M1069" s="270">
        <v>11.7233294255569</v>
      </c>
      <c r="N1069" s="270">
        <v>11.137162954279001</v>
      </c>
      <c r="O1069" s="270">
        <v>10.433763188745599</v>
      </c>
      <c r="P1069" s="270">
        <v>10.433763188745599</v>
      </c>
      <c r="Q1069" s="270">
        <v>9.8475967174677592</v>
      </c>
      <c r="R1069" s="270">
        <v>10.082063305978901</v>
      </c>
      <c r="S1069" s="270">
        <v>9.0269636576787793</v>
      </c>
      <c r="T1069" s="270">
        <v>12.192262602579101</v>
      </c>
      <c r="U1069" s="270">
        <v>11.4888628370457</v>
      </c>
      <c r="V1069" s="270">
        <v>9.2614302461899207</v>
      </c>
      <c r="W1069" s="270">
        <v>8.7924970691676396</v>
      </c>
      <c r="X1069" s="270">
        <v>9.8475967174677592</v>
      </c>
      <c r="Y1069" s="270">
        <v>9.4958968347010604</v>
      </c>
      <c r="Z1069" s="270">
        <v>8.7924970691676396</v>
      </c>
      <c r="AA1069" s="270">
        <v>8.9097303634232095</v>
      </c>
      <c r="AB1069" s="271">
        <v>8.0890973036342295</v>
      </c>
      <c r="AC1069" s="26" t="s">
        <v>9</v>
      </c>
      <c r="AD1069" s="473"/>
    </row>
    <row r="1070" spans="1:30">
      <c r="A1070" s="741"/>
      <c r="B1070" s="747"/>
      <c r="C1070" s="41" t="s">
        <v>17</v>
      </c>
      <c r="D1070" s="49">
        <f t="shared" ref="D1070:AB1070" si="301">1.732*10*D1069*0.9</f>
        <v>127.9202813599062</v>
      </c>
      <c r="E1070" s="49">
        <f t="shared" si="301"/>
        <v>122.43798358733888</v>
      </c>
      <c r="F1070" s="49">
        <f t="shared" si="301"/>
        <v>129.74771395076201</v>
      </c>
      <c r="G1070" s="49">
        <f t="shared" si="301"/>
        <v>129.74771395076201</v>
      </c>
      <c r="H1070" s="49">
        <f t="shared" si="301"/>
        <v>126.09284876905036</v>
      </c>
      <c r="I1070" s="49">
        <f t="shared" si="301"/>
        <v>126.09284876905036</v>
      </c>
      <c r="J1070" s="49">
        <f t="shared" si="301"/>
        <v>133.4025791324737</v>
      </c>
      <c r="K1070" s="49">
        <f t="shared" si="301"/>
        <v>140.71230949589682</v>
      </c>
      <c r="L1070" s="49">
        <f t="shared" si="301"/>
        <v>175.43352872215735</v>
      </c>
      <c r="M1070" s="49">
        <f t="shared" si="301"/>
        <v>182.74325908558095</v>
      </c>
      <c r="N1070" s="49">
        <f t="shared" si="301"/>
        <v>173.60609613130106</v>
      </c>
      <c r="O1070" s="49">
        <f t="shared" si="301"/>
        <v>162.64150058616642</v>
      </c>
      <c r="P1070" s="49">
        <f t="shared" si="301"/>
        <v>162.64150058616642</v>
      </c>
      <c r="Q1070" s="49">
        <f t="shared" si="301"/>
        <v>153.50433763188744</v>
      </c>
      <c r="R1070" s="49">
        <f t="shared" si="301"/>
        <v>157.15920281359911</v>
      </c>
      <c r="S1070" s="49">
        <f t="shared" si="301"/>
        <v>140.71230949589682</v>
      </c>
      <c r="T1070" s="49">
        <f t="shared" si="301"/>
        <v>190.05298944900304</v>
      </c>
      <c r="U1070" s="49">
        <f t="shared" si="301"/>
        <v>179.08839390386836</v>
      </c>
      <c r="V1070" s="49">
        <f t="shared" si="301"/>
        <v>144.36717467760849</v>
      </c>
      <c r="W1070" s="49">
        <f t="shared" si="301"/>
        <v>137.05744431418518</v>
      </c>
      <c r="X1070" s="49">
        <f t="shared" si="301"/>
        <v>153.50433763188744</v>
      </c>
      <c r="Y1070" s="49">
        <f t="shared" si="301"/>
        <v>148.02203985932013</v>
      </c>
      <c r="Z1070" s="49">
        <f t="shared" si="301"/>
        <v>137.05744431418518</v>
      </c>
      <c r="AA1070" s="49">
        <f t="shared" si="301"/>
        <v>138.88487690504101</v>
      </c>
      <c r="AB1070" s="49">
        <f t="shared" si="301"/>
        <v>126.09284876905036</v>
      </c>
      <c r="AC1070" s="26" t="s">
        <v>325</v>
      </c>
      <c r="AD1070" s="473"/>
    </row>
    <row r="1071" spans="1:30" ht="13.5" thickBot="1">
      <c r="A1071" s="742"/>
      <c r="B1071" s="748"/>
      <c r="C1071" s="61" t="s">
        <v>18</v>
      </c>
      <c r="D1071" s="46"/>
      <c r="E1071" s="47"/>
      <c r="F1071" s="47"/>
      <c r="G1071" s="47"/>
      <c r="H1071" s="47"/>
      <c r="I1071" s="47"/>
      <c r="J1071" s="47"/>
      <c r="K1071" s="47"/>
      <c r="L1071" s="47"/>
      <c r="M1071" s="47"/>
      <c r="N1071" s="47"/>
      <c r="O1071" s="47"/>
      <c r="P1071" s="47"/>
      <c r="Q1071" s="47"/>
      <c r="R1071" s="47"/>
      <c r="S1071" s="47"/>
      <c r="T1071" s="47"/>
      <c r="U1071" s="47"/>
      <c r="V1071" s="47"/>
      <c r="W1071" s="47"/>
      <c r="X1071" s="47"/>
      <c r="Y1071" s="47"/>
      <c r="Z1071" s="47"/>
      <c r="AA1071" s="47"/>
      <c r="AB1071" s="48"/>
      <c r="AC1071" s="44"/>
      <c r="AD1071" s="93"/>
    </row>
    <row r="1072" spans="1:30">
      <c r="A1072" s="467"/>
      <c r="B1072" s="459"/>
      <c r="C1072" s="39" t="s">
        <v>16</v>
      </c>
      <c r="D1072" s="167">
        <v>0</v>
      </c>
      <c r="E1072" s="167">
        <v>0</v>
      </c>
      <c r="F1072" s="167">
        <v>0</v>
      </c>
      <c r="G1072" s="167">
        <v>0</v>
      </c>
      <c r="H1072" s="167">
        <v>0</v>
      </c>
      <c r="I1072" s="167">
        <v>0</v>
      </c>
      <c r="J1072" s="167">
        <v>0</v>
      </c>
      <c r="K1072" s="167">
        <v>0</v>
      </c>
      <c r="L1072" s="167">
        <v>0</v>
      </c>
      <c r="M1072" s="167">
        <v>0</v>
      </c>
      <c r="N1072" s="167">
        <v>0</v>
      </c>
      <c r="O1072" s="167">
        <v>0</v>
      </c>
      <c r="P1072" s="167">
        <v>0</v>
      </c>
      <c r="Q1072" s="167">
        <v>0</v>
      </c>
      <c r="R1072" s="167">
        <v>0</v>
      </c>
      <c r="S1072" s="167">
        <v>0</v>
      </c>
      <c r="T1072" s="167">
        <v>0</v>
      </c>
      <c r="U1072" s="167">
        <v>0</v>
      </c>
      <c r="V1072" s="167">
        <v>0</v>
      </c>
      <c r="W1072" s="167">
        <v>0</v>
      </c>
      <c r="X1072" s="167">
        <v>0</v>
      </c>
      <c r="Y1072" s="167">
        <v>0</v>
      </c>
      <c r="Z1072" s="167">
        <v>0</v>
      </c>
      <c r="AA1072" s="167">
        <v>0</v>
      </c>
      <c r="AB1072" s="167">
        <v>0</v>
      </c>
      <c r="AC1072" s="26" t="s">
        <v>9</v>
      </c>
      <c r="AD1072" s="473"/>
    </row>
    <row r="1073" spans="1:30">
      <c r="A1073" s="467" t="s">
        <v>77</v>
      </c>
      <c r="B1073" s="459" t="s">
        <v>237</v>
      </c>
      <c r="C1073" s="41" t="s">
        <v>17</v>
      </c>
      <c r="D1073" s="49">
        <f t="shared" ref="D1073:AB1073" si="302">1.732*10*D1072*0.9</f>
        <v>0</v>
      </c>
      <c r="E1073" s="49">
        <f t="shared" si="302"/>
        <v>0</v>
      </c>
      <c r="F1073" s="49">
        <f t="shared" si="302"/>
        <v>0</v>
      </c>
      <c r="G1073" s="49">
        <f t="shared" si="302"/>
        <v>0</v>
      </c>
      <c r="H1073" s="49">
        <f t="shared" si="302"/>
        <v>0</v>
      </c>
      <c r="I1073" s="49">
        <f t="shared" si="302"/>
        <v>0</v>
      </c>
      <c r="J1073" s="49">
        <f t="shared" si="302"/>
        <v>0</v>
      </c>
      <c r="K1073" s="49">
        <f t="shared" si="302"/>
        <v>0</v>
      </c>
      <c r="L1073" s="49">
        <f t="shared" si="302"/>
        <v>0</v>
      </c>
      <c r="M1073" s="49">
        <f t="shared" si="302"/>
        <v>0</v>
      </c>
      <c r="N1073" s="49">
        <f t="shared" si="302"/>
        <v>0</v>
      </c>
      <c r="O1073" s="49">
        <f t="shared" si="302"/>
        <v>0</v>
      </c>
      <c r="P1073" s="49">
        <f t="shared" si="302"/>
        <v>0</v>
      </c>
      <c r="Q1073" s="49">
        <f t="shared" si="302"/>
        <v>0</v>
      </c>
      <c r="R1073" s="49">
        <f t="shared" si="302"/>
        <v>0</v>
      </c>
      <c r="S1073" s="49">
        <f t="shared" si="302"/>
        <v>0</v>
      </c>
      <c r="T1073" s="49">
        <f t="shared" si="302"/>
        <v>0</v>
      </c>
      <c r="U1073" s="49">
        <f t="shared" si="302"/>
        <v>0</v>
      </c>
      <c r="V1073" s="49">
        <f t="shared" si="302"/>
        <v>0</v>
      </c>
      <c r="W1073" s="49">
        <f t="shared" si="302"/>
        <v>0</v>
      </c>
      <c r="X1073" s="49">
        <f t="shared" si="302"/>
        <v>0</v>
      </c>
      <c r="Y1073" s="49">
        <f t="shared" si="302"/>
        <v>0</v>
      </c>
      <c r="Z1073" s="49">
        <f t="shared" si="302"/>
        <v>0</v>
      </c>
      <c r="AA1073" s="49">
        <f t="shared" si="302"/>
        <v>0</v>
      </c>
      <c r="AB1073" s="49">
        <f t="shared" si="302"/>
        <v>0</v>
      </c>
      <c r="AC1073" s="26" t="s">
        <v>325</v>
      </c>
      <c r="AD1073" s="473"/>
    </row>
    <row r="1074" spans="1:30" ht="13.5" thickBot="1">
      <c r="A1074" s="467"/>
      <c r="B1074" s="459"/>
      <c r="C1074" s="61" t="s">
        <v>18</v>
      </c>
      <c r="D1074" s="46"/>
      <c r="E1074" s="47"/>
      <c r="F1074" s="47"/>
      <c r="G1074" s="47"/>
      <c r="H1074" s="47"/>
      <c r="I1074" s="47"/>
      <c r="J1074" s="47"/>
      <c r="K1074" s="47"/>
      <c r="L1074" s="47"/>
      <c r="M1074" s="47"/>
      <c r="N1074" s="47"/>
      <c r="O1074" s="47"/>
      <c r="P1074" s="47"/>
      <c r="Q1074" s="47"/>
      <c r="R1074" s="47"/>
      <c r="S1074" s="47"/>
      <c r="T1074" s="47"/>
      <c r="U1074" s="47"/>
      <c r="V1074" s="47"/>
      <c r="W1074" s="47"/>
      <c r="X1074" s="47"/>
      <c r="Y1074" s="47"/>
      <c r="Z1074" s="47"/>
      <c r="AA1074" s="47"/>
      <c r="AB1074" s="48"/>
      <c r="AC1074" s="44"/>
      <c r="AD1074" s="93"/>
    </row>
    <row r="1075" spans="1:30">
      <c r="A1075" s="740" t="s">
        <v>34</v>
      </c>
      <c r="B1075" s="746" t="s">
        <v>73</v>
      </c>
      <c r="C1075" s="39" t="s">
        <v>16</v>
      </c>
      <c r="D1075" s="56">
        <v>6.6822977725674102</v>
      </c>
      <c r="E1075" s="54">
        <v>6.79953106682298</v>
      </c>
      <c r="F1075" s="54">
        <v>6.0961313012895699</v>
      </c>
      <c r="G1075" s="54">
        <v>6.3305978898006998</v>
      </c>
      <c r="H1075" s="54">
        <v>6.21336459554513</v>
      </c>
      <c r="I1075" s="54">
        <v>6.4478311840562696</v>
      </c>
      <c r="J1075" s="54">
        <v>6.5650644783118404</v>
      </c>
      <c r="K1075" s="54">
        <v>6.4478311840562696</v>
      </c>
      <c r="L1075" s="54">
        <v>7.9718640093786597</v>
      </c>
      <c r="M1075" s="54">
        <v>11.137162954279001</v>
      </c>
      <c r="N1075" s="54">
        <v>9.8475967174677592</v>
      </c>
      <c r="O1075" s="54">
        <v>9.0269636576787793</v>
      </c>
      <c r="P1075" s="54">
        <v>8.9097303634232095</v>
      </c>
      <c r="Q1075" s="54">
        <v>8.5580304806565106</v>
      </c>
      <c r="R1075" s="54">
        <v>8.4407971864009408</v>
      </c>
      <c r="S1075" s="54">
        <v>7.9718640093786597</v>
      </c>
      <c r="T1075" s="54">
        <v>7.7373974208675298</v>
      </c>
      <c r="U1075" s="54">
        <v>8.3235638921453692</v>
      </c>
      <c r="V1075" s="54">
        <v>8.6752637749120805</v>
      </c>
      <c r="W1075" s="54">
        <v>6.3305978898006998</v>
      </c>
      <c r="X1075" s="54">
        <v>7.0339976553341197</v>
      </c>
      <c r="Y1075" s="54">
        <v>6.21336459554513</v>
      </c>
      <c r="Z1075" s="54">
        <v>6.6822977725674102</v>
      </c>
      <c r="AA1075" s="54">
        <v>7.3856975381008203</v>
      </c>
      <c r="AB1075" s="54">
        <v>6.3305978898006998</v>
      </c>
      <c r="AC1075" s="26" t="s">
        <v>9</v>
      </c>
      <c r="AD1075" s="473"/>
    </row>
    <row r="1076" spans="1:30">
      <c r="A1076" s="741"/>
      <c r="B1076" s="747"/>
      <c r="C1076" s="41" t="s">
        <v>17</v>
      </c>
      <c r="D1076" s="49">
        <f t="shared" ref="D1076:AB1076" si="303">1.732*10*D1075*0.9</f>
        <v>104.16365767878079</v>
      </c>
      <c r="E1076" s="49">
        <f t="shared" si="303"/>
        <v>105.99109026963662</v>
      </c>
      <c r="F1076" s="49">
        <f t="shared" si="303"/>
        <v>95.026494724501816</v>
      </c>
      <c r="G1076" s="49">
        <f t="shared" si="303"/>
        <v>98.681359906213316</v>
      </c>
      <c r="H1076" s="49">
        <f t="shared" si="303"/>
        <v>96.853927315357495</v>
      </c>
      <c r="I1076" s="49">
        <f t="shared" si="303"/>
        <v>100.50879249706914</v>
      </c>
      <c r="J1076" s="49">
        <f t="shared" si="303"/>
        <v>102.33622508792497</v>
      </c>
      <c r="K1076" s="49">
        <f t="shared" si="303"/>
        <v>100.50879249706914</v>
      </c>
      <c r="L1076" s="49">
        <f t="shared" si="303"/>
        <v>124.26541617819456</v>
      </c>
      <c r="M1076" s="49">
        <f t="shared" si="303"/>
        <v>173.60609613130106</v>
      </c>
      <c r="N1076" s="49">
        <f t="shared" si="303"/>
        <v>153.50433763188744</v>
      </c>
      <c r="O1076" s="49">
        <f t="shared" si="303"/>
        <v>140.71230949589682</v>
      </c>
      <c r="P1076" s="49">
        <f t="shared" si="303"/>
        <v>138.88487690504101</v>
      </c>
      <c r="Q1076" s="49">
        <f t="shared" si="303"/>
        <v>133.4025791324737</v>
      </c>
      <c r="R1076" s="49">
        <f t="shared" si="303"/>
        <v>131.57514654161787</v>
      </c>
      <c r="S1076" s="49">
        <f t="shared" si="303"/>
        <v>124.26541617819456</v>
      </c>
      <c r="T1076" s="49">
        <f t="shared" si="303"/>
        <v>120.61055099648306</v>
      </c>
      <c r="U1076" s="49">
        <f t="shared" si="303"/>
        <v>129.74771395076201</v>
      </c>
      <c r="V1076" s="49">
        <f t="shared" si="303"/>
        <v>135.23001172332951</v>
      </c>
      <c r="W1076" s="49">
        <f t="shared" si="303"/>
        <v>98.681359906213316</v>
      </c>
      <c r="X1076" s="49">
        <f t="shared" si="303"/>
        <v>109.64595545134827</v>
      </c>
      <c r="Y1076" s="49">
        <f t="shared" si="303"/>
        <v>96.853927315357495</v>
      </c>
      <c r="Z1076" s="49">
        <f t="shared" si="303"/>
        <v>104.16365767878079</v>
      </c>
      <c r="AA1076" s="49">
        <f t="shared" si="303"/>
        <v>115.12825322391559</v>
      </c>
      <c r="AB1076" s="49">
        <f t="shared" si="303"/>
        <v>98.681359906213316</v>
      </c>
      <c r="AC1076" s="26" t="s">
        <v>325</v>
      </c>
      <c r="AD1076" s="473"/>
    </row>
    <row r="1077" spans="1:30" ht="13.5" thickBot="1">
      <c r="A1077" s="742"/>
      <c r="B1077" s="748"/>
      <c r="C1077" s="61" t="s">
        <v>18</v>
      </c>
      <c r="D1077" s="52"/>
      <c r="E1077" s="53"/>
      <c r="F1077" s="53"/>
      <c r="G1077" s="53"/>
      <c r="H1077" s="53"/>
      <c r="I1077" s="53"/>
      <c r="J1077" s="53"/>
      <c r="K1077" s="53"/>
      <c r="L1077" s="53"/>
      <c r="M1077" s="53"/>
      <c r="N1077" s="53"/>
      <c r="O1077" s="53"/>
      <c r="P1077" s="53"/>
      <c r="Q1077" s="53"/>
      <c r="R1077" s="53"/>
      <c r="S1077" s="53"/>
      <c r="T1077" s="53"/>
      <c r="U1077" s="53"/>
      <c r="V1077" s="53"/>
      <c r="W1077" s="53"/>
      <c r="X1077" s="53"/>
      <c r="Y1077" s="53"/>
      <c r="Z1077" s="53"/>
      <c r="AA1077" s="53"/>
      <c r="AB1077" s="53"/>
      <c r="AC1077" s="44"/>
      <c r="AD1077" s="93"/>
    </row>
    <row r="1078" spans="1:30" ht="20.25" customHeight="1">
      <c r="A1078" s="767" t="s">
        <v>51</v>
      </c>
      <c r="B1078" s="768"/>
      <c r="C1078" s="136" t="s">
        <v>17</v>
      </c>
      <c r="D1078" s="216">
        <f>D1054+D1038</f>
        <v>3557.0975381008197</v>
      </c>
      <c r="E1078" s="216">
        <f t="shared" ref="E1078:AB1079" si="304">E1054+E1038</f>
        <v>3047.2438452520519</v>
      </c>
      <c r="F1078" s="216">
        <f t="shared" si="304"/>
        <v>2918.4098475967176</v>
      </c>
      <c r="G1078" s="216">
        <f t="shared" si="304"/>
        <v>2781.3524032825335</v>
      </c>
      <c r="H1078" s="216">
        <f t="shared" si="304"/>
        <v>2731.3721219226263</v>
      </c>
      <c r="I1078" s="216">
        <f t="shared" si="304"/>
        <v>2795.9718640093779</v>
      </c>
      <c r="J1078" s="216">
        <f t="shared" si="304"/>
        <v>3051.812426729191</v>
      </c>
      <c r="K1078" s="216">
        <f t="shared" si="304"/>
        <v>3846.7456037514644</v>
      </c>
      <c r="L1078" s="216">
        <f t="shared" si="304"/>
        <v>4709.2937866354023</v>
      </c>
      <c r="M1078" s="216">
        <f t="shared" si="304"/>
        <v>5124.120984759671</v>
      </c>
      <c r="N1078" s="216">
        <f t="shared" si="304"/>
        <v>5316.7141055099655</v>
      </c>
      <c r="O1078" s="216">
        <f t="shared" si="304"/>
        <v>5129.6032825322409</v>
      </c>
      <c r="P1078" s="216">
        <f t="shared" si="304"/>
        <v>5168.8930832356382</v>
      </c>
      <c r="Q1078" s="216">
        <f>Q1054+Q1038</f>
        <v>5048.2825322391582</v>
      </c>
      <c r="R1078" s="216">
        <f t="shared" si="304"/>
        <v>5015.3887456037537</v>
      </c>
      <c r="S1078" s="216">
        <f t="shared" si="304"/>
        <v>4993.4595545134798</v>
      </c>
      <c r="T1078" s="216">
        <f t="shared" si="304"/>
        <v>5405.5456037514632</v>
      </c>
      <c r="U1078" s="216">
        <f t="shared" si="304"/>
        <v>5519.8332379835892</v>
      </c>
      <c r="V1078" s="216">
        <f t="shared" si="304"/>
        <v>5567.9495381008201</v>
      </c>
      <c r="W1078" s="216">
        <f t="shared" si="304"/>
        <v>5532.2232309495921</v>
      </c>
      <c r="X1078" s="216">
        <f t="shared" si="304"/>
        <v>5305.9505275498241</v>
      </c>
      <c r="Y1078" s="216">
        <f t="shared" si="304"/>
        <v>5025.4396248534604</v>
      </c>
      <c r="Z1078" s="216">
        <f t="shared" si="304"/>
        <v>4676.3999999999996</v>
      </c>
      <c r="AA1078" s="216">
        <f t="shared" si="304"/>
        <v>4029.4888628370463</v>
      </c>
      <c r="AB1078" s="216">
        <f t="shared" si="304"/>
        <v>3559.8386869871028</v>
      </c>
      <c r="AC1078" s="68"/>
      <c r="AD1078" s="273"/>
    </row>
    <row r="1079" spans="1:30" ht="13.5" thickBot="1">
      <c r="A1079" s="771"/>
      <c r="B1079" s="772"/>
      <c r="C1079" s="71" t="s">
        <v>33</v>
      </c>
      <c r="D1079" s="216">
        <f>D1055+D1039</f>
        <v>893.28559906213354</v>
      </c>
      <c r="E1079" s="216">
        <f t="shared" si="304"/>
        <v>764.92673388042203</v>
      </c>
      <c r="F1079" s="216">
        <f t="shared" si="304"/>
        <v>731.85020398593201</v>
      </c>
      <c r="G1079" s="216">
        <f t="shared" si="304"/>
        <v>698.37163892145395</v>
      </c>
      <c r="H1079" s="216">
        <f t="shared" si="304"/>
        <v>685.48092942555695</v>
      </c>
      <c r="I1079" s="216">
        <f t="shared" si="304"/>
        <v>702.1544243845251</v>
      </c>
      <c r="J1079" s="216">
        <f t="shared" si="304"/>
        <v>766.60797186400941</v>
      </c>
      <c r="K1079" s="216">
        <f t="shared" si="304"/>
        <v>965.87122157092585</v>
      </c>
      <c r="L1079" s="216">
        <f t="shared" si="304"/>
        <v>1182.476806565064</v>
      </c>
      <c r="M1079" s="216">
        <f t="shared" si="304"/>
        <v>1286.5125439624853</v>
      </c>
      <c r="N1079" s="216">
        <f t="shared" si="304"/>
        <v>1334.8265722860492</v>
      </c>
      <c r="O1079" s="216">
        <f t="shared" si="304"/>
        <v>1287.9379413833533</v>
      </c>
      <c r="P1079" s="216">
        <f t="shared" si="304"/>
        <v>1297.3492192262599</v>
      </c>
      <c r="Q1079" s="216">
        <f>Q1055+Q1039</f>
        <v>1267.7630855803054</v>
      </c>
      <c r="R1079" s="216">
        <f t="shared" si="304"/>
        <v>1259.302072684643</v>
      </c>
      <c r="S1079" s="216">
        <f t="shared" si="304"/>
        <v>1253.929420867526</v>
      </c>
      <c r="T1079" s="216">
        <f t="shared" si="304"/>
        <v>1358.9885205158259</v>
      </c>
      <c r="U1079" s="216">
        <f t="shared" si="304"/>
        <v>1386.1083511371635</v>
      </c>
      <c r="V1079" s="216">
        <f t="shared" si="304"/>
        <v>1398.6003148417349</v>
      </c>
      <c r="W1079" s="216">
        <f t="shared" si="304"/>
        <v>1389.2668856271985</v>
      </c>
      <c r="X1079" s="216">
        <f t="shared" si="304"/>
        <v>1333.166898007034</v>
      </c>
      <c r="Y1079" s="216">
        <f t="shared" si="304"/>
        <v>1263.0848581477144</v>
      </c>
      <c r="Z1079" s="216">
        <f t="shared" si="304"/>
        <v>1176.0625181711607</v>
      </c>
      <c r="AA1079" s="216">
        <f t="shared" si="304"/>
        <v>1013.4941148886285</v>
      </c>
      <c r="AB1079" s="216">
        <f t="shared" si="304"/>
        <v>894.34550996482972</v>
      </c>
      <c r="AC1079" s="68"/>
      <c r="AD1079" s="273"/>
    </row>
    <row r="1080" spans="1:30">
      <c r="A1080" s="120"/>
      <c r="B1080" s="398"/>
      <c r="C1080" s="121"/>
      <c r="D1080" s="272"/>
      <c r="E1080" s="272"/>
      <c r="F1080" s="272"/>
      <c r="G1080" s="272"/>
      <c r="H1080" s="272"/>
      <c r="I1080" s="272"/>
      <c r="J1080" s="272"/>
      <c r="K1080" s="272"/>
      <c r="L1080" s="272"/>
      <c r="M1080" s="272"/>
      <c r="N1080" s="272"/>
      <c r="O1080" s="272"/>
      <c r="P1080" s="272"/>
      <c r="Q1080" s="272"/>
      <c r="R1080" s="272"/>
      <c r="S1080" s="272"/>
      <c r="T1080" s="272"/>
      <c r="U1080" s="272"/>
      <c r="V1080" s="272"/>
      <c r="W1080" s="272"/>
      <c r="X1080" s="272"/>
      <c r="Y1080" s="272"/>
      <c r="Z1080" s="272"/>
      <c r="AA1080" s="272"/>
      <c r="AB1080" s="272"/>
      <c r="AC1080" s="273"/>
      <c r="AD1080" s="273"/>
    </row>
    <row r="1081" spans="1:30" ht="13.5" thickBot="1">
      <c r="A1081" s="120"/>
      <c r="B1081" s="398"/>
      <c r="C1081" s="121"/>
      <c r="D1081" s="272"/>
      <c r="E1081" s="272"/>
      <c r="F1081" s="272"/>
      <c r="G1081" s="272"/>
      <c r="H1081" s="272"/>
      <c r="I1081" s="272"/>
      <c r="J1081" s="272"/>
      <c r="K1081" s="272"/>
      <c r="L1081" s="272"/>
      <c r="M1081" s="272"/>
      <c r="N1081" s="272"/>
      <c r="O1081" s="272"/>
      <c r="P1081" s="272"/>
      <c r="Q1081" s="272"/>
      <c r="R1081" s="272"/>
      <c r="S1081" s="272"/>
      <c r="T1081" s="272"/>
      <c r="U1081" s="272"/>
      <c r="V1081" s="272"/>
      <c r="W1081" s="272"/>
      <c r="X1081" s="272"/>
      <c r="Y1081" s="272"/>
      <c r="Z1081" s="272"/>
      <c r="AA1081" s="272"/>
      <c r="AB1081" s="272"/>
      <c r="AC1081" s="273"/>
      <c r="AD1081" s="273"/>
    </row>
    <row r="1082" spans="1:30" ht="34.5" thickBot="1">
      <c r="A1082" s="331" t="s">
        <v>3</v>
      </c>
      <c r="B1082" s="16" t="s">
        <v>4</v>
      </c>
      <c r="C1082" s="17" t="s">
        <v>5</v>
      </c>
      <c r="D1082" s="18"/>
      <c r="E1082" s="775" t="s">
        <v>6</v>
      </c>
      <c r="F1082" s="776"/>
      <c r="G1082" s="776"/>
      <c r="H1082" s="776"/>
      <c r="I1082" s="776"/>
      <c r="J1082" s="776"/>
      <c r="K1082" s="776"/>
      <c r="L1082" s="776"/>
      <c r="M1082" s="776"/>
      <c r="N1082" s="776"/>
      <c r="O1082" s="776"/>
      <c r="P1082" s="776"/>
      <c r="Q1082" s="776"/>
      <c r="R1082" s="776"/>
      <c r="S1082" s="776"/>
      <c r="T1082" s="776"/>
      <c r="U1082" s="776"/>
      <c r="V1082" s="776"/>
      <c r="W1082" s="776"/>
      <c r="X1082" s="776"/>
      <c r="Y1082" s="776"/>
      <c r="Z1082" s="776"/>
      <c r="AA1082" s="776"/>
      <c r="AB1082" s="777"/>
      <c r="AC1082" s="19" t="s">
        <v>7</v>
      </c>
      <c r="AD1082" s="560"/>
    </row>
    <row r="1083" spans="1:30" ht="13.5" thickBot="1">
      <c r="A1083" s="20" t="s">
        <v>337</v>
      </c>
      <c r="B1083" s="21"/>
      <c r="C1083" s="22"/>
      <c r="D1083" s="23">
        <v>0</v>
      </c>
      <c r="E1083" s="23">
        <v>1</v>
      </c>
      <c r="F1083" s="23">
        <v>2</v>
      </c>
      <c r="G1083" s="23">
        <v>3</v>
      </c>
      <c r="H1083" s="24">
        <v>4</v>
      </c>
      <c r="I1083" s="23">
        <v>5</v>
      </c>
      <c r="J1083" s="23">
        <v>6</v>
      </c>
      <c r="K1083" s="23">
        <v>7</v>
      </c>
      <c r="L1083" s="23">
        <v>8</v>
      </c>
      <c r="M1083" s="23">
        <v>9</v>
      </c>
      <c r="N1083" s="24">
        <v>10</v>
      </c>
      <c r="O1083" s="23">
        <v>11</v>
      </c>
      <c r="P1083" s="23">
        <v>12</v>
      </c>
      <c r="Q1083" s="23">
        <v>13</v>
      </c>
      <c r="R1083" s="23">
        <v>14</v>
      </c>
      <c r="S1083" s="23">
        <v>15</v>
      </c>
      <c r="T1083" s="23">
        <v>16</v>
      </c>
      <c r="U1083" s="23">
        <v>17</v>
      </c>
      <c r="V1083" s="24">
        <v>18</v>
      </c>
      <c r="W1083" s="23">
        <v>19</v>
      </c>
      <c r="X1083" s="23">
        <v>20</v>
      </c>
      <c r="Y1083" s="24">
        <v>21</v>
      </c>
      <c r="Z1083" s="23">
        <v>22</v>
      </c>
      <c r="AA1083" s="23">
        <v>23</v>
      </c>
      <c r="AB1083" s="25">
        <v>24</v>
      </c>
      <c r="AC1083" s="26"/>
      <c r="AD1083" s="473"/>
    </row>
    <row r="1084" spans="1:30" ht="13.5" thickBot="1">
      <c r="A1084" s="27" t="s">
        <v>10</v>
      </c>
      <c r="B1084" s="28"/>
      <c r="C1084" s="29" t="s">
        <v>11</v>
      </c>
      <c r="D1084" s="97">
        <v>10.44</v>
      </c>
      <c r="E1084" s="36">
        <v>10.31</v>
      </c>
      <c r="F1084" s="36">
        <v>10.32</v>
      </c>
      <c r="G1084" s="36">
        <v>10.34</v>
      </c>
      <c r="H1084" s="37">
        <v>10.37</v>
      </c>
      <c r="I1084" s="36">
        <v>10.36</v>
      </c>
      <c r="J1084" s="36">
        <v>10.3</v>
      </c>
      <c r="K1084" s="36">
        <v>10.32</v>
      </c>
      <c r="L1084" s="36">
        <v>10.41</v>
      </c>
      <c r="M1084" s="36">
        <v>10.41</v>
      </c>
      <c r="N1084" s="37">
        <v>10.38</v>
      </c>
      <c r="O1084" s="36">
        <v>10.43</v>
      </c>
      <c r="P1084" s="36">
        <v>10.52</v>
      </c>
      <c r="Q1084" s="36">
        <v>10.37</v>
      </c>
      <c r="R1084" s="36">
        <v>10.28</v>
      </c>
      <c r="S1084" s="36">
        <v>10.34</v>
      </c>
      <c r="T1084" s="36">
        <v>10.49</v>
      </c>
      <c r="U1084" s="36">
        <v>10.57</v>
      </c>
      <c r="V1084" s="37">
        <v>10.42</v>
      </c>
      <c r="W1084" s="36">
        <v>10.54</v>
      </c>
      <c r="X1084" s="36">
        <v>10.58</v>
      </c>
      <c r="Y1084" s="37">
        <v>10.48</v>
      </c>
      <c r="Z1084" s="36">
        <v>10.32</v>
      </c>
      <c r="AA1084" s="36">
        <v>10.26</v>
      </c>
      <c r="AB1084" s="32">
        <v>10.3</v>
      </c>
      <c r="AC1084" s="26"/>
      <c r="AD1084" s="473"/>
    </row>
    <row r="1085" spans="1:30" ht="13.5" thickBot="1">
      <c r="A1085" s="33" t="s">
        <v>13</v>
      </c>
      <c r="B1085" s="34"/>
      <c r="C1085" s="35" t="s">
        <v>11</v>
      </c>
      <c r="D1085" s="274">
        <v>10.36</v>
      </c>
      <c r="E1085" s="274">
        <v>10.24</v>
      </c>
      <c r="F1085" s="274">
        <v>10.25</v>
      </c>
      <c r="G1085" s="274">
        <v>10.27</v>
      </c>
      <c r="H1085" s="275">
        <v>10.3</v>
      </c>
      <c r="I1085" s="274">
        <v>10.27</v>
      </c>
      <c r="J1085" s="274">
        <v>10.24</v>
      </c>
      <c r="K1085" s="274">
        <v>10.32</v>
      </c>
      <c r="L1085" s="274">
        <v>10.43</v>
      </c>
      <c r="M1085" s="274">
        <v>10.37</v>
      </c>
      <c r="N1085" s="275">
        <v>10.38</v>
      </c>
      <c r="O1085" s="274">
        <v>10.43</v>
      </c>
      <c r="P1085" s="274">
        <v>10.51</v>
      </c>
      <c r="Q1085" s="274">
        <v>10.37</v>
      </c>
      <c r="R1085" s="274">
        <v>10.43</v>
      </c>
      <c r="S1085" s="274">
        <v>10.32</v>
      </c>
      <c r="T1085" s="274">
        <v>10.51</v>
      </c>
      <c r="U1085" s="274">
        <v>10.53</v>
      </c>
      <c r="V1085" s="275">
        <v>10.44</v>
      </c>
      <c r="W1085" s="274">
        <v>10.52</v>
      </c>
      <c r="X1085" s="274">
        <v>10.33</v>
      </c>
      <c r="Y1085" s="275">
        <v>10.42</v>
      </c>
      <c r="Z1085" s="274">
        <v>10.26</v>
      </c>
      <c r="AA1085" s="274">
        <v>10.19</v>
      </c>
      <c r="AB1085" s="274">
        <v>10.24</v>
      </c>
      <c r="AC1085" s="26"/>
      <c r="AD1085" s="473"/>
    </row>
    <row r="1086" spans="1:30">
      <c r="A1086" s="740" t="s">
        <v>31</v>
      </c>
      <c r="B1086" s="746" t="s">
        <v>338</v>
      </c>
      <c r="C1086" s="39" t="s">
        <v>16</v>
      </c>
      <c r="D1086" s="77">
        <v>7.7373974208675298</v>
      </c>
      <c r="E1086" s="77">
        <v>7.0339976553341197</v>
      </c>
      <c r="F1086" s="77">
        <v>6.6822977725674102</v>
      </c>
      <c r="G1086" s="77">
        <v>7.3856975381008203</v>
      </c>
      <c r="H1086" s="77">
        <v>6.6822977725674102</v>
      </c>
      <c r="I1086" s="77">
        <v>7.0339976553341197</v>
      </c>
      <c r="J1086" s="77">
        <v>7.3856975381008203</v>
      </c>
      <c r="K1086" s="77">
        <v>8.4407971864009408</v>
      </c>
      <c r="L1086" s="77">
        <v>7.0339976553341197</v>
      </c>
      <c r="M1086" s="77">
        <v>7.0339976553341197</v>
      </c>
      <c r="N1086" s="77">
        <v>7.0339976553341197</v>
      </c>
      <c r="O1086" s="77">
        <v>6.3305978898006998</v>
      </c>
      <c r="P1086" s="77">
        <v>8.4407971864009408</v>
      </c>
      <c r="Q1086" s="77">
        <v>8.0890973036342295</v>
      </c>
      <c r="R1086" s="77">
        <v>8.0890973036342295</v>
      </c>
      <c r="S1086" s="77">
        <v>7.0339976553341197</v>
      </c>
      <c r="T1086" s="77">
        <v>8.4407971864009408</v>
      </c>
      <c r="U1086" s="77">
        <v>7.7373974208675298</v>
      </c>
      <c r="V1086" s="77">
        <v>6.6822977725674102</v>
      </c>
      <c r="W1086" s="77">
        <v>8.0890973036342295</v>
      </c>
      <c r="X1086" s="77">
        <v>6.6822977725674102</v>
      </c>
      <c r="Y1086" s="77">
        <v>7.7373974208675298</v>
      </c>
      <c r="Z1086" s="77">
        <v>8.4407971864009408</v>
      </c>
      <c r="AA1086" s="77">
        <v>8.7924970691676396</v>
      </c>
      <c r="AB1086" s="77">
        <v>6.6822977725674102</v>
      </c>
      <c r="AC1086" s="26" t="s">
        <v>9</v>
      </c>
      <c r="AD1086" s="473"/>
    </row>
    <row r="1087" spans="1:30">
      <c r="A1087" s="741"/>
      <c r="B1087" s="747"/>
      <c r="C1087" s="41" t="s">
        <v>17</v>
      </c>
      <c r="D1087" s="49">
        <f t="shared" ref="D1087:AB1087" si="305">1.732*D1086*10*0.9</f>
        <v>120.61055099648306</v>
      </c>
      <c r="E1087" s="49">
        <f t="shared" si="305"/>
        <v>109.64595545134827</v>
      </c>
      <c r="F1087" s="49">
        <f t="shared" si="305"/>
        <v>104.16365767878079</v>
      </c>
      <c r="G1087" s="49">
        <f t="shared" si="305"/>
        <v>115.12825322391558</v>
      </c>
      <c r="H1087" s="49">
        <f t="shared" si="305"/>
        <v>104.16365767878079</v>
      </c>
      <c r="I1087" s="49">
        <f t="shared" si="305"/>
        <v>109.64595545134827</v>
      </c>
      <c r="J1087" s="49">
        <f t="shared" si="305"/>
        <v>115.12825322391558</v>
      </c>
      <c r="K1087" s="49">
        <f t="shared" si="305"/>
        <v>131.57514654161787</v>
      </c>
      <c r="L1087" s="49">
        <f t="shared" si="305"/>
        <v>109.64595545134827</v>
      </c>
      <c r="M1087" s="49">
        <f t="shared" si="305"/>
        <v>109.64595545134827</v>
      </c>
      <c r="N1087" s="49">
        <f t="shared" si="305"/>
        <v>109.64595545134827</v>
      </c>
      <c r="O1087" s="49">
        <f t="shared" si="305"/>
        <v>98.681359906213302</v>
      </c>
      <c r="P1087" s="49">
        <f t="shared" si="305"/>
        <v>131.57514654161787</v>
      </c>
      <c r="Q1087" s="49">
        <f t="shared" si="305"/>
        <v>126.09284876905036</v>
      </c>
      <c r="R1087" s="49">
        <f t="shared" si="305"/>
        <v>126.09284876905036</v>
      </c>
      <c r="S1087" s="49">
        <f t="shared" si="305"/>
        <v>109.64595545134827</v>
      </c>
      <c r="T1087" s="49">
        <f t="shared" si="305"/>
        <v>131.57514654161787</v>
      </c>
      <c r="U1087" s="49">
        <f t="shared" si="305"/>
        <v>120.61055099648306</v>
      </c>
      <c r="V1087" s="49">
        <f t="shared" si="305"/>
        <v>104.16365767878079</v>
      </c>
      <c r="W1087" s="49">
        <f t="shared" si="305"/>
        <v>126.09284876905036</v>
      </c>
      <c r="X1087" s="49">
        <f t="shared" si="305"/>
        <v>104.16365767878079</v>
      </c>
      <c r="Y1087" s="49">
        <f t="shared" si="305"/>
        <v>120.61055099648306</v>
      </c>
      <c r="Z1087" s="49">
        <f t="shared" si="305"/>
        <v>131.57514654161787</v>
      </c>
      <c r="AA1087" s="49">
        <f t="shared" si="305"/>
        <v>137.05744431418518</v>
      </c>
      <c r="AB1087" s="49">
        <f t="shared" si="305"/>
        <v>104.16365767878079</v>
      </c>
      <c r="AC1087" s="26" t="s">
        <v>325</v>
      </c>
      <c r="AD1087" s="473"/>
    </row>
    <row r="1088" spans="1:30" ht="13.5" thickBot="1">
      <c r="A1088" s="742"/>
      <c r="B1088" s="748"/>
      <c r="C1088" s="45" t="s">
        <v>18</v>
      </c>
      <c r="D1088" s="52"/>
      <c r="E1088" s="114"/>
      <c r="F1088" s="114"/>
      <c r="G1088" s="114"/>
      <c r="H1088" s="53"/>
      <c r="I1088" s="114"/>
      <c r="J1088" s="114"/>
      <c r="K1088" s="114"/>
      <c r="L1088" s="114"/>
      <c r="M1088" s="114"/>
      <c r="N1088" s="53"/>
      <c r="O1088" s="114"/>
      <c r="P1088" s="114"/>
      <c r="Q1088" s="114"/>
      <c r="R1088" s="114"/>
      <c r="S1088" s="114"/>
      <c r="T1088" s="114"/>
      <c r="U1088" s="114"/>
      <c r="V1088" s="53"/>
      <c r="W1088" s="114"/>
      <c r="X1088" s="114"/>
      <c r="Y1088" s="53"/>
      <c r="Z1088" s="114"/>
      <c r="AA1088" s="114"/>
      <c r="AB1088" s="114"/>
      <c r="AC1088" s="65"/>
      <c r="AD1088" s="249"/>
    </row>
    <row r="1089" spans="1:30">
      <c r="A1089" s="740" t="s">
        <v>14</v>
      </c>
      <c r="B1089" s="746" t="s">
        <v>339</v>
      </c>
      <c r="C1089" s="39" t="s">
        <v>16</v>
      </c>
      <c r="D1089" s="77">
        <f>D1086</f>
        <v>7.7373974208675298</v>
      </c>
      <c r="E1089" s="77">
        <f t="shared" ref="E1089:AB1089" si="306">E1086</f>
        <v>7.0339976553341197</v>
      </c>
      <c r="F1089" s="77">
        <f t="shared" si="306"/>
        <v>6.6822977725674102</v>
      </c>
      <c r="G1089" s="77">
        <f t="shared" si="306"/>
        <v>7.3856975381008203</v>
      </c>
      <c r="H1089" s="77">
        <f t="shared" si="306"/>
        <v>6.6822977725674102</v>
      </c>
      <c r="I1089" s="77">
        <f t="shared" si="306"/>
        <v>7.0339976553341197</v>
      </c>
      <c r="J1089" s="77">
        <f t="shared" si="306"/>
        <v>7.3856975381008203</v>
      </c>
      <c r="K1089" s="77">
        <f t="shared" si="306"/>
        <v>8.4407971864009408</v>
      </c>
      <c r="L1089" s="77">
        <f t="shared" si="306"/>
        <v>7.0339976553341197</v>
      </c>
      <c r="M1089" s="77">
        <f t="shared" si="306"/>
        <v>7.0339976553341197</v>
      </c>
      <c r="N1089" s="77">
        <f t="shared" si="306"/>
        <v>7.0339976553341197</v>
      </c>
      <c r="O1089" s="77">
        <f t="shared" si="306"/>
        <v>6.3305978898006998</v>
      </c>
      <c r="P1089" s="77">
        <f t="shared" si="306"/>
        <v>8.4407971864009408</v>
      </c>
      <c r="Q1089" s="77">
        <f t="shared" si="306"/>
        <v>8.0890973036342295</v>
      </c>
      <c r="R1089" s="77">
        <f t="shared" si="306"/>
        <v>8.0890973036342295</v>
      </c>
      <c r="S1089" s="77">
        <f t="shared" si="306"/>
        <v>7.0339976553341197</v>
      </c>
      <c r="T1089" s="77">
        <f t="shared" si="306"/>
        <v>8.4407971864009408</v>
      </c>
      <c r="U1089" s="77">
        <f t="shared" si="306"/>
        <v>7.7373974208675298</v>
      </c>
      <c r="V1089" s="77">
        <f t="shared" si="306"/>
        <v>6.6822977725674102</v>
      </c>
      <c r="W1089" s="77">
        <f t="shared" si="306"/>
        <v>8.0890973036342295</v>
      </c>
      <c r="X1089" s="77">
        <f t="shared" si="306"/>
        <v>6.6822977725674102</v>
      </c>
      <c r="Y1089" s="77">
        <f t="shared" si="306"/>
        <v>7.7373974208675298</v>
      </c>
      <c r="Z1089" s="77">
        <f t="shared" si="306"/>
        <v>8.4407971864009408</v>
      </c>
      <c r="AA1089" s="77">
        <f t="shared" si="306"/>
        <v>8.7924970691676396</v>
      </c>
      <c r="AB1089" s="77">
        <f t="shared" si="306"/>
        <v>6.6822977725674102</v>
      </c>
      <c r="AC1089" s="26" t="s">
        <v>325</v>
      </c>
      <c r="AD1089" s="473"/>
    </row>
    <row r="1090" spans="1:30">
      <c r="A1090" s="741"/>
      <c r="B1090" s="747"/>
      <c r="C1090" s="41" t="s">
        <v>17</v>
      </c>
      <c r="D1090" s="49">
        <f t="shared" ref="D1090" si="307">1.732*D1089*10*0.9</f>
        <v>120.61055099648306</v>
      </c>
      <c r="E1090" s="49">
        <f t="shared" ref="E1090:AB1090" si="308">1.732*E1089*10*0.9</f>
        <v>109.64595545134827</v>
      </c>
      <c r="F1090" s="49">
        <f t="shared" si="308"/>
        <v>104.16365767878079</v>
      </c>
      <c r="G1090" s="49">
        <f t="shared" si="308"/>
        <v>115.12825322391558</v>
      </c>
      <c r="H1090" s="49">
        <f t="shared" si="308"/>
        <v>104.16365767878079</v>
      </c>
      <c r="I1090" s="49">
        <f t="shared" si="308"/>
        <v>109.64595545134827</v>
      </c>
      <c r="J1090" s="49">
        <f t="shared" si="308"/>
        <v>115.12825322391558</v>
      </c>
      <c r="K1090" s="49">
        <f t="shared" si="308"/>
        <v>131.57514654161787</v>
      </c>
      <c r="L1090" s="49">
        <f t="shared" si="308"/>
        <v>109.64595545134827</v>
      </c>
      <c r="M1090" s="49">
        <f t="shared" si="308"/>
        <v>109.64595545134827</v>
      </c>
      <c r="N1090" s="49">
        <f t="shared" si="308"/>
        <v>109.64595545134827</v>
      </c>
      <c r="O1090" s="49">
        <f t="shared" si="308"/>
        <v>98.681359906213302</v>
      </c>
      <c r="P1090" s="49">
        <f t="shared" si="308"/>
        <v>131.57514654161787</v>
      </c>
      <c r="Q1090" s="49">
        <f t="shared" si="308"/>
        <v>126.09284876905036</v>
      </c>
      <c r="R1090" s="49">
        <f t="shared" si="308"/>
        <v>126.09284876905036</v>
      </c>
      <c r="S1090" s="49">
        <f t="shared" si="308"/>
        <v>109.64595545134827</v>
      </c>
      <c r="T1090" s="49">
        <f t="shared" si="308"/>
        <v>131.57514654161787</v>
      </c>
      <c r="U1090" s="49">
        <f t="shared" si="308"/>
        <v>120.61055099648306</v>
      </c>
      <c r="V1090" s="49">
        <f t="shared" si="308"/>
        <v>104.16365767878079</v>
      </c>
      <c r="W1090" s="49">
        <f t="shared" si="308"/>
        <v>126.09284876905036</v>
      </c>
      <c r="X1090" s="49">
        <f t="shared" si="308"/>
        <v>104.16365767878079</v>
      </c>
      <c r="Y1090" s="49">
        <f t="shared" si="308"/>
        <v>120.61055099648306</v>
      </c>
      <c r="Z1090" s="49">
        <f t="shared" si="308"/>
        <v>131.57514654161787</v>
      </c>
      <c r="AA1090" s="49">
        <f t="shared" si="308"/>
        <v>137.05744431418518</v>
      </c>
      <c r="AB1090" s="49">
        <f t="shared" si="308"/>
        <v>104.16365767878079</v>
      </c>
      <c r="AC1090" s="26" t="s">
        <v>325</v>
      </c>
      <c r="AD1090" s="473"/>
    </row>
    <row r="1091" spans="1:30" ht="13.5" thickBot="1">
      <c r="A1091" s="742"/>
      <c r="B1091" s="748"/>
      <c r="C1091" s="45" t="s">
        <v>18</v>
      </c>
      <c r="D1091" s="52"/>
      <c r="E1091" s="114"/>
      <c r="F1091" s="114"/>
      <c r="G1091" s="114"/>
      <c r="H1091" s="53"/>
      <c r="I1091" s="114"/>
      <c r="J1091" s="114"/>
      <c r="K1091" s="114"/>
      <c r="L1091" s="114"/>
      <c r="M1091" s="114"/>
      <c r="N1091" s="53"/>
      <c r="O1091" s="114"/>
      <c r="P1091" s="114"/>
      <c r="Q1091" s="114"/>
      <c r="R1091" s="114"/>
      <c r="S1091" s="114"/>
      <c r="T1091" s="114"/>
      <c r="U1091" s="114"/>
      <c r="V1091" s="53"/>
      <c r="W1091" s="114"/>
      <c r="X1091" s="114"/>
      <c r="Y1091" s="53"/>
      <c r="Z1091" s="114"/>
      <c r="AA1091" s="114"/>
      <c r="AB1091" s="114"/>
      <c r="AC1091" s="65"/>
      <c r="AD1091" s="249"/>
    </row>
    <row r="1092" spans="1:30">
      <c r="A1092" s="740" t="s">
        <v>21</v>
      </c>
      <c r="B1092" s="746" t="s">
        <v>341</v>
      </c>
      <c r="C1092" s="39" t="s">
        <v>16</v>
      </c>
      <c r="D1092" s="166">
        <f t="shared" ref="D1092:AB1092" si="309">D1093/(1.732*10*0.9)</f>
        <v>3.2332563510392607</v>
      </c>
      <c r="E1092" s="166">
        <f t="shared" si="309"/>
        <v>2.7713625866050804</v>
      </c>
      <c r="F1092" s="166">
        <f t="shared" si="309"/>
        <v>2.7713625866050804</v>
      </c>
      <c r="G1092" s="166">
        <f t="shared" si="309"/>
        <v>2.463433410315627</v>
      </c>
      <c r="H1092" s="166">
        <f t="shared" si="309"/>
        <v>2.6173979984603539</v>
      </c>
      <c r="I1092" s="166">
        <f t="shared" si="309"/>
        <v>3.5411855273287141</v>
      </c>
      <c r="J1092" s="166">
        <f t="shared" si="309"/>
        <v>3.3872209391839876</v>
      </c>
      <c r="K1092" s="166">
        <f t="shared" si="309"/>
        <v>3.2332563510392607</v>
      </c>
      <c r="L1092" s="166">
        <f t="shared" si="309"/>
        <v>3.3872209391839876</v>
      </c>
      <c r="M1092" s="166">
        <f t="shared" si="309"/>
        <v>3.0792917628945342</v>
      </c>
      <c r="N1092" s="166">
        <f t="shared" si="309"/>
        <v>2.7713625866050804</v>
      </c>
      <c r="O1092" s="166">
        <f t="shared" si="309"/>
        <v>2.3094688221709005</v>
      </c>
      <c r="P1092" s="166">
        <f t="shared" si="309"/>
        <v>2.463433410315627</v>
      </c>
      <c r="Q1092" s="166">
        <f t="shared" si="309"/>
        <v>2.3094688221709005</v>
      </c>
      <c r="R1092" s="166">
        <f t="shared" si="309"/>
        <v>2.1555042340261741</v>
      </c>
      <c r="S1092" s="166">
        <f t="shared" si="309"/>
        <v>2.3094688221709005</v>
      </c>
      <c r="T1092" s="166">
        <f t="shared" si="309"/>
        <v>2.463433410315627</v>
      </c>
      <c r="U1092" s="166">
        <f t="shared" si="309"/>
        <v>2.1555042340261741</v>
      </c>
      <c r="V1092" s="166">
        <f t="shared" si="309"/>
        <v>2.3094688221709005</v>
      </c>
      <c r="W1092" s="166">
        <f t="shared" si="309"/>
        <v>2.6173979984603539</v>
      </c>
      <c r="X1092" s="166">
        <f t="shared" si="309"/>
        <v>2.7713625866050804</v>
      </c>
      <c r="Y1092" s="166">
        <f t="shared" si="309"/>
        <v>2.9253271747498073</v>
      </c>
      <c r="Z1092" s="166">
        <f t="shared" si="309"/>
        <v>2.9253271747498073</v>
      </c>
      <c r="AA1092" s="166">
        <f t="shared" si="309"/>
        <v>2.9253271747498073</v>
      </c>
      <c r="AB1092" s="166">
        <f t="shared" si="309"/>
        <v>2.9509879394405951</v>
      </c>
      <c r="AC1092" s="26" t="s">
        <v>325</v>
      </c>
      <c r="AD1092" s="473"/>
    </row>
    <row r="1093" spans="1:30">
      <c r="A1093" s="741"/>
      <c r="B1093" s="747"/>
      <c r="C1093" s="41" t="s">
        <v>17</v>
      </c>
      <c r="D1093" s="49">
        <f>D1096</f>
        <v>50.4</v>
      </c>
      <c r="E1093" s="49">
        <f t="shared" ref="E1093:AB1093" si="310">E1096</f>
        <v>43.199999999999996</v>
      </c>
      <c r="F1093" s="49">
        <f t="shared" si="310"/>
        <v>43.199999999999996</v>
      </c>
      <c r="G1093" s="49">
        <f t="shared" si="310"/>
        <v>38.4</v>
      </c>
      <c r="H1093" s="49">
        <f t="shared" si="310"/>
        <v>40.799999999999997</v>
      </c>
      <c r="I1093" s="49">
        <f t="shared" si="310"/>
        <v>55.199999999999996</v>
      </c>
      <c r="J1093" s="49">
        <f t="shared" si="310"/>
        <v>52.800000000000004</v>
      </c>
      <c r="K1093" s="49">
        <f t="shared" si="310"/>
        <v>50.4</v>
      </c>
      <c r="L1093" s="49">
        <f t="shared" si="310"/>
        <v>52.800000000000004</v>
      </c>
      <c r="M1093" s="49">
        <f t="shared" si="310"/>
        <v>48</v>
      </c>
      <c r="N1093" s="49">
        <f t="shared" si="310"/>
        <v>43.199999999999996</v>
      </c>
      <c r="O1093" s="49">
        <f t="shared" si="310"/>
        <v>36</v>
      </c>
      <c r="P1093" s="49">
        <f t="shared" si="310"/>
        <v>38.4</v>
      </c>
      <c r="Q1093" s="49">
        <f t="shared" si="310"/>
        <v>36</v>
      </c>
      <c r="R1093" s="49">
        <f t="shared" si="310"/>
        <v>33.6</v>
      </c>
      <c r="S1093" s="49">
        <f t="shared" si="310"/>
        <v>36</v>
      </c>
      <c r="T1093" s="49">
        <f t="shared" si="310"/>
        <v>38.4</v>
      </c>
      <c r="U1093" s="49">
        <f t="shared" si="310"/>
        <v>33.6</v>
      </c>
      <c r="V1093" s="49">
        <f t="shared" si="310"/>
        <v>36</v>
      </c>
      <c r="W1093" s="49">
        <f t="shared" si="310"/>
        <v>40.799999999999997</v>
      </c>
      <c r="X1093" s="49">
        <f t="shared" si="310"/>
        <v>43.199999999999996</v>
      </c>
      <c r="Y1093" s="49">
        <f t="shared" si="310"/>
        <v>45.6</v>
      </c>
      <c r="Z1093" s="49">
        <f t="shared" si="310"/>
        <v>45.6</v>
      </c>
      <c r="AA1093" s="49">
        <f t="shared" si="310"/>
        <v>45.6</v>
      </c>
      <c r="AB1093" s="49">
        <f t="shared" si="310"/>
        <v>46</v>
      </c>
      <c r="AC1093" s="26" t="s">
        <v>144</v>
      </c>
      <c r="AD1093" s="473"/>
    </row>
    <row r="1094" spans="1:30" ht="13.5" thickBot="1">
      <c r="A1094" s="742"/>
      <c r="B1094" s="748"/>
      <c r="C1094" s="61" t="s">
        <v>18</v>
      </c>
      <c r="D1094" s="52"/>
      <c r="E1094" s="53"/>
      <c r="F1094" s="53"/>
      <c r="G1094" s="53"/>
      <c r="H1094" s="53"/>
      <c r="I1094" s="53"/>
      <c r="J1094" s="53"/>
      <c r="K1094" s="53"/>
      <c r="L1094" s="53"/>
      <c r="M1094" s="53"/>
      <c r="N1094" s="53"/>
      <c r="O1094" s="53"/>
      <c r="P1094" s="53"/>
      <c r="Q1094" s="53"/>
      <c r="R1094" s="53"/>
      <c r="S1094" s="53"/>
      <c r="T1094" s="53"/>
      <c r="U1094" s="53"/>
      <c r="V1094" s="53"/>
      <c r="W1094" s="53"/>
      <c r="X1094" s="53"/>
      <c r="Y1094" s="53"/>
      <c r="Z1094" s="53"/>
      <c r="AA1094" s="53"/>
      <c r="AB1094" s="53"/>
      <c r="AC1094" s="44"/>
      <c r="AD1094" s="93"/>
    </row>
    <row r="1095" spans="1:30">
      <c r="A1095" s="740" t="s">
        <v>25</v>
      </c>
      <c r="B1095" s="746" t="s">
        <v>340</v>
      </c>
      <c r="C1095" s="39" t="s">
        <v>16</v>
      </c>
      <c r="D1095" s="166">
        <f t="shared" ref="D1095:AB1095" si="311">D1096/(1.732*10*0.9)</f>
        <v>3.2332563510392607</v>
      </c>
      <c r="E1095" s="166">
        <f t="shared" si="311"/>
        <v>2.7713625866050804</v>
      </c>
      <c r="F1095" s="166">
        <f t="shared" si="311"/>
        <v>2.7713625866050804</v>
      </c>
      <c r="G1095" s="166">
        <f t="shared" si="311"/>
        <v>2.463433410315627</v>
      </c>
      <c r="H1095" s="166">
        <f t="shared" si="311"/>
        <v>2.6173979984603539</v>
      </c>
      <c r="I1095" s="166">
        <f t="shared" si="311"/>
        <v>3.5411855273287141</v>
      </c>
      <c r="J1095" s="166">
        <f t="shared" si="311"/>
        <v>3.3872209391839876</v>
      </c>
      <c r="K1095" s="166">
        <f t="shared" si="311"/>
        <v>3.2332563510392607</v>
      </c>
      <c r="L1095" s="166">
        <f t="shared" si="311"/>
        <v>3.3872209391839876</v>
      </c>
      <c r="M1095" s="166">
        <f t="shared" si="311"/>
        <v>3.0792917628945342</v>
      </c>
      <c r="N1095" s="166">
        <f t="shared" si="311"/>
        <v>2.7713625866050804</v>
      </c>
      <c r="O1095" s="166">
        <f t="shared" si="311"/>
        <v>2.3094688221709005</v>
      </c>
      <c r="P1095" s="166">
        <f t="shared" si="311"/>
        <v>2.463433410315627</v>
      </c>
      <c r="Q1095" s="166">
        <f t="shared" si="311"/>
        <v>2.3094688221709005</v>
      </c>
      <c r="R1095" s="166">
        <f t="shared" si="311"/>
        <v>2.1555042340261741</v>
      </c>
      <c r="S1095" s="166">
        <f t="shared" si="311"/>
        <v>2.3094688221709005</v>
      </c>
      <c r="T1095" s="166">
        <f t="shared" si="311"/>
        <v>2.463433410315627</v>
      </c>
      <c r="U1095" s="166">
        <f t="shared" si="311"/>
        <v>2.1555042340261741</v>
      </c>
      <c r="V1095" s="166">
        <f t="shared" si="311"/>
        <v>2.3094688221709005</v>
      </c>
      <c r="W1095" s="166">
        <f t="shared" si="311"/>
        <v>2.6173979984603539</v>
      </c>
      <c r="X1095" s="166">
        <f t="shared" si="311"/>
        <v>2.7713625866050804</v>
      </c>
      <c r="Y1095" s="166">
        <f t="shared" si="311"/>
        <v>2.9253271747498073</v>
      </c>
      <c r="Z1095" s="166">
        <f t="shared" si="311"/>
        <v>2.9253271747498073</v>
      </c>
      <c r="AA1095" s="166">
        <f t="shared" si="311"/>
        <v>2.9253271747498073</v>
      </c>
      <c r="AB1095" s="166">
        <f t="shared" si="311"/>
        <v>2.9509879394405951</v>
      </c>
      <c r="AC1095" s="26" t="s">
        <v>325</v>
      </c>
      <c r="AD1095" s="473"/>
    </row>
    <row r="1096" spans="1:30">
      <c r="A1096" s="741"/>
      <c r="B1096" s="747"/>
      <c r="C1096" s="41" t="s">
        <v>17</v>
      </c>
      <c r="D1096" s="49">
        <v>50.4</v>
      </c>
      <c r="E1096" s="81">
        <v>43.199999999999996</v>
      </c>
      <c r="F1096" s="81">
        <v>43.199999999999996</v>
      </c>
      <c r="G1096" s="49">
        <v>38.4</v>
      </c>
      <c r="H1096" s="49">
        <v>40.799999999999997</v>
      </c>
      <c r="I1096" s="49">
        <v>55.199999999999996</v>
      </c>
      <c r="J1096" s="49">
        <v>52.800000000000004</v>
      </c>
      <c r="K1096" s="49">
        <v>50.4</v>
      </c>
      <c r="L1096" s="49">
        <v>52.800000000000004</v>
      </c>
      <c r="M1096" s="49">
        <v>48</v>
      </c>
      <c r="N1096" s="49">
        <v>43.199999999999996</v>
      </c>
      <c r="O1096" s="49">
        <v>36</v>
      </c>
      <c r="P1096" s="49">
        <v>38.4</v>
      </c>
      <c r="Q1096" s="49">
        <v>36</v>
      </c>
      <c r="R1096" s="49">
        <v>33.6</v>
      </c>
      <c r="S1096" s="49">
        <v>36</v>
      </c>
      <c r="T1096" s="49">
        <v>38.4</v>
      </c>
      <c r="U1096" s="49">
        <v>33.6</v>
      </c>
      <c r="V1096" s="49">
        <v>36</v>
      </c>
      <c r="W1096" s="49">
        <v>40.799999999999997</v>
      </c>
      <c r="X1096" s="49">
        <v>43.199999999999996</v>
      </c>
      <c r="Y1096" s="49">
        <v>45.6</v>
      </c>
      <c r="Z1096" s="49">
        <v>45.6</v>
      </c>
      <c r="AA1096" s="49">
        <v>45.6</v>
      </c>
      <c r="AB1096" s="49">
        <v>46</v>
      </c>
      <c r="AC1096" s="26" t="s">
        <v>144</v>
      </c>
      <c r="AD1096" s="473"/>
    </row>
    <row r="1097" spans="1:30" ht="13.5" thickBot="1">
      <c r="A1097" s="742"/>
      <c r="B1097" s="748"/>
      <c r="C1097" s="61" t="s">
        <v>18</v>
      </c>
      <c r="D1097" s="103"/>
      <c r="E1097" s="119"/>
      <c r="F1097" s="119"/>
      <c r="G1097" s="119"/>
      <c r="H1097" s="104"/>
      <c r="I1097" s="119"/>
      <c r="J1097" s="119"/>
      <c r="K1097" s="119"/>
      <c r="L1097" s="119"/>
      <c r="M1097" s="119"/>
      <c r="N1097" s="104"/>
      <c r="O1097" s="119"/>
      <c r="P1097" s="119"/>
      <c r="Q1097" s="119"/>
      <c r="R1097" s="119"/>
      <c r="S1097" s="119"/>
      <c r="T1097" s="119"/>
      <c r="U1097" s="119"/>
      <c r="V1097" s="104"/>
      <c r="W1097" s="119"/>
      <c r="X1097" s="119"/>
      <c r="Y1097" s="104"/>
      <c r="Z1097" s="119"/>
      <c r="AA1097" s="119"/>
      <c r="AB1097" s="154"/>
      <c r="AC1097" s="65"/>
      <c r="AD1097" s="249"/>
    </row>
    <row r="1098" spans="1:30">
      <c r="A1098" s="736" t="s">
        <v>51</v>
      </c>
      <c r="B1098" s="749"/>
      <c r="C1098" s="136" t="s">
        <v>17</v>
      </c>
      <c r="D1098" s="151">
        <f>D1096+D1087</f>
        <v>171.01055099648306</v>
      </c>
      <c r="E1098" s="151">
        <f>E1087</f>
        <v>109.64595545134827</v>
      </c>
      <c r="F1098" s="151">
        <f t="shared" ref="F1098:AB1098" si="312">F1096+F1087</f>
        <v>147.36365767878078</v>
      </c>
      <c r="G1098" s="151">
        <f t="shared" si="312"/>
        <v>153.52825322391558</v>
      </c>
      <c r="H1098" s="151">
        <f t="shared" si="312"/>
        <v>144.96365767878081</v>
      </c>
      <c r="I1098" s="151">
        <f t="shared" si="312"/>
        <v>164.84595545134826</v>
      </c>
      <c r="J1098" s="151">
        <f t="shared" si="312"/>
        <v>167.92825322391559</v>
      </c>
      <c r="K1098" s="151">
        <f t="shared" si="312"/>
        <v>181.97514654161787</v>
      </c>
      <c r="L1098" s="151">
        <f t="shared" si="312"/>
        <v>162.44595545134828</v>
      </c>
      <c r="M1098" s="151">
        <f t="shared" si="312"/>
        <v>157.64595545134827</v>
      </c>
      <c r="N1098" s="151">
        <f t="shared" si="312"/>
        <v>152.84595545134826</v>
      </c>
      <c r="O1098" s="151">
        <f t="shared" si="312"/>
        <v>134.68135990621329</v>
      </c>
      <c r="P1098" s="151">
        <f t="shared" si="312"/>
        <v>169.97514654161787</v>
      </c>
      <c r="Q1098" s="151">
        <f t="shared" si="312"/>
        <v>162.09284876905036</v>
      </c>
      <c r="R1098" s="151">
        <f t="shared" si="312"/>
        <v>159.69284876905036</v>
      </c>
      <c r="S1098" s="151">
        <f t="shared" si="312"/>
        <v>145.64595545134827</v>
      </c>
      <c r="T1098" s="151">
        <f t="shared" si="312"/>
        <v>169.97514654161787</v>
      </c>
      <c r="U1098" s="151">
        <f t="shared" si="312"/>
        <v>154.21055099648305</v>
      </c>
      <c r="V1098" s="151">
        <f t="shared" si="312"/>
        <v>140.16365767878079</v>
      </c>
      <c r="W1098" s="151">
        <f t="shared" si="312"/>
        <v>166.89284876905037</v>
      </c>
      <c r="X1098" s="151">
        <f t="shared" si="312"/>
        <v>147.36365767878078</v>
      </c>
      <c r="Y1098" s="151">
        <f t="shared" si="312"/>
        <v>166.21055099648305</v>
      </c>
      <c r="Z1098" s="151">
        <f t="shared" si="312"/>
        <v>177.17514654161786</v>
      </c>
      <c r="AA1098" s="151">
        <f t="shared" si="312"/>
        <v>182.65744431418517</v>
      </c>
      <c r="AB1098" s="151">
        <f t="shared" si="312"/>
        <v>150.16365767878079</v>
      </c>
      <c r="AC1098" s="68"/>
      <c r="AD1098" s="273"/>
    </row>
    <row r="1099" spans="1:30" ht="21" customHeight="1" thickBot="1">
      <c r="A1099" s="738"/>
      <c r="B1099" s="750"/>
      <c r="C1099" s="71" t="s">
        <v>33</v>
      </c>
      <c r="D1099" s="138"/>
      <c r="E1099" s="139"/>
      <c r="F1099" s="139"/>
      <c r="G1099" s="139"/>
      <c r="H1099" s="139"/>
      <c r="I1099" s="139"/>
      <c r="J1099" s="139"/>
      <c r="K1099" s="139"/>
      <c r="L1099" s="139"/>
      <c r="M1099" s="139"/>
      <c r="N1099" s="139"/>
      <c r="O1099" s="139"/>
      <c r="P1099" s="139"/>
      <c r="Q1099" s="139"/>
      <c r="R1099" s="139"/>
      <c r="S1099" s="139"/>
      <c r="T1099" s="139"/>
      <c r="U1099" s="139"/>
      <c r="V1099" s="139"/>
      <c r="W1099" s="139"/>
      <c r="X1099" s="139"/>
      <c r="Y1099" s="139"/>
      <c r="Z1099" s="139"/>
      <c r="AA1099" s="139"/>
      <c r="AB1099" s="140"/>
      <c r="AC1099" s="68"/>
      <c r="AD1099" s="273"/>
    </row>
    <row r="1100" spans="1:30" ht="12" customHeight="1">
      <c r="A1100" s="120"/>
      <c r="B1100" s="398"/>
      <c r="C1100" s="121"/>
      <c r="D1100" s="122"/>
      <c r="E1100" s="123"/>
      <c r="F1100" s="123"/>
      <c r="G1100" s="123"/>
      <c r="H1100" s="123"/>
      <c r="I1100" s="123"/>
      <c r="J1100" s="123"/>
      <c r="K1100" s="123"/>
      <c r="L1100" s="123"/>
      <c r="M1100" s="123"/>
      <c r="N1100" s="123"/>
      <c r="O1100" s="123"/>
      <c r="P1100" s="123"/>
      <c r="Q1100" s="123"/>
      <c r="R1100" s="123"/>
      <c r="S1100" s="123"/>
      <c r="T1100" s="123"/>
      <c r="U1100" s="123"/>
      <c r="V1100" s="123"/>
      <c r="W1100" s="123"/>
      <c r="X1100" s="123"/>
      <c r="Y1100" s="123"/>
      <c r="Z1100" s="123"/>
      <c r="AA1100" s="123"/>
      <c r="AB1100" s="123"/>
      <c r="AC1100" s="273"/>
      <c r="AD1100" s="273"/>
    </row>
    <row r="1101" spans="1:30" ht="13.5" thickBot="1">
      <c r="A1101" s="120"/>
      <c r="B1101" s="398"/>
      <c r="C1101" s="121"/>
      <c r="D1101" s="272"/>
      <c r="E1101" s="272"/>
      <c r="F1101" s="272"/>
      <c r="G1101" s="272"/>
      <c r="H1101" s="272"/>
      <c r="I1101" s="272"/>
      <c r="J1101" s="272"/>
      <c r="K1101" s="272"/>
      <c r="L1101" s="272"/>
      <c r="M1101" s="272"/>
      <c r="N1101" s="272"/>
      <c r="O1101" s="272"/>
      <c r="P1101" s="272"/>
      <c r="Q1101" s="272"/>
      <c r="R1101" s="272"/>
      <c r="S1101" s="272"/>
      <c r="T1101" s="272"/>
      <c r="U1101" s="272"/>
      <c r="V1101" s="272"/>
      <c r="W1101" s="272"/>
      <c r="X1101" s="272"/>
      <c r="Y1101" s="272"/>
      <c r="Z1101" s="272"/>
      <c r="AA1101" s="272"/>
      <c r="AB1101" s="272"/>
      <c r="AC1101" s="273"/>
      <c r="AD1101" s="273"/>
    </row>
    <row r="1102" spans="1:30" ht="34.5" thickBot="1">
      <c r="A1102" s="331" t="s">
        <v>3</v>
      </c>
      <c r="B1102" s="16" t="s">
        <v>4</v>
      </c>
      <c r="C1102" s="17" t="s">
        <v>5</v>
      </c>
      <c r="D1102" s="18"/>
      <c r="E1102" s="775" t="s">
        <v>6</v>
      </c>
      <c r="F1102" s="776"/>
      <c r="G1102" s="776"/>
      <c r="H1102" s="776"/>
      <c r="I1102" s="776"/>
      <c r="J1102" s="776"/>
      <c r="K1102" s="776"/>
      <c r="L1102" s="776"/>
      <c r="M1102" s="776"/>
      <c r="N1102" s="776"/>
      <c r="O1102" s="776"/>
      <c r="P1102" s="776"/>
      <c r="Q1102" s="776"/>
      <c r="R1102" s="776"/>
      <c r="S1102" s="776"/>
      <c r="T1102" s="776"/>
      <c r="U1102" s="776"/>
      <c r="V1102" s="776"/>
      <c r="W1102" s="776"/>
      <c r="X1102" s="776"/>
      <c r="Y1102" s="776"/>
      <c r="Z1102" s="776"/>
      <c r="AA1102" s="776"/>
      <c r="AB1102" s="777"/>
      <c r="AC1102" s="19" t="s">
        <v>7</v>
      </c>
      <c r="AD1102" s="560"/>
    </row>
    <row r="1103" spans="1:30" ht="13.5" thickBot="1">
      <c r="A1103" s="20" t="s">
        <v>238</v>
      </c>
      <c r="B1103" s="21"/>
      <c r="C1103" s="22"/>
      <c r="D1103" s="23">
        <v>0</v>
      </c>
      <c r="E1103" s="23">
        <v>1</v>
      </c>
      <c r="F1103" s="23">
        <v>2</v>
      </c>
      <c r="G1103" s="23">
        <v>3</v>
      </c>
      <c r="H1103" s="24">
        <v>4</v>
      </c>
      <c r="I1103" s="23">
        <v>5</v>
      </c>
      <c r="J1103" s="23">
        <v>6</v>
      </c>
      <c r="K1103" s="23">
        <v>7</v>
      </c>
      <c r="L1103" s="23">
        <v>8</v>
      </c>
      <c r="M1103" s="23">
        <v>9</v>
      </c>
      <c r="N1103" s="24">
        <v>10</v>
      </c>
      <c r="O1103" s="23">
        <v>11</v>
      </c>
      <c r="P1103" s="23">
        <v>12</v>
      </c>
      <c r="Q1103" s="23">
        <v>13</v>
      </c>
      <c r="R1103" s="23">
        <v>14</v>
      </c>
      <c r="S1103" s="23">
        <v>15</v>
      </c>
      <c r="T1103" s="23">
        <v>16</v>
      </c>
      <c r="U1103" s="23">
        <v>17</v>
      </c>
      <c r="V1103" s="24">
        <v>18</v>
      </c>
      <c r="W1103" s="23">
        <v>19</v>
      </c>
      <c r="X1103" s="23">
        <v>20</v>
      </c>
      <c r="Y1103" s="24">
        <v>21</v>
      </c>
      <c r="Z1103" s="23">
        <v>22</v>
      </c>
      <c r="AA1103" s="23">
        <v>23</v>
      </c>
      <c r="AB1103" s="25">
        <v>24</v>
      </c>
      <c r="AC1103" s="26"/>
      <c r="AD1103" s="473"/>
    </row>
    <row r="1104" spans="1:30" ht="13.5" thickBot="1">
      <c r="A1104" s="27" t="s">
        <v>10</v>
      </c>
      <c r="B1104" s="28"/>
      <c r="C1104" s="29" t="s">
        <v>11</v>
      </c>
      <c r="D1104" s="97">
        <v>10.44</v>
      </c>
      <c r="E1104" s="36">
        <v>10.31</v>
      </c>
      <c r="F1104" s="36">
        <v>10.32</v>
      </c>
      <c r="G1104" s="36">
        <v>10.34</v>
      </c>
      <c r="H1104" s="37">
        <v>10.37</v>
      </c>
      <c r="I1104" s="36">
        <v>10.36</v>
      </c>
      <c r="J1104" s="36">
        <v>10.3</v>
      </c>
      <c r="K1104" s="36">
        <v>10.32</v>
      </c>
      <c r="L1104" s="36">
        <v>10.41</v>
      </c>
      <c r="M1104" s="36">
        <v>10.41</v>
      </c>
      <c r="N1104" s="37">
        <v>10.38</v>
      </c>
      <c r="O1104" s="36">
        <v>10.43</v>
      </c>
      <c r="P1104" s="36">
        <v>10.52</v>
      </c>
      <c r="Q1104" s="36">
        <v>10.37</v>
      </c>
      <c r="R1104" s="36">
        <v>10.28</v>
      </c>
      <c r="S1104" s="36">
        <v>10.34</v>
      </c>
      <c r="T1104" s="36">
        <v>10.49</v>
      </c>
      <c r="U1104" s="36">
        <v>10.57</v>
      </c>
      <c r="V1104" s="37">
        <v>10.42</v>
      </c>
      <c r="W1104" s="36">
        <v>10.54</v>
      </c>
      <c r="X1104" s="36">
        <v>10.58</v>
      </c>
      <c r="Y1104" s="37">
        <v>10.48</v>
      </c>
      <c r="Z1104" s="36">
        <v>10.32</v>
      </c>
      <c r="AA1104" s="36">
        <v>10.26</v>
      </c>
      <c r="AB1104" s="32">
        <v>10.3</v>
      </c>
      <c r="AC1104" s="26"/>
      <c r="AD1104" s="473"/>
    </row>
    <row r="1105" spans="1:30" ht="13.5" thickBot="1">
      <c r="A1105" s="33" t="s">
        <v>13</v>
      </c>
      <c r="B1105" s="34"/>
      <c r="C1105" s="35" t="s">
        <v>11</v>
      </c>
      <c r="D1105" s="274">
        <v>10.36</v>
      </c>
      <c r="E1105" s="274">
        <v>10.24</v>
      </c>
      <c r="F1105" s="274">
        <v>10.25</v>
      </c>
      <c r="G1105" s="274">
        <v>10.27</v>
      </c>
      <c r="H1105" s="275">
        <v>10.3</v>
      </c>
      <c r="I1105" s="274">
        <v>10.27</v>
      </c>
      <c r="J1105" s="274">
        <v>10.24</v>
      </c>
      <c r="K1105" s="274">
        <v>10.32</v>
      </c>
      <c r="L1105" s="274">
        <v>10.43</v>
      </c>
      <c r="M1105" s="274">
        <v>10.37</v>
      </c>
      <c r="N1105" s="275">
        <v>10.38</v>
      </c>
      <c r="O1105" s="274">
        <v>10.43</v>
      </c>
      <c r="P1105" s="274">
        <v>10.51</v>
      </c>
      <c r="Q1105" s="274">
        <v>10.37</v>
      </c>
      <c r="R1105" s="274">
        <v>10.43</v>
      </c>
      <c r="S1105" s="274">
        <v>10.32</v>
      </c>
      <c r="T1105" s="274">
        <v>10.51</v>
      </c>
      <c r="U1105" s="274">
        <v>10.53</v>
      </c>
      <c r="V1105" s="275">
        <v>10.44</v>
      </c>
      <c r="W1105" s="274">
        <v>10.52</v>
      </c>
      <c r="X1105" s="274">
        <v>10.33</v>
      </c>
      <c r="Y1105" s="275">
        <v>10.42</v>
      </c>
      <c r="Z1105" s="274">
        <v>10.26</v>
      </c>
      <c r="AA1105" s="274">
        <v>10.19</v>
      </c>
      <c r="AB1105" s="274">
        <v>10.24</v>
      </c>
      <c r="AC1105" s="26"/>
      <c r="AD1105" s="473"/>
    </row>
    <row r="1106" spans="1:30">
      <c r="A1106" s="740" t="s">
        <v>14</v>
      </c>
      <c r="B1106" s="743" t="s">
        <v>330</v>
      </c>
      <c r="C1106" s="39" t="s">
        <v>16</v>
      </c>
      <c r="D1106" s="77">
        <f t="shared" ref="D1106:AB1106" si="313">D140-3</f>
        <v>59.602579132473601</v>
      </c>
      <c r="E1106" s="77">
        <f t="shared" si="313"/>
        <v>51.865181711606098</v>
      </c>
      <c r="F1106" s="77">
        <f t="shared" si="313"/>
        <v>53.740914419695201</v>
      </c>
      <c r="G1106" s="77">
        <f t="shared" si="313"/>
        <v>50.223915592028099</v>
      </c>
      <c r="H1106" s="77">
        <f t="shared" si="313"/>
        <v>49.0515826494725</v>
      </c>
      <c r="I1106" s="77">
        <f t="shared" si="313"/>
        <v>49.0515826494725</v>
      </c>
      <c r="J1106" s="77">
        <f t="shared" si="313"/>
        <v>49.286049237983597</v>
      </c>
      <c r="K1106" s="77">
        <f t="shared" si="313"/>
        <v>54.796014067995301</v>
      </c>
      <c r="L1106" s="77">
        <f t="shared" si="313"/>
        <v>57.961313012895701</v>
      </c>
      <c r="M1106" s="77">
        <f t="shared" si="313"/>
        <v>60.423212192262604</v>
      </c>
      <c r="N1106" s="77">
        <f t="shared" si="313"/>
        <v>54.678780773739703</v>
      </c>
      <c r="O1106" s="77">
        <f t="shared" si="313"/>
        <v>58.430246189917902</v>
      </c>
      <c r="P1106" s="77">
        <f t="shared" si="313"/>
        <v>60.423212192262604</v>
      </c>
      <c r="Q1106" s="77">
        <f t="shared" si="313"/>
        <v>56.554513481828799</v>
      </c>
      <c r="R1106" s="77">
        <f t="shared" si="313"/>
        <v>60.892145369284897</v>
      </c>
      <c r="S1106" s="77">
        <f t="shared" si="313"/>
        <v>59.719812426729199</v>
      </c>
      <c r="T1106" s="77">
        <f t="shared" si="313"/>
        <v>56.320046893317702</v>
      </c>
      <c r="U1106" s="77">
        <f t="shared" si="313"/>
        <v>55.733880422039903</v>
      </c>
      <c r="V1106" s="77">
        <f t="shared" si="313"/>
        <v>56.4372801875733</v>
      </c>
      <c r="W1106" s="77">
        <f t="shared" si="313"/>
        <v>57.844079718640103</v>
      </c>
      <c r="X1106" s="77">
        <f t="shared" si="313"/>
        <v>61.478311840562696</v>
      </c>
      <c r="Y1106" s="77">
        <f t="shared" si="313"/>
        <v>61.712778429073893</v>
      </c>
      <c r="Z1106" s="77">
        <f t="shared" si="313"/>
        <v>64.291910902696401</v>
      </c>
      <c r="AA1106" s="77">
        <f t="shared" si="313"/>
        <v>61.361078546307198</v>
      </c>
      <c r="AB1106" s="77">
        <f t="shared" si="313"/>
        <v>58.0785463071512</v>
      </c>
      <c r="AC1106" s="26" t="s">
        <v>325</v>
      </c>
      <c r="AD1106" s="473"/>
    </row>
    <row r="1107" spans="1:30">
      <c r="A1107" s="741"/>
      <c r="B1107" s="744"/>
      <c r="C1107" s="41" t="s">
        <v>17</v>
      </c>
      <c r="D1107" s="78">
        <f>D141</f>
        <v>975.84900351699844</v>
      </c>
      <c r="E1107" s="78">
        <f>E141-3</f>
        <v>852.23845252051581</v>
      </c>
      <c r="F1107" s="78">
        <f t="shared" ref="F1107:AB1107" si="314">F141</f>
        <v>884.47737397420883</v>
      </c>
      <c r="G1107" s="78">
        <f t="shared" si="314"/>
        <v>829.654396248534</v>
      </c>
      <c r="H1107" s="78">
        <f t="shared" si="314"/>
        <v>811.38007033997735</v>
      </c>
      <c r="I1107" s="78">
        <f t="shared" si="314"/>
        <v>811.38007033997735</v>
      </c>
      <c r="J1107" s="78">
        <f t="shared" si="314"/>
        <v>815.03493552168834</v>
      </c>
      <c r="K1107" s="78">
        <f t="shared" si="314"/>
        <v>900.92426729191072</v>
      </c>
      <c r="L1107" s="78">
        <f t="shared" si="314"/>
        <v>950.26494724501822</v>
      </c>
      <c r="M1107" s="78">
        <f t="shared" si="314"/>
        <v>988.64103165298968</v>
      </c>
      <c r="N1107" s="78">
        <f t="shared" si="314"/>
        <v>899.09683470105449</v>
      </c>
      <c r="O1107" s="78">
        <f t="shared" si="314"/>
        <v>957.57467760844031</v>
      </c>
      <c r="P1107" s="78">
        <f t="shared" si="314"/>
        <v>988.64103165298968</v>
      </c>
      <c r="Q1107" s="78">
        <f t="shared" si="314"/>
        <v>928.3357561547474</v>
      </c>
      <c r="R1107" s="78">
        <f t="shared" si="314"/>
        <v>995.95076201641302</v>
      </c>
      <c r="S1107" s="78">
        <f t="shared" si="314"/>
        <v>977.67643610785478</v>
      </c>
      <c r="T1107" s="78">
        <f t="shared" si="314"/>
        <v>924.6808909730363</v>
      </c>
      <c r="U1107" s="78">
        <f t="shared" si="314"/>
        <v>915.54372801875809</v>
      </c>
      <c r="V1107" s="78">
        <f t="shared" si="314"/>
        <v>926.50832356389265</v>
      </c>
      <c r="W1107" s="78">
        <f t="shared" si="314"/>
        <v>948.43751465416187</v>
      </c>
      <c r="X1107" s="78">
        <f t="shared" si="314"/>
        <v>1005.0879249706912</v>
      </c>
      <c r="Y1107" s="78">
        <f t="shared" si="314"/>
        <v>1008.7427901524039</v>
      </c>
      <c r="Z1107" s="78">
        <f t="shared" si="314"/>
        <v>1048.9463071512314</v>
      </c>
      <c r="AA1107" s="78">
        <f t="shared" si="314"/>
        <v>1003.2604923798365</v>
      </c>
      <c r="AB1107" s="78">
        <f t="shared" si="314"/>
        <v>952.09237983587298</v>
      </c>
      <c r="AC1107" s="26" t="s">
        <v>325</v>
      </c>
      <c r="AD1107" s="473"/>
    </row>
    <row r="1108" spans="1:30" ht="13.5" thickBot="1">
      <c r="A1108" s="742"/>
      <c r="B1108" s="745"/>
      <c r="C1108" s="45" t="s">
        <v>18</v>
      </c>
      <c r="D1108" s="52"/>
      <c r="E1108" s="114"/>
      <c r="F1108" s="114"/>
      <c r="G1108" s="114"/>
      <c r="H1108" s="53"/>
      <c r="I1108" s="114"/>
      <c r="J1108" s="114"/>
      <c r="K1108" s="114"/>
      <c r="L1108" s="114"/>
      <c r="M1108" s="114"/>
      <c r="N1108" s="53"/>
      <c r="O1108" s="114"/>
      <c r="P1108" s="114"/>
      <c r="Q1108" s="114"/>
      <c r="R1108" s="114"/>
      <c r="S1108" s="114"/>
      <c r="T1108" s="114"/>
      <c r="U1108" s="114"/>
      <c r="V1108" s="53"/>
      <c r="W1108" s="114"/>
      <c r="X1108" s="114"/>
      <c r="Y1108" s="53"/>
      <c r="Z1108" s="114"/>
      <c r="AA1108" s="114"/>
      <c r="AB1108" s="114"/>
      <c r="AC1108" s="65"/>
      <c r="AD1108" s="249"/>
    </row>
    <row r="1109" spans="1:30">
      <c r="A1109" s="740" t="s">
        <v>23</v>
      </c>
      <c r="B1109" s="746" t="s">
        <v>71</v>
      </c>
      <c r="C1109" s="39" t="s">
        <v>16</v>
      </c>
      <c r="D1109" s="60"/>
      <c r="E1109" s="60"/>
      <c r="F1109" s="60"/>
      <c r="G1109" s="60"/>
      <c r="H1109" s="60"/>
      <c r="I1109" s="60"/>
      <c r="J1109" s="60"/>
      <c r="K1109" s="60"/>
      <c r="L1109" s="60"/>
      <c r="M1109" s="60"/>
      <c r="N1109" s="60"/>
      <c r="O1109" s="60"/>
      <c r="P1109" s="60"/>
      <c r="Q1109" s="60"/>
      <c r="R1109" s="60"/>
      <c r="S1109" s="60"/>
      <c r="T1109" s="60"/>
      <c r="U1109" s="60"/>
      <c r="V1109" s="60"/>
      <c r="W1109" s="60"/>
      <c r="X1109" s="60"/>
      <c r="Y1109" s="60"/>
      <c r="Z1109" s="60"/>
      <c r="AA1109" s="60"/>
      <c r="AB1109" s="60"/>
      <c r="AC1109" s="26" t="s">
        <v>242</v>
      </c>
      <c r="AD1109" s="473"/>
    </row>
    <row r="1110" spans="1:30">
      <c r="A1110" s="741"/>
      <c r="B1110" s="747"/>
      <c r="C1110" s="41" t="s">
        <v>17</v>
      </c>
      <c r="D1110" s="49"/>
      <c r="E1110" s="49"/>
      <c r="F1110" s="49"/>
      <c r="G1110" s="49"/>
      <c r="H1110" s="49"/>
      <c r="I1110" s="49"/>
      <c r="J1110" s="49"/>
      <c r="K1110" s="49"/>
      <c r="L1110" s="49"/>
      <c r="M1110" s="49"/>
      <c r="N1110" s="49"/>
      <c r="O1110" s="49"/>
      <c r="P1110" s="49"/>
      <c r="Q1110" s="49"/>
      <c r="R1110" s="49"/>
      <c r="S1110" s="49"/>
      <c r="T1110" s="49"/>
      <c r="U1110" s="49"/>
      <c r="V1110" s="49"/>
      <c r="W1110" s="49"/>
      <c r="X1110" s="49"/>
      <c r="Y1110" s="49"/>
      <c r="Z1110" s="49"/>
      <c r="AA1110" s="49"/>
      <c r="AB1110" s="49"/>
      <c r="AC1110" s="26"/>
      <c r="AD1110" s="473"/>
    </row>
    <row r="1111" spans="1:30" ht="13.5" thickBot="1">
      <c r="A1111" s="742"/>
      <c r="B1111" s="748"/>
      <c r="C1111" s="45" t="s">
        <v>18</v>
      </c>
      <c r="D1111" s="52"/>
      <c r="E1111" s="114"/>
      <c r="F1111" s="114"/>
      <c r="G1111" s="114"/>
      <c r="H1111" s="53"/>
      <c r="I1111" s="114"/>
      <c r="J1111" s="114"/>
      <c r="K1111" s="114"/>
      <c r="L1111" s="114"/>
      <c r="M1111" s="114"/>
      <c r="N1111" s="53"/>
      <c r="O1111" s="114"/>
      <c r="P1111" s="114"/>
      <c r="Q1111" s="114"/>
      <c r="R1111" s="114"/>
      <c r="S1111" s="114"/>
      <c r="T1111" s="114"/>
      <c r="U1111" s="114"/>
      <c r="V1111" s="53"/>
      <c r="W1111" s="114"/>
      <c r="X1111" s="114"/>
      <c r="Y1111" s="53"/>
      <c r="Z1111" s="114"/>
      <c r="AA1111" s="114"/>
      <c r="AB1111" s="114"/>
      <c r="AC1111" s="65"/>
      <c r="AD1111" s="249"/>
    </row>
    <row r="1112" spans="1:30">
      <c r="A1112" s="740" t="s">
        <v>29</v>
      </c>
      <c r="B1112" s="746" t="s">
        <v>239</v>
      </c>
      <c r="C1112" s="39" t="s">
        <v>16</v>
      </c>
      <c r="D1112" s="60"/>
      <c r="E1112" s="60"/>
      <c r="F1112" s="60"/>
      <c r="G1112" s="60"/>
      <c r="H1112" s="60"/>
      <c r="I1112" s="60"/>
      <c r="J1112" s="60"/>
      <c r="K1112" s="60"/>
      <c r="L1112" s="60"/>
      <c r="M1112" s="60"/>
      <c r="N1112" s="60"/>
      <c r="O1112" s="60"/>
      <c r="P1112" s="60"/>
      <c r="Q1112" s="60"/>
      <c r="R1112" s="60"/>
      <c r="S1112" s="60"/>
      <c r="T1112" s="60"/>
      <c r="U1112" s="60"/>
      <c r="V1112" s="60"/>
      <c r="W1112" s="60"/>
      <c r="X1112" s="60"/>
      <c r="Y1112" s="60"/>
      <c r="Z1112" s="60"/>
      <c r="AA1112" s="60"/>
      <c r="AB1112" s="200"/>
      <c r="AC1112" s="26" t="s">
        <v>242</v>
      </c>
      <c r="AD1112" s="473"/>
    </row>
    <row r="1113" spans="1:30">
      <c r="A1113" s="741"/>
      <c r="B1113" s="747"/>
      <c r="C1113" s="41" t="s">
        <v>17</v>
      </c>
      <c r="D1113" s="49"/>
      <c r="E1113" s="49"/>
      <c r="F1113" s="49"/>
      <c r="G1113" s="49"/>
      <c r="H1113" s="49"/>
      <c r="I1113" s="49"/>
      <c r="J1113" s="49"/>
      <c r="K1113" s="49"/>
      <c r="L1113" s="49"/>
      <c r="M1113" s="49"/>
      <c r="N1113" s="49"/>
      <c r="O1113" s="49"/>
      <c r="P1113" s="49"/>
      <c r="Q1113" s="49"/>
      <c r="R1113" s="49"/>
      <c r="S1113" s="49"/>
      <c r="T1113" s="49"/>
      <c r="U1113" s="49"/>
      <c r="V1113" s="49"/>
      <c r="W1113" s="49"/>
      <c r="X1113" s="49"/>
      <c r="Y1113" s="49"/>
      <c r="Z1113" s="49"/>
      <c r="AA1113" s="49"/>
      <c r="AB1113" s="49"/>
      <c r="AC1113" s="26"/>
      <c r="AD1113" s="473"/>
    </row>
    <row r="1114" spans="1:30" ht="13.5" thickBot="1">
      <c r="A1114" s="742"/>
      <c r="B1114" s="748"/>
      <c r="C1114" s="61" t="s">
        <v>18</v>
      </c>
      <c r="D1114" s="52"/>
      <c r="E1114" s="53"/>
      <c r="F1114" s="53"/>
      <c r="G1114" s="53"/>
      <c r="H1114" s="53"/>
      <c r="I1114" s="53"/>
      <c r="J1114" s="53"/>
      <c r="K1114" s="53"/>
      <c r="L1114" s="53"/>
      <c r="M1114" s="53"/>
      <c r="N1114" s="53"/>
      <c r="O1114" s="53"/>
      <c r="P1114" s="53"/>
      <c r="Q1114" s="53"/>
      <c r="R1114" s="53"/>
      <c r="S1114" s="53"/>
      <c r="T1114" s="53"/>
      <c r="U1114" s="53"/>
      <c r="V1114" s="53"/>
      <c r="W1114" s="53"/>
      <c r="X1114" s="53"/>
      <c r="Y1114" s="53"/>
      <c r="Z1114" s="53"/>
      <c r="AA1114" s="53"/>
      <c r="AB1114" s="53"/>
      <c r="AC1114" s="44"/>
      <c r="AD1114" s="93"/>
    </row>
    <row r="1115" spans="1:30">
      <c r="A1115" s="740" t="s">
        <v>56</v>
      </c>
      <c r="B1115" s="746" t="s">
        <v>239</v>
      </c>
      <c r="C1115" s="39" t="s">
        <v>16</v>
      </c>
      <c r="D1115" s="547"/>
      <c r="E1115" s="547"/>
      <c r="F1115" s="547"/>
      <c r="G1115" s="547"/>
      <c r="H1115" s="56"/>
      <c r="I1115" s="547"/>
      <c r="J1115" s="547"/>
      <c r="K1115" s="547"/>
      <c r="L1115" s="547"/>
      <c r="M1115" s="547"/>
      <c r="N1115" s="56"/>
      <c r="O1115" s="547"/>
      <c r="P1115" s="547"/>
      <c r="Q1115" s="547"/>
      <c r="R1115" s="547"/>
      <c r="S1115" s="547"/>
      <c r="T1115" s="547"/>
      <c r="U1115" s="547"/>
      <c r="V1115" s="56"/>
      <c r="W1115" s="547"/>
      <c r="X1115" s="547"/>
      <c r="Y1115" s="56"/>
      <c r="Z1115" s="547"/>
      <c r="AA1115" s="547"/>
      <c r="AB1115" s="547"/>
      <c r="AC1115" s="26" t="s">
        <v>242</v>
      </c>
      <c r="AD1115" s="473"/>
    </row>
    <row r="1116" spans="1:30">
      <c r="A1116" s="741"/>
      <c r="B1116" s="747"/>
      <c r="C1116" s="41" t="s">
        <v>17</v>
      </c>
      <c r="D1116" s="49"/>
      <c r="E1116" s="49"/>
      <c r="F1116" s="49"/>
      <c r="G1116" s="49"/>
      <c r="H1116" s="49"/>
      <c r="I1116" s="49"/>
      <c r="J1116" s="49"/>
      <c r="K1116" s="49"/>
      <c r="L1116" s="49"/>
      <c r="M1116" s="49"/>
      <c r="N1116" s="49"/>
      <c r="O1116" s="49"/>
      <c r="P1116" s="49"/>
      <c r="Q1116" s="49"/>
      <c r="R1116" s="49"/>
      <c r="S1116" s="49"/>
      <c r="T1116" s="49"/>
      <c r="U1116" s="49"/>
      <c r="V1116" s="49"/>
      <c r="W1116" s="49"/>
      <c r="X1116" s="49"/>
      <c r="Y1116" s="49"/>
      <c r="Z1116" s="49"/>
      <c r="AA1116" s="49"/>
      <c r="AB1116" s="49"/>
      <c r="AC1116" s="26"/>
      <c r="AD1116" s="473"/>
    </row>
    <row r="1117" spans="1:30" ht="13.5" thickBot="1">
      <c r="A1117" s="742"/>
      <c r="B1117" s="748"/>
      <c r="C1117" s="61" t="s">
        <v>18</v>
      </c>
      <c r="D1117" s="52"/>
      <c r="E1117" s="114"/>
      <c r="F1117" s="114"/>
      <c r="G1117" s="114"/>
      <c r="H1117" s="53"/>
      <c r="I1117" s="114"/>
      <c r="J1117" s="114"/>
      <c r="K1117" s="114"/>
      <c r="L1117" s="114"/>
      <c r="M1117" s="114"/>
      <c r="N1117" s="53"/>
      <c r="O1117" s="114"/>
      <c r="P1117" s="114"/>
      <c r="Q1117" s="114"/>
      <c r="R1117" s="114"/>
      <c r="S1117" s="114"/>
      <c r="T1117" s="114"/>
      <c r="U1117" s="114"/>
      <c r="V1117" s="53"/>
      <c r="W1117" s="114"/>
      <c r="X1117" s="114"/>
      <c r="Y1117" s="53"/>
      <c r="Z1117" s="114"/>
      <c r="AA1117" s="114"/>
      <c r="AB1117" s="114"/>
      <c r="AC1117" s="65"/>
      <c r="AD1117" s="249"/>
    </row>
    <row r="1118" spans="1:30">
      <c r="A1118" s="740" t="s">
        <v>58</v>
      </c>
      <c r="B1118" s="743" t="s">
        <v>331</v>
      </c>
      <c r="C1118" s="39" t="s">
        <v>16</v>
      </c>
      <c r="D1118" s="60">
        <f>D174</f>
        <v>1</v>
      </c>
      <c r="E1118" s="60">
        <f t="shared" ref="E1118:AB1118" si="315">E174</f>
        <v>1</v>
      </c>
      <c r="F1118" s="60">
        <f t="shared" si="315"/>
        <v>1</v>
      </c>
      <c r="G1118" s="60">
        <f t="shared" si="315"/>
        <v>0</v>
      </c>
      <c r="H1118" s="60">
        <f t="shared" si="315"/>
        <v>0</v>
      </c>
      <c r="I1118" s="60">
        <f t="shared" si="315"/>
        <v>0</v>
      </c>
      <c r="J1118" s="60">
        <f t="shared" si="315"/>
        <v>0</v>
      </c>
      <c r="K1118" s="60">
        <f t="shared" si="315"/>
        <v>0</v>
      </c>
      <c r="L1118" s="60">
        <f t="shared" si="315"/>
        <v>0</v>
      </c>
      <c r="M1118" s="60">
        <f t="shared" si="315"/>
        <v>0</v>
      </c>
      <c r="N1118" s="60">
        <f t="shared" si="315"/>
        <v>0</v>
      </c>
      <c r="O1118" s="60">
        <f t="shared" si="315"/>
        <v>0</v>
      </c>
      <c r="P1118" s="60">
        <f t="shared" si="315"/>
        <v>0</v>
      </c>
      <c r="Q1118" s="60">
        <f t="shared" si="315"/>
        <v>0</v>
      </c>
      <c r="R1118" s="60">
        <f t="shared" si="315"/>
        <v>0</v>
      </c>
      <c r="S1118" s="60">
        <f t="shared" si="315"/>
        <v>0</v>
      </c>
      <c r="T1118" s="60">
        <f t="shared" si="315"/>
        <v>0</v>
      </c>
      <c r="U1118" s="60">
        <f t="shared" si="315"/>
        <v>0</v>
      </c>
      <c r="V1118" s="60">
        <f t="shared" si="315"/>
        <v>0</v>
      </c>
      <c r="W1118" s="60">
        <f t="shared" si="315"/>
        <v>0</v>
      </c>
      <c r="X1118" s="60">
        <f t="shared" si="315"/>
        <v>0</v>
      </c>
      <c r="Y1118" s="60">
        <f t="shared" si="315"/>
        <v>0</v>
      </c>
      <c r="Z1118" s="60">
        <f t="shared" si="315"/>
        <v>0</v>
      </c>
      <c r="AA1118" s="60">
        <f t="shared" si="315"/>
        <v>0</v>
      </c>
      <c r="AB1118" s="60">
        <f t="shared" si="315"/>
        <v>0</v>
      </c>
      <c r="AC1118" s="26" t="s">
        <v>325</v>
      </c>
      <c r="AD1118" s="473"/>
    </row>
    <row r="1119" spans="1:30">
      <c r="A1119" s="741"/>
      <c r="B1119" s="744"/>
      <c r="C1119" s="41" t="s">
        <v>17</v>
      </c>
      <c r="D1119" s="49">
        <f>D175</f>
        <v>15.588000000000001</v>
      </c>
      <c r="E1119" s="49">
        <f t="shared" ref="E1119:AB1119" si="316">E175</f>
        <v>15.588000000000001</v>
      </c>
      <c r="F1119" s="49">
        <f t="shared" si="316"/>
        <v>15.588000000000001</v>
      </c>
      <c r="G1119" s="49">
        <f t="shared" si="316"/>
        <v>0</v>
      </c>
      <c r="H1119" s="49">
        <f t="shared" si="316"/>
        <v>0</v>
      </c>
      <c r="I1119" s="49">
        <f t="shared" si="316"/>
        <v>0</v>
      </c>
      <c r="J1119" s="49">
        <f t="shared" si="316"/>
        <v>0</v>
      </c>
      <c r="K1119" s="49">
        <f t="shared" si="316"/>
        <v>0</v>
      </c>
      <c r="L1119" s="49">
        <f t="shared" si="316"/>
        <v>0</v>
      </c>
      <c r="M1119" s="49">
        <f t="shared" si="316"/>
        <v>0</v>
      </c>
      <c r="N1119" s="49">
        <f t="shared" si="316"/>
        <v>0</v>
      </c>
      <c r="O1119" s="49">
        <f t="shared" si="316"/>
        <v>0</v>
      </c>
      <c r="P1119" s="49">
        <f t="shared" si="316"/>
        <v>0</v>
      </c>
      <c r="Q1119" s="49">
        <f t="shared" si="316"/>
        <v>0</v>
      </c>
      <c r="R1119" s="49">
        <f t="shared" si="316"/>
        <v>0</v>
      </c>
      <c r="S1119" s="49">
        <f t="shared" si="316"/>
        <v>0</v>
      </c>
      <c r="T1119" s="49">
        <f t="shared" si="316"/>
        <v>0</v>
      </c>
      <c r="U1119" s="49">
        <f t="shared" si="316"/>
        <v>0</v>
      </c>
      <c r="V1119" s="49">
        <f t="shared" si="316"/>
        <v>0</v>
      </c>
      <c r="W1119" s="49">
        <f t="shared" si="316"/>
        <v>0</v>
      </c>
      <c r="X1119" s="49">
        <f t="shared" si="316"/>
        <v>0</v>
      </c>
      <c r="Y1119" s="49">
        <f t="shared" si="316"/>
        <v>0</v>
      </c>
      <c r="Z1119" s="49">
        <f t="shared" si="316"/>
        <v>0</v>
      </c>
      <c r="AA1119" s="49">
        <f t="shared" si="316"/>
        <v>0</v>
      </c>
      <c r="AB1119" s="49">
        <f t="shared" si="316"/>
        <v>0</v>
      </c>
      <c r="AC1119" s="26" t="s">
        <v>325</v>
      </c>
      <c r="AD1119" s="473"/>
    </row>
    <row r="1120" spans="1:30" ht="13.5" thickBot="1">
      <c r="A1120" s="742"/>
      <c r="B1120" s="745"/>
      <c r="C1120" s="61" t="s">
        <v>18</v>
      </c>
      <c r="D1120" s="103"/>
      <c r="E1120" s="119"/>
      <c r="F1120" s="119"/>
      <c r="G1120" s="119"/>
      <c r="H1120" s="104"/>
      <c r="I1120" s="119"/>
      <c r="J1120" s="119"/>
      <c r="K1120" s="119"/>
      <c r="L1120" s="119"/>
      <c r="M1120" s="119"/>
      <c r="N1120" s="104"/>
      <c r="O1120" s="119"/>
      <c r="P1120" s="119"/>
      <c r="Q1120" s="119"/>
      <c r="R1120" s="119"/>
      <c r="S1120" s="119"/>
      <c r="T1120" s="119"/>
      <c r="U1120" s="119"/>
      <c r="V1120" s="104"/>
      <c r="W1120" s="119"/>
      <c r="X1120" s="119"/>
      <c r="Y1120" s="104"/>
      <c r="Z1120" s="119"/>
      <c r="AA1120" s="119"/>
      <c r="AB1120" s="154"/>
      <c r="AC1120" s="65"/>
      <c r="AD1120" s="249"/>
    </row>
    <row r="1121" spans="1:30" ht="16.5" customHeight="1">
      <c r="A1121" s="736" t="s">
        <v>51</v>
      </c>
      <c r="B1121" s="749"/>
      <c r="C1121" s="136" t="s">
        <v>17</v>
      </c>
      <c r="D1121" s="151">
        <f>D1119+D1107</f>
        <v>991.4370035169984</v>
      </c>
      <c r="E1121" s="151">
        <f t="shared" ref="E1121:AB1121" si="317">E1119+E1107</f>
        <v>867.82645252051577</v>
      </c>
      <c r="F1121" s="151">
        <f t="shared" si="317"/>
        <v>900.0653739742088</v>
      </c>
      <c r="G1121" s="151">
        <f t="shared" si="317"/>
        <v>829.654396248534</v>
      </c>
      <c r="H1121" s="151">
        <f t="shared" si="317"/>
        <v>811.38007033997735</v>
      </c>
      <c r="I1121" s="151">
        <f t="shared" si="317"/>
        <v>811.38007033997735</v>
      </c>
      <c r="J1121" s="151">
        <f>J1119+J1107</f>
        <v>815.03493552168834</v>
      </c>
      <c r="K1121" s="151">
        <f t="shared" si="317"/>
        <v>900.92426729191072</v>
      </c>
      <c r="L1121" s="151">
        <f>L1119+L1107</f>
        <v>950.26494724501822</v>
      </c>
      <c r="M1121" s="151">
        <f t="shared" si="317"/>
        <v>988.64103165298968</v>
      </c>
      <c r="N1121" s="151">
        <f t="shared" si="317"/>
        <v>899.09683470105449</v>
      </c>
      <c r="O1121" s="151">
        <f t="shared" si="317"/>
        <v>957.57467760844031</v>
      </c>
      <c r="P1121" s="151">
        <f t="shared" si="317"/>
        <v>988.64103165298968</v>
      </c>
      <c r="Q1121" s="151">
        <f t="shared" si="317"/>
        <v>928.3357561547474</v>
      </c>
      <c r="R1121" s="151">
        <f t="shared" si="317"/>
        <v>995.95076201641302</v>
      </c>
      <c r="S1121" s="151">
        <f t="shared" si="317"/>
        <v>977.67643610785478</v>
      </c>
      <c r="T1121" s="151">
        <f t="shared" si="317"/>
        <v>924.6808909730363</v>
      </c>
      <c r="U1121" s="151">
        <f t="shared" si="317"/>
        <v>915.54372801875809</v>
      </c>
      <c r="V1121" s="151">
        <f t="shared" si="317"/>
        <v>926.50832356389265</v>
      </c>
      <c r="W1121" s="151">
        <f t="shared" si="317"/>
        <v>948.43751465416187</v>
      </c>
      <c r="X1121" s="151">
        <f t="shared" si="317"/>
        <v>1005.0879249706912</v>
      </c>
      <c r="Y1121" s="151">
        <f t="shared" si="317"/>
        <v>1008.7427901524039</v>
      </c>
      <c r="Z1121" s="151">
        <f t="shared" si="317"/>
        <v>1048.9463071512314</v>
      </c>
      <c r="AA1121" s="151">
        <f t="shared" si="317"/>
        <v>1003.2604923798365</v>
      </c>
      <c r="AB1121" s="151">
        <f t="shared" si="317"/>
        <v>952.09237983587298</v>
      </c>
      <c r="AC1121" s="68"/>
      <c r="AD1121" s="273"/>
    </row>
    <row r="1122" spans="1:30" ht="17.25" customHeight="1" thickBot="1">
      <c r="A1122" s="738"/>
      <c r="B1122" s="750"/>
      <c r="C1122" s="71" t="s">
        <v>33</v>
      </c>
      <c r="D1122" s="138"/>
      <c r="E1122" s="139"/>
      <c r="F1122" s="139"/>
      <c r="G1122" s="139"/>
      <c r="H1122" s="139"/>
      <c r="I1122" s="139"/>
      <c r="J1122" s="139"/>
      <c r="K1122" s="139"/>
      <c r="L1122" s="139"/>
      <c r="M1122" s="139"/>
      <c r="N1122" s="139"/>
      <c r="O1122" s="139"/>
      <c r="P1122" s="139"/>
      <c r="Q1122" s="139"/>
      <c r="R1122" s="139"/>
      <c r="S1122" s="139"/>
      <c r="T1122" s="139"/>
      <c r="U1122" s="139"/>
      <c r="V1122" s="139"/>
      <c r="W1122" s="139"/>
      <c r="X1122" s="139"/>
      <c r="Y1122" s="139"/>
      <c r="Z1122" s="139"/>
      <c r="AA1122" s="139"/>
      <c r="AB1122" s="140"/>
      <c r="AC1122" s="68"/>
      <c r="AD1122" s="273"/>
    </row>
    <row r="1123" spans="1:30">
      <c r="A1123" s="121"/>
      <c r="B1123" s="141"/>
      <c r="C1123" s="108"/>
      <c r="D1123" s="109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278"/>
      <c r="AD1123" s="278"/>
    </row>
    <row r="1124" spans="1:30" ht="13.5" thickBot="1">
      <c r="AC1124" s="10"/>
      <c r="AD1124" s="10"/>
    </row>
    <row r="1125" spans="1:30" ht="34.5" thickBot="1">
      <c r="A1125" s="331" t="s">
        <v>3</v>
      </c>
      <c r="B1125" s="16" t="s">
        <v>4</v>
      </c>
      <c r="C1125" s="17" t="s">
        <v>5</v>
      </c>
      <c r="D1125" s="18"/>
      <c r="E1125" s="775" t="s">
        <v>6</v>
      </c>
      <c r="F1125" s="776"/>
      <c r="G1125" s="776"/>
      <c r="H1125" s="776"/>
      <c r="I1125" s="776"/>
      <c r="J1125" s="776"/>
      <c r="K1125" s="776"/>
      <c r="L1125" s="776"/>
      <c r="M1125" s="776"/>
      <c r="N1125" s="776"/>
      <c r="O1125" s="776"/>
      <c r="P1125" s="776"/>
      <c r="Q1125" s="776"/>
      <c r="R1125" s="776"/>
      <c r="S1125" s="776"/>
      <c r="T1125" s="776"/>
      <c r="U1125" s="776"/>
      <c r="V1125" s="776"/>
      <c r="W1125" s="776"/>
      <c r="X1125" s="776"/>
      <c r="Y1125" s="776"/>
      <c r="Z1125" s="776"/>
      <c r="AA1125" s="776"/>
      <c r="AB1125" s="777"/>
      <c r="AC1125" s="19" t="s">
        <v>7</v>
      </c>
      <c r="AD1125" s="560"/>
    </row>
    <row r="1126" spans="1:30" ht="13.5" thickBot="1">
      <c r="A1126" s="20" t="s">
        <v>240</v>
      </c>
      <c r="B1126" s="21"/>
      <c r="C1126" s="22"/>
      <c r="D1126" s="74">
        <v>0</v>
      </c>
      <c r="E1126" s="23">
        <v>1</v>
      </c>
      <c r="F1126" s="23">
        <v>2</v>
      </c>
      <c r="G1126" s="23">
        <v>3</v>
      </c>
      <c r="H1126" s="24">
        <v>4</v>
      </c>
      <c r="I1126" s="23">
        <v>5</v>
      </c>
      <c r="J1126" s="23">
        <v>6</v>
      </c>
      <c r="K1126" s="23">
        <v>7</v>
      </c>
      <c r="L1126" s="23">
        <v>8</v>
      </c>
      <c r="M1126" s="23">
        <v>9</v>
      </c>
      <c r="N1126" s="24">
        <v>10</v>
      </c>
      <c r="O1126" s="23">
        <v>11</v>
      </c>
      <c r="P1126" s="23">
        <v>12</v>
      </c>
      <c r="Q1126" s="23">
        <v>13</v>
      </c>
      <c r="R1126" s="23">
        <v>14</v>
      </c>
      <c r="S1126" s="23">
        <v>15</v>
      </c>
      <c r="T1126" s="23">
        <v>16</v>
      </c>
      <c r="U1126" s="23">
        <v>17</v>
      </c>
      <c r="V1126" s="24">
        <v>18</v>
      </c>
      <c r="W1126" s="23">
        <v>19</v>
      </c>
      <c r="X1126" s="23">
        <v>20</v>
      </c>
      <c r="Y1126" s="24">
        <v>21</v>
      </c>
      <c r="Z1126" s="23">
        <v>22</v>
      </c>
      <c r="AA1126" s="23">
        <v>23</v>
      </c>
      <c r="AB1126" s="25">
        <v>24</v>
      </c>
      <c r="AC1126" s="26"/>
      <c r="AD1126" s="473"/>
    </row>
    <row r="1127" spans="1:30" ht="13.5" thickBot="1">
      <c r="A1127" s="188" t="s">
        <v>10</v>
      </c>
      <c r="B1127" s="189"/>
      <c r="C1127" s="190" t="s">
        <v>11</v>
      </c>
      <c r="D1127" s="227">
        <v>10.48</v>
      </c>
      <c r="E1127" s="228">
        <v>10.39</v>
      </c>
      <c r="F1127" s="228">
        <v>10.42</v>
      </c>
      <c r="G1127" s="228">
        <v>10.43</v>
      </c>
      <c r="H1127" s="229">
        <v>10.44</v>
      </c>
      <c r="I1127" s="228">
        <v>10.43</v>
      </c>
      <c r="J1127" s="228">
        <v>10.52</v>
      </c>
      <c r="K1127" s="228">
        <v>10.49</v>
      </c>
      <c r="L1127" s="228">
        <v>10.53</v>
      </c>
      <c r="M1127" s="228">
        <v>10.43</v>
      </c>
      <c r="N1127" s="229">
        <v>10.4</v>
      </c>
      <c r="O1127" s="228">
        <v>10.45</v>
      </c>
      <c r="P1127" s="228">
        <v>10.58</v>
      </c>
      <c r="Q1127" s="228">
        <v>10.59</v>
      </c>
      <c r="R1127" s="228">
        <v>10.48</v>
      </c>
      <c r="S1127" s="228">
        <v>10.32</v>
      </c>
      <c r="T1127" s="228">
        <v>10.42</v>
      </c>
      <c r="U1127" s="230">
        <v>10.49</v>
      </c>
      <c r="V1127" s="231">
        <v>10.53</v>
      </c>
      <c r="W1127" s="230">
        <v>10.45</v>
      </c>
      <c r="X1127" s="230">
        <v>10.53</v>
      </c>
      <c r="Y1127" s="231">
        <v>10.59</v>
      </c>
      <c r="Z1127" s="230">
        <v>10.51</v>
      </c>
      <c r="AA1127" s="230">
        <v>10.33</v>
      </c>
      <c r="AB1127" s="232">
        <v>10.39</v>
      </c>
      <c r="AC1127" s="26"/>
      <c r="AD1127" s="473"/>
    </row>
    <row r="1128" spans="1:30" ht="13.5" thickBot="1">
      <c r="A1128" s="202" t="s">
        <v>13</v>
      </c>
      <c r="B1128" s="203"/>
      <c r="C1128" s="204" t="s">
        <v>11</v>
      </c>
      <c r="D1128" s="221">
        <v>10.53</v>
      </c>
      <c r="E1128" s="222">
        <v>10.39</v>
      </c>
      <c r="F1128" s="222">
        <v>10.43</v>
      </c>
      <c r="G1128" s="222">
        <v>10.43</v>
      </c>
      <c r="H1128" s="223">
        <v>10.44</v>
      </c>
      <c r="I1128" s="222">
        <v>10.45</v>
      </c>
      <c r="J1128" s="222">
        <v>10.56</v>
      </c>
      <c r="K1128" s="222">
        <v>10.43</v>
      </c>
      <c r="L1128" s="222">
        <v>10.54</v>
      </c>
      <c r="M1128" s="222">
        <v>10.37</v>
      </c>
      <c r="N1128" s="223">
        <v>10.35</v>
      </c>
      <c r="O1128" s="222">
        <v>10.35</v>
      </c>
      <c r="P1128" s="222">
        <v>10.5</v>
      </c>
      <c r="Q1128" s="222">
        <v>10.52</v>
      </c>
      <c r="R1128" s="222">
        <v>10.39</v>
      </c>
      <c r="S1128" s="222">
        <v>10.44</v>
      </c>
      <c r="T1128" s="222">
        <v>10.42</v>
      </c>
      <c r="U1128" s="224">
        <v>10.52</v>
      </c>
      <c r="V1128" s="225">
        <v>10.55</v>
      </c>
      <c r="W1128" s="224">
        <v>10.45</v>
      </c>
      <c r="X1128" s="224">
        <v>10.47</v>
      </c>
      <c r="Y1128" s="225">
        <v>10.54</v>
      </c>
      <c r="Z1128" s="224">
        <v>10.57</v>
      </c>
      <c r="AA1128" s="224">
        <v>10.35</v>
      </c>
      <c r="AB1128" s="226">
        <v>10.4</v>
      </c>
      <c r="AC1128" s="26"/>
      <c r="AD1128" s="473"/>
    </row>
    <row r="1129" spans="1:30">
      <c r="A1129" s="740" t="s">
        <v>145</v>
      </c>
      <c r="B1129" s="746" t="s">
        <v>241</v>
      </c>
      <c r="C1129" s="39" t="s">
        <v>17</v>
      </c>
      <c r="D1129" s="110"/>
      <c r="E1129" s="110"/>
      <c r="F1129" s="110"/>
      <c r="G1129" s="110"/>
      <c r="H1129" s="110"/>
      <c r="I1129" s="110"/>
      <c r="J1129" s="110"/>
      <c r="K1129" s="110"/>
      <c r="L1129" s="110"/>
      <c r="M1129" s="110"/>
      <c r="N1129" s="110"/>
      <c r="O1129" s="110"/>
      <c r="P1129" s="110"/>
      <c r="Q1129" s="110"/>
      <c r="R1129" s="110"/>
      <c r="S1129" s="110"/>
      <c r="T1129" s="110"/>
      <c r="U1129" s="110"/>
      <c r="V1129" s="110"/>
      <c r="W1129" s="110"/>
      <c r="X1129" s="110"/>
      <c r="Y1129" s="110"/>
      <c r="Z1129" s="110"/>
      <c r="AA1129" s="110"/>
      <c r="AB1129" s="110"/>
      <c r="AC1129" s="44" t="s">
        <v>242</v>
      </c>
      <c r="AD1129" s="93"/>
    </row>
    <row r="1130" spans="1:30">
      <c r="A1130" s="741"/>
      <c r="B1130" s="747"/>
      <c r="C1130" s="55" t="s">
        <v>33</v>
      </c>
      <c r="D1130" s="52"/>
      <c r="E1130" s="52"/>
      <c r="F1130" s="52"/>
      <c r="G1130" s="52"/>
      <c r="H1130" s="52"/>
      <c r="I1130" s="52"/>
      <c r="J1130" s="52"/>
      <c r="K1130" s="52"/>
      <c r="L1130" s="52"/>
      <c r="M1130" s="52"/>
      <c r="N1130" s="52"/>
      <c r="O1130" s="52"/>
      <c r="P1130" s="52"/>
      <c r="Q1130" s="52"/>
      <c r="R1130" s="52"/>
      <c r="S1130" s="52"/>
      <c r="T1130" s="52"/>
      <c r="U1130" s="52"/>
      <c r="V1130" s="52"/>
      <c r="W1130" s="52"/>
      <c r="X1130" s="52"/>
      <c r="Y1130" s="52"/>
      <c r="Z1130" s="52"/>
      <c r="AA1130" s="52"/>
      <c r="AB1130" s="52"/>
      <c r="AC1130" s="44"/>
      <c r="AD1130" s="93"/>
    </row>
    <row r="1131" spans="1:30" ht="13.5" thickBot="1">
      <c r="A1131" s="742"/>
      <c r="B1131" s="748"/>
      <c r="C1131" s="45" t="s">
        <v>18</v>
      </c>
      <c r="D1131" s="46"/>
      <c r="E1131" s="46"/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  <c r="R1131" s="46"/>
      <c r="S1131" s="46"/>
      <c r="T1131" s="46"/>
      <c r="U1131" s="46"/>
      <c r="V1131" s="46"/>
      <c r="W1131" s="46"/>
      <c r="X1131" s="46"/>
      <c r="Y1131" s="46"/>
      <c r="Z1131" s="46"/>
      <c r="AA1131" s="46"/>
      <c r="AB1131" s="46"/>
      <c r="AC1131" s="44"/>
      <c r="AD1131" s="93"/>
    </row>
    <row r="1132" spans="1:30">
      <c r="A1132" s="740" t="s">
        <v>14</v>
      </c>
      <c r="B1132" s="807" t="s">
        <v>243</v>
      </c>
      <c r="C1132" s="39" t="s">
        <v>17</v>
      </c>
      <c r="D1132" s="110"/>
      <c r="E1132" s="110"/>
      <c r="F1132" s="110"/>
      <c r="G1132" s="110"/>
      <c r="H1132" s="110"/>
      <c r="I1132" s="110"/>
      <c r="J1132" s="110"/>
      <c r="K1132" s="110"/>
      <c r="L1132" s="110"/>
      <c r="M1132" s="110"/>
      <c r="N1132" s="110"/>
      <c r="O1132" s="110"/>
      <c r="P1132" s="110"/>
      <c r="Q1132" s="110"/>
      <c r="R1132" s="110"/>
      <c r="S1132" s="110"/>
      <c r="T1132" s="110"/>
      <c r="U1132" s="110"/>
      <c r="V1132" s="110"/>
      <c r="W1132" s="110"/>
      <c r="X1132" s="110"/>
      <c r="Y1132" s="110"/>
      <c r="Z1132" s="110"/>
      <c r="AA1132" s="110"/>
      <c r="AB1132" s="110"/>
      <c r="AC1132" s="44" t="s">
        <v>242</v>
      </c>
      <c r="AD1132" s="93"/>
    </row>
    <row r="1133" spans="1:30">
      <c r="A1133" s="741"/>
      <c r="B1133" s="808"/>
      <c r="C1133" s="55" t="s">
        <v>33</v>
      </c>
      <c r="D1133" s="52"/>
      <c r="E1133" s="114"/>
      <c r="F1133" s="114"/>
      <c r="G1133" s="114"/>
      <c r="H1133" s="53"/>
      <c r="I1133" s="114"/>
      <c r="J1133" s="114"/>
      <c r="K1133" s="114"/>
      <c r="L1133" s="114"/>
      <c r="M1133" s="114"/>
      <c r="N1133" s="53"/>
      <c r="O1133" s="114"/>
      <c r="P1133" s="114"/>
      <c r="Q1133" s="114"/>
      <c r="R1133" s="114"/>
      <c r="S1133" s="114"/>
      <c r="T1133" s="114"/>
      <c r="U1133" s="114"/>
      <c r="V1133" s="53"/>
      <c r="W1133" s="114"/>
      <c r="X1133" s="114"/>
      <c r="Y1133" s="53"/>
      <c r="Z1133" s="114"/>
      <c r="AA1133" s="114"/>
      <c r="AB1133" s="116"/>
      <c r="AC1133" s="65"/>
      <c r="AD1133" s="249"/>
    </row>
    <row r="1134" spans="1:30" ht="13.5" thickBot="1">
      <c r="A1134" s="742"/>
      <c r="B1134" s="809"/>
      <c r="C1134" s="45" t="s">
        <v>18</v>
      </c>
      <c r="D1134" s="46"/>
      <c r="E1134" s="117"/>
      <c r="F1134" s="117"/>
      <c r="G1134" s="117"/>
      <c r="H1134" s="47"/>
      <c r="I1134" s="117"/>
      <c r="J1134" s="117"/>
      <c r="K1134" s="117"/>
      <c r="L1134" s="117"/>
      <c r="M1134" s="117"/>
      <c r="N1134" s="47"/>
      <c r="O1134" s="117"/>
      <c r="P1134" s="117"/>
      <c r="Q1134" s="117"/>
      <c r="R1134" s="117"/>
      <c r="S1134" s="117"/>
      <c r="T1134" s="117"/>
      <c r="U1134" s="117"/>
      <c r="V1134" s="47"/>
      <c r="W1134" s="117"/>
      <c r="X1134" s="117"/>
      <c r="Y1134" s="47"/>
      <c r="Z1134" s="117"/>
      <c r="AA1134" s="117"/>
      <c r="AB1134" s="118"/>
      <c r="AC1134" s="65"/>
      <c r="AD1134" s="249"/>
    </row>
    <row r="1135" spans="1:30">
      <c r="A1135" s="740" t="s">
        <v>19</v>
      </c>
      <c r="B1135" s="746" t="s">
        <v>205</v>
      </c>
      <c r="C1135" s="39" t="s">
        <v>17</v>
      </c>
      <c r="D1135" s="110"/>
      <c r="E1135" s="111"/>
      <c r="F1135" s="111"/>
      <c r="G1135" s="111"/>
      <c r="H1135" s="112"/>
      <c r="I1135" s="111"/>
      <c r="J1135" s="111"/>
      <c r="K1135" s="111"/>
      <c r="L1135" s="111"/>
      <c r="M1135" s="111"/>
      <c r="N1135" s="112"/>
      <c r="O1135" s="111"/>
      <c r="P1135" s="111"/>
      <c r="Q1135" s="111"/>
      <c r="R1135" s="111"/>
      <c r="S1135" s="111"/>
      <c r="T1135" s="111"/>
      <c r="U1135" s="111"/>
      <c r="V1135" s="112"/>
      <c r="W1135" s="111"/>
      <c r="X1135" s="111"/>
      <c r="Y1135" s="112"/>
      <c r="Z1135" s="111"/>
      <c r="AA1135" s="111"/>
      <c r="AB1135" s="113"/>
      <c r="AC1135" s="44" t="s">
        <v>242</v>
      </c>
      <c r="AD1135" s="93"/>
    </row>
    <row r="1136" spans="1:30">
      <c r="A1136" s="741"/>
      <c r="B1136" s="747"/>
      <c r="C1136" s="55" t="s">
        <v>33</v>
      </c>
      <c r="D1136" s="53" t="s">
        <v>50</v>
      </c>
      <c r="E1136" s="114"/>
      <c r="F1136" s="114"/>
      <c r="G1136" s="114"/>
      <c r="H1136" s="53"/>
      <c r="I1136" s="114"/>
      <c r="J1136" s="114"/>
      <c r="K1136" s="114"/>
      <c r="L1136" s="114"/>
      <c r="M1136" s="114"/>
      <c r="N1136" s="53"/>
      <c r="O1136" s="114"/>
      <c r="P1136" s="114"/>
      <c r="Q1136" s="114"/>
      <c r="R1136" s="114"/>
      <c r="S1136" s="114"/>
      <c r="T1136" s="114"/>
      <c r="U1136" s="114"/>
      <c r="V1136" s="53"/>
      <c r="W1136" s="114"/>
      <c r="X1136" s="114"/>
      <c r="Y1136" s="53"/>
      <c r="Z1136" s="114"/>
      <c r="AA1136" s="114"/>
      <c r="AB1136" s="116"/>
      <c r="AC1136" s="65"/>
      <c r="AD1136" s="249"/>
    </row>
    <row r="1137" spans="1:30" ht="13.5" thickBot="1">
      <c r="A1137" s="742"/>
      <c r="B1137" s="748"/>
      <c r="C1137" s="45" t="s">
        <v>18</v>
      </c>
      <c r="D1137" s="46"/>
      <c r="E1137" s="117"/>
      <c r="F1137" s="117"/>
      <c r="G1137" s="117"/>
      <c r="H1137" s="47"/>
      <c r="I1137" s="117"/>
      <c r="J1137" s="117"/>
      <c r="K1137" s="117"/>
      <c r="L1137" s="117"/>
      <c r="M1137" s="117"/>
      <c r="N1137" s="47"/>
      <c r="O1137" s="117"/>
      <c r="P1137" s="117"/>
      <c r="Q1137" s="117"/>
      <c r="R1137" s="117"/>
      <c r="S1137" s="117"/>
      <c r="T1137" s="117"/>
      <c r="U1137" s="117"/>
      <c r="V1137" s="47"/>
      <c r="W1137" s="117"/>
      <c r="X1137" s="117"/>
      <c r="Y1137" s="47"/>
      <c r="Z1137" s="117"/>
      <c r="AA1137" s="117"/>
      <c r="AB1137" s="118"/>
      <c r="AC1137" s="65"/>
      <c r="AD1137" s="249"/>
    </row>
    <row r="1138" spans="1:30">
      <c r="A1138" s="740" t="s">
        <v>65</v>
      </c>
      <c r="B1138" s="746" t="s">
        <v>241</v>
      </c>
      <c r="C1138" s="39" t="s">
        <v>17</v>
      </c>
      <c r="D1138" s="110"/>
      <c r="E1138" s="110"/>
      <c r="F1138" s="110"/>
      <c r="G1138" s="110"/>
      <c r="H1138" s="110"/>
      <c r="I1138" s="110"/>
      <c r="J1138" s="110"/>
      <c r="K1138" s="110"/>
      <c r="L1138" s="110"/>
      <c r="M1138" s="110"/>
      <c r="N1138" s="110"/>
      <c r="O1138" s="110"/>
      <c r="P1138" s="110"/>
      <c r="Q1138" s="110"/>
      <c r="R1138" s="110"/>
      <c r="S1138" s="110"/>
      <c r="T1138" s="110"/>
      <c r="U1138" s="110"/>
      <c r="V1138" s="110"/>
      <c r="W1138" s="110"/>
      <c r="X1138" s="110"/>
      <c r="Y1138" s="110"/>
      <c r="Z1138" s="110"/>
      <c r="AA1138" s="110"/>
      <c r="AB1138" s="110"/>
      <c r="AC1138" s="44" t="s">
        <v>242</v>
      </c>
      <c r="AD1138" s="93"/>
    </row>
    <row r="1139" spans="1:30">
      <c r="A1139" s="741"/>
      <c r="B1139" s="747"/>
      <c r="C1139" s="55" t="s">
        <v>33</v>
      </c>
      <c r="D1139" s="52"/>
      <c r="E1139" s="52"/>
      <c r="F1139" s="52"/>
      <c r="G1139" s="52"/>
      <c r="H1139" s="52"/>
      <c r="I1139" s="52"/>
      <c r="J1139" s="52"/>
      <c r="K1139" s="52"/>
      <c r="L1139" s="52"/>
      <c r="M1139" s="52"/>
      <c r="N1139" s="52"/>
      <c r="O1139" s="52"/>
      <c r="P1139" s="52"/>
      <c r="Q1139" s="52"/>
      <c r="R1139" s="52"/>
      <c r="S1139" s="52"/>
      <c r="T1139" s="52"/>
      <c r="U1139" s="52"/>
      <c r="V1139" s="52"/>
      <c r="W1139" s="52"/>
      <c r="X1139" s="52"/>
      <c r="Y1139" s="52"/>
      <c r="Z1139" s="52"/>
      <c r="AA1139" s="52"/>
      <c r="AB1139" s="52"/>
      <c r="AC1139" s="65"/>
      <c r="AD1139" s="249"/>
    </row>
    <row r="1140" spans="1:30" ht="13.5" thickBot="1">
      <c r="A1140" s="742"/>
      <c r="B1140" s="748"/>
      <c r="C1140" s="45" t="s">
        <v>18</v>
      </c>
      <c r="D1140" s="46"/>
      <c r="E1140" s="46"/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  <c r="R1140" s="46"/>
      <c r="S1140" s="46"/>
      <c r="T1140" s="46"/>
      <c r="U1140" s="46"/>
      <c r="V1140" s="46"/>
      <c r="W1140" s="46"/>
      <c r="X1140" s="46"/>
      <c r="Y1140" s="46"/>
      <c r="Z1140" s="46"/>
      <c r="AA1140" s="46"/>
      <c r="AB1140" s="46"/>
      <c r="AC1140" s="65"/>
      <c r="AD1140" s="249"/>
    </row>
    <row r="1141" spans="1:30">
      <c r="A1141" s="740" t="s">
        <v>78</v>
      </c>
      <c r="B1141" s="807" t="s">
        <v>244</v>
      </c>
      <c r="C1141" s="39" t="s">
        <v>17</v>
      </c>
      <c r="D1141" s="110"/>
      <c r="E1141" s="110"/>
      <c r="F1141" s="110"/>
      <c r="G1141" s="110"/>
      <c r="H1141" s="110"/>
      <c r="I1141" s="110"/>
      <c r="J1141" s="110"/>
      <c r="K1141" s="110"/>
      <c r="L1141" s="110"/>
      <c r="M1141" s="110"/>
      <c r="N1141" s="110"/>
      <c r="O1141" s="110"/>
      <c r="P1141" s="110"/>
      <c r="Q1141" s="110"/>
      <c r="R1141" s="110"/>
      <c r="S1141" s="110"/>
      <c r="T1141" s="110"/>
      <c r="U1141" s="110"/>
      <c r="V1141" s="110"/>
      <c r="W1141" s="110"/>
      <c r="X1141" s="110"/>
      <c r="Y1141" s="110"/>
      <c r="Z1141" s="110"/>
      <c r="AA1141" s="110"/>
      <c r="AB1141" s="110"/>
      <c r="AC1141" s="44" t="s">
        <v>242</v>
      </c>
      <c r="AD1141" s="93"/>
    </row>
    <row r="1142" spans="1:30">
      <c r="A1142" s="741"/>
      <c r="B1142" s="808"/>
      <c r="C1142" s="55" t="s">
        <v>33</v>
      </c>
      <c r="D1142" s="52"/>
      <c r="E1142" s="114"/>
      <c r="F1142" s="114"/>
      <c r="G1142" s="114"/>
      <c r="H1142" s="53"/>
      <c r="I1142" s="114"/>
      <c r="J1142" s="114"/>
      <c r="K1142" s="114"/>
      <c r="L1142" s="114"/>
      <c r="M1142" s="114"/>
      <c r="N1142" s="53"/>
      <c r="O1142" s="114"/>
      <c r="P1142" s="114"/>
      <c r="Q1142" s="114"/>
      <c r="R1142" s="114"/>
      <c r="S1142" s="114"/>
      <c r="T1142" s="114"/>
      <c r="U1142" s="114"/>
      <c r="V1142" s="53"/>
      <c r="W1142" s="114"/>
      <c r="X1142" s="114"/>
      <c r="Y1142" s="53"/>
      <c r="Z1142" s="114"/>
      <c r="AA1142" s="114"/>
      <c r="AB1142" s="116"/>
      <c r="AC1142" s="65"/>
      <c r="AD1142" s="249"/>
    </row>
    <row r="1143" spans="1:30" ht="13.5" thickBot="1">
      <c r="A1143" s="742"/>
      <c r="B1143" s="809"/>
      <c r="C1143" s="45" t="s">
        <v>18</v>
      </c>
      <c r="D1143" s="46"/>
      <c r="E1143" s="117"/>
      <c r="F1143" s="117"/>
      <c r="G1143" s="117"/>
      <c r="H1143" s="47"/>
      <c r="I1143" s="117"/>
      <c r="J1143" s="117"/>
      <c r="K1143" s="117"/>
      <c r="L1143" s="117"/>
      <c r="M1143" s="117"/>
      <c r="N1143" s="47"/>
      <c r="O1143" s="117"/>
      <c r="P1143" s="117"/>
      <c r="Q1143" s="117"/>
      <c r="R1143" s="117"/>
      <c r="S1143" s="117"/>
      <c r="T1143" s="117"/>
      <c r="U1143" s="117"/>
      <c r="V1143" s="47"/>
      <c r="W1143" s="117"/>
      <c r="X1143" s="117"/>
      <c r="Y1143" s="47"/>
      <c r="Z1143" s="117"/>
      <c r="AA1143" s="117"/>
      <c r="AB1143" s="118"/>
      <c r="AC1143" s="65"/>
      <c r="AD1143" s="249"/>
    </row>
    <row r="1144" spans="1:30">
      <c r="A1144" s="740" t="s">
        <v>21</v>
      </c>
      <c r="B1144" s="746" t="s">
        <v>205</v>
      </c>
      <c r="C1144" s="39" t="s">
        <v>17</v>
      </c>
      <c r="D1144" s="110"/>
      <c r="E1144" s="111"/>
      <c r="F1144" s="111"/>
      <c r="G1144" s="111"/>
      <c r="H1144" s="112"/>
      <c r="I1144" s="111"/>
      <c r="J1144" s="111"/>
      <c r="K1144" s="111"/>
      <c r="L1144" s="111"/>
      <c r="M1144" s="111"/>
      <c r="N1144" s="112"/>
      <c r="O1144" s="111"/>
      <c r="P1144" s="111"/>
      <c r="Q1144" s="111"/>
      <c r="R1144" s="111"/>
      <c r="S1144" s="111"/>
      <c r="T1144" s="111"/>
      <c r="U1144" s="111"/>
      <c r="V1144" s="112"/>
      <c r="W1144" s="111"/>
      <c r="X1144" s="111"/>
      <c r="Y1144" s="112"/>
      <c r="Z1144" s="111"/>
      <c r="AA1144" s="111"/>
      <c r="AB1144" s="113"/>
      <c r="AC1144" s="44" t="s">
        <v>242</v>
      </c>
      <c r="AD1144" s="93"/>
    </row>
    <row r="1145" spans="1:30">
      <c r="A1145" s="741"/>
      <c r="B1145" s="747"/>
      <c r="C1145" s="55" t="s">
        <v>33</v>
      </c>
      <c r="D1145" s="53" t="s">
        <v>50</v>
      </c>
      <c r="E1145" s="114"/>
      <c r="F1145" s="114"/>
      <c r="G1145" s="114"/>
      <c r="H1145" s="53"/>
      <c r="I1145" s="114"/>
      <c r="J1145" s="114"/>
      <c r="K1145" s="114"/>
      <c r="L1145" s="114"/>
      <c r="M1145" s="114"/>
      <c r="N1145" s="53"/>
      <c r="O1145" s="114"/>
      <c r="P1145" s="114"/>
      <c r="Q1145" s="114"/>
      <c r="R1145" s="114"/>
      <c r="S1145" s="114"/>
      <c r="T1145" s="114"/>
      <c r="U1145" s="114"/>
      <c r="V1145" s="53"/>
      <c r="W1145" s="114"/>
      <c r="X1145" s="114"/>
      <c r="Y1145" s="53"/>
      <c r="Z1145" s="114"/>
      <c r="AA1145" s="114"/>
      <c r="AB1145" s="116"/>
      <c r="AC1145" s="65"/>
      <c r="AD1145" s="249"/>
    </row>
    <row r="1146" spans="1:30" ht="13.5" thickBot="1">
      <c r="A1146" s="742"/>
      <c r="B1146" s="748"/>
      <c r="C1146" s="61" t="s">
        <v>18</v>
      </c>
      <c r="D1146" s="103"/>
      <c r="E1146" s="119"/>
      <c r="F1146" s="119"/>
      <c r="G1146" s="119"/>
      <c r="H1146" s="104"/>
      <c r="I1146" s="119"/>
      <c r="J1146" s="119"/>
      <c r="K1146" s="119"/>
      <c r="L1146" s="119"/>
      <c r="M1146" s="119"/>
      <c r="N1146" s="104"/>
      <c r="O1146" s="119"/>
      <c r="P1146" s="119"/>
      <c r="Q1146" s="119"/>
      <c r="R1146" s="119"/>
      <c r="S1146" s="119"/>
      <c r="T1146" s="119"/>
      <c r="U1146" s="119"/>
      <c r="V1146" s="104"/>
      <c r="W1146" s="119"/>
      <c r="X1146" s="119"/>
      <c r="Y1146" s="104"/>
      <c r="Z1146" s="119"/>
      <c r="AA1146" s="119"/>
      <c r="AB1146" s="154"/>
      <c r="AC1146" s="65"/>
      <c r="AD1146" s="249"/>
    </row>
    <row r="1147" spans="1:30" ht="15.75" customHeight="1">
      <c r="A1147" s="736" t="s">
        <v>51</v>
      </c>
      <c r="B1147" s="749"/>
      <c r="C1147" s="136" t="s">
        <v>17</v>
      </c>
      <c r="D1147" s="279"/>
      <c r="E1147" s="279"/>
      <c r="F1147" s="279"/>
      <c r="G1147" s="279"/>
      <c r="H1147" s="279"/>
      <c r="I1147" s="279"/>
      <c r="J1147" s="279"/>
      <c r="K1147" s="279"/>
      <c r="L1147" s="279"/>
      <c r="M1147" s="279"/>
      <c r="N1147" s="279"/>
      <c r="O1147" s="279"/>
      <c r="P1147" s="279"/>
      <c r="Q1147" s="279"/>
      <c r="R1147" s="279"/>
      <c r="S1147" s="279"/>
      <c r="T1147" s="279"/>
      <c r="U1147" s="279"/>
      <c r="V1147" s="279"/>
      <c r="W1147" s="279"/>
      <c r="X1147" s="279"/>
      <c r="Y1147" s="279"/>
      <c r="Z1147" s="279"/>
      <c r="AA1147" s="279"/>
      <c r="AB1147" s="279"/>
      <c r="AC1147" s="68"/>
      <c r="AD1147" s="273"/>
    </row>
    <row r="1148" spans="1:30" ht="17.25" customHeight="1" thickBot="1">
      <c r="A1148" s="738"/>
      <c r="B1148" s="750"/>
      <c r="C1148" s="71" t="s">
        <v>33</v>
      </c>
      <c r="D1148" s="138"/>
      <c r="E1148" s="139"/>
      <c r="F1148" s="139"/>
      <c r="G1148" s="139"/>
      <c r="H1148" s="139"/>
      <c r="I1148" s="139"/>
      <c r="J1148" s="139"/>
      <c r="K1148" s="139"/>
      <c r="L1148" s="139"/>
      <c r="M1148" s="139"/>
      <c r="N1148" s="139"/>
      <c r="O1148" s="139"/>
      <c r="P1148" s="139"/>
      <c r="Q1148" s="139"/>
      <c r="R1148" s="139"/>
      <c r="S1148" s="139"/>
      <c r="T1148" s="139"/>
      <c r="U1148" s="139"/>
      <c r="V1148" s="139"/>
      <c r="W1148" s="139"/>
      <c r="X1148" s="139"/>
      <c r="Y1148" s="139"/>
      <c r="Z1148" s="139"/>
      <c r="AA1148" s="139"/>
      <c r="AB1148" s="140"/>
      <c r="AC1148" s="68"/>
      <c r="AD1148" s="273"/>
    </row>
    <row r="1149" spans="1:30">
      <c r="A1149" s="121"/>
      <c r="B1149" s="141"/>
      <c r="C1149" s="108"/>
      <c r="D1149" s="109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278"/>
      <c r="AD1149" s="278"/>
    </row>
    <row r="1150" spans="1:30" ht="13.5" thickBot="1">
      <c r="AC1150" s="10"/>
      <c r="AD1150" s="10"/>
    </row>
    <row r="1151" spans="1:30" ht="34.5" thickBot="1">
      <c r="A1151" s="331" t="s">
        <v>3</v>
      </c>
      <c r="B1151" s="16" t="s">
        <v>4</v>
      </c>
      <c r="C1151" s="17" t="s">
        <v>5</v>
      </c>
      <c r="D1151" s="18"/>
      <c r="E1151" s="775" t="s">
        <v>6</v>
      </c>
      <c r="F1151" s="776"/>
      <c r="G1151" s="776"/>
      <c r="H1151" s="776"/>
      <c r="I1151" s="776"/>
      <c r="J1151" s="776"/>
      <c r="K1151" s="776"/>
      <c r="L1151" s="776"/>
      <c r="M1151" s="776"/>
      <c r="N1151" s="776"/>
      <c r="O1151" s="776"/>
      <c r="P1151" s="776"/>
      <c r="Q1151" s="776"/>
      <c r="R1151" s="776"/>
      <c r="S1151" s="776"/>
      <c r="T1151" s="776"/>
      <c r="U1151" s="776"/>
      <c r="V1151" s="776"/>
      <c r="W1151" s="776"/>
      <c r="X1151" s="776"/>
      <c r="Y1151" s="776"/>
      <c r="Z1151" s="776"/>
      <c r="AA1151" s="776"/>
      <c r="AB1151" s="777"/>
      <c r="AC1151" s="19" t="s">
        <v>7</v>
      </c>
      <c r="AD1151" s="560"/>
    </row>
    <row r="1152" spans="1:30" ht="13.5" thickBot="1">
      <c r="A1152" s="20" t="s">
        <v>245</v>
      </c>
      <c r="B1152" s="96"/>
      <c r="C1152" s="22"/>
      <c r="D1152" s="23">
        <v>0</v>
      </c>
      <c r="E1152" s="23">
        <v>1</v>
      </c>
      <c r="F1152" s="23">
        <v>2</v>
      </c>
      <c r="G1152" s="23">
        <v>3</v>
      </c>
      <c r="H1152" s="24">
        <v>4</v>
      </c>
      <c r="I1152" s="23">
        <v>5</v>
      </c>
      <c r="J1152" s="23">
        <v>6</v>
      </c>
      <c r="K1152" s="23">
        <v>7</v>
      </c>
      <c r="L1152" s="23">
        <v>8</v>
      </c>
      <c r="M1152" s="23">
        <v>9</v>
      </c>
      <c r="N1152" s="24">
        <v>10</v>
      </c>
      <c r="O1152" s="23">
        <v>11</v>
      </c>
      <c r="P1152" s="23">
        <v>12</v>
      </c>
      <c r="Q1152" s="23">
        <v>13</v>
      </c>
      <c r="R1152" s="23">
        <v>14</v>
      </c>
      <c r="S1152" s="23">
        <v>15</v>
      </c>
      <c r="T1152" s="23">
        <v>16</v>
      </c>
      <c r="U1152" s="23">
        <v>17</v>
      </c>
      <c r="V1152" s="24">
        <v>18</v>
      </c>
      <c r="W1152" s="23">
        <v>19</v>
      </c>
      <c r="X1152" s="23">
        <v>20</v>
      </c>
      <c r="Y1152" s="24">
        <v>21</v>
      </c>
      <c r="Z1152" s="23">
        <v>22</v>
      </c>
      <c r="AA1152" s="23">
        <v>23</v>
      </c>
      <c r="AB1152" s="25">
        <v>24</v>
      </c>
      <c r="AC1152" s="26"/>
      <c r="AD1152" s="473"/>
    </row>
    <row r="1153" spans="1:30">
      <c r="A1153" s="188" t="s">
        <v>10</v>
      </c>
      <c r="B1153" s="189"/>
      <c r="C1153" s="190" t="s">
        <v>11</v>
      </c>
      <c r="D1153" s="221">
        <v>10.53</v>
      </c>
      <c r="E1153" s="222">
        <v>10.39</v>
      </c>
      <c r="F1153" s="222">
        <v>10.43</v>
      </c>
      <c r="G1153" s="222">
        <v>10.43</v>
      </c>
      <c r="H1153" s="223">
        <v>10.44</v>
      </c>
      <c r="I1153" s="222">
        <v>10.45</v>
      </c>
      <c r="J1153" s="222">
        <v>10.56</v>
      </c>
      <c r="K1153" s="222">
        <v>10.43</v>
      </c>
      <c r="L1153" s="222">
        <v>10.54</v>
      </c>
      <c r="M1153" s="222">
        <v>10.37</v>
      </c>
      <c r="N1153" s="223">
        <v>10.35</v>
      </c>
      <c r="O1153" s="222">
        <v>10.35</v>
      </c>
      <c r="P1153" s="222">
        <v>10.5</v>
      </c>
      <c r="Q1153" s="222">
        <v>10.52</v>
      </c>
      <c r="R1153" s="222">
        <v>10.39</v>
      </c>
      <c r="S1153" s="222">
        <v>10.44</v>
      </c>
      <c r="T1153" s="222">
        <v>10.42</v>
      </c>
      <c r="U1153" s="224">
        <v>10.52</v>
      </c>
      <c r="V1153" s="225">
        <v>10.55</v>
      </c>
      <c r="W1153" s="224">
        <v>10.45</v>
      </c>
      <c r="X1153" s="224">
        <v>10.47</v>
      </c>
      <c r="Y1153" s="225">
        <v>10.54</v>
      </c>
      <c r="Z1153" s="224">
        <v>10.57</v>
      </c>
      <c r="AA1153" s="224">
        <v>10.35</v>
      </c>
      <c r="AB1153" s="226">
        <v>10.4</v>
      </c>
      <c r="AC1153" s="195"/>
      <c r="AD1153" s="474"/>
    </row>
    <row r="1154" spans="1:30" ht="13.5" thickBot="1">
      <c r="A1154" s="202" t="s">
        <v>13</v>
      </c>
      <c r="B1154" s="203"/>
      <c r="C1154" s="204" t="s">
        <v>11</v>
      </c>
      <c r="D1154" s="227">
        <v>10.48</v>
      </c>
      <c r="E1154" s="228">
        <v>10.39</v>
      </c>
      <c r="F1154" s="228">
        <v>10.42</v>
      </c>
      <c r="G1154" s="228">
        <v>10.43</v>
      </c>
      <c r="H1154" s="229">
        <v>10.44</v>
      </c>
      <c r="I1154" s="228">
        <v>10.43</v>
      </c>
      <c r="J1154" s="228">
        <v>10.52</v>
      </c>
      <c r="K1154" s="228">
        <v>10.49</v>
      </c>
      <c r="L1154" s="228">
        <v>10.53</v>
      </c>
      <c r="M1154" s="228">
        <v>10.43</v>
      </c>
      <c r="N1154" s="229">
        <v>10.4</v>
      </c>
      <c r="O1154" s="228">
        <v>10.45</v>
      </c>
      <c r="P1154" s="228">
        <v>10.58</v>
      </c>
      <c r="Q1154" s="228">
        <v>10.59</v>
      </c>
      <c r="R1154" s="228">
        <v>10.48</v>
      </c>
      <c r="S1154" s="228">
        <v>10.32</v>
      </c>
      <c r="T1154" s="228">
        <v>10.42</v>
      </c>
      <c r="U1154" s="230">
        <v>10.49</v>
      </c>
      <c r="V1154" s="231">
        <v>10.53</v>
      </c>
      <c r="W1154" s="230">
        <v>10.45</v>
      </c>
      <c r="X1154" s="230">
        <v>10.53</v>
      </c>
      <c r="Y1154" s="231">
        <v>10.59</v>
      </c>
      <c r="Z1154" s="230">
        <v>10.51</v>
      </c>
      <c r="AA1154" s="230">
        <v>10.33</v>
      </c>
      <c r="AB1154" s="232">
        <v>10.39</v>
      </c>
      <c r="AC1154" s="195"/>
      <c r="AD1154" s="474"/>
    </row>
    <row r="1155" spans="1:30">
      <c r="A1155" s="846" t="s">
        <v>23</v>
      </c>
      <c r="B1155" s="807" t="s">
        <v>53</v>
      </c>
      <c r="C1155" s="39" t="s">
        <v>16</v>
      </c>
      <c r="D1155" s="409">
        <f>D1162+D1166</f>
        <v>92.667436489607383</v>
      </c>
      <c r="E1155" s="409">
        <f t="shared" ref="E1155:AB1155" si="318">E1162+E1166</f>
        <v>93.360277136258659</v>
      </c>
      <c r="F1155" s="409">
        <f t="shared" si="318"/>
        <v>94.53810623556582</v>
      </c>
      <c r="G1155" s="409">
        <f t="shared" si="318"/>
        <v>94.711316397228643</v>
      </c>
      <c r="H1155" s="409">
        <f t="shared" si="318"/>
        <v>97.621247113163975</v>
      </c>
      <c r="I1155" s="409">
        <f t="shared" si="318"/>
        <v>102.60969976905312</v>
      </c>
      <c r="J1155" s="409">
        <f t="shared" si="318"/>
        <v>100.1501154734411</v>
      </c>
      <c r="K1155" s="409">
        <f t="shared" si="318"/>
        <v>99.872979214780599</v>
      </c>
      <c r="L1155" s="409">
        <f t="shared" si="318"/>
        <v>96.47806004618937</v>
      </c>
      <c r="M1155" s="409">
        <f t="shared" si="318"/>
        <v>90.831408775981529</v>
      </c>
      <c r="N1155" s="409">
        <f t="shared" si="318"/>
        <v>91.38568129330254</v>
      </c>
      <c r="O1155" s="409">
        <f t="shared" si="318"/>
        <v>86.709006928406467</v>
      </c>
      <c r="P1155" s="409">
        <f t="shared" si="318"/>
        <v>90.796766743648959</v>
      </c>
      <c r="Q1155" s="409">
        <f t="shared" si="318"/>
        <v>90.03464203233257</v>
      </c>
      <c r="R1155" s="409">
        <f t="shared" si="318"/>
        <v>92.251732101616625</v>
      </c>
      <c r="S1155" s="409">
        <f t="shared" si="318"/>
        <v>97.586605080831404</v>
      </c>
      <c r="T1155" s="409">
        <f t="shared" si="318"/>
        <v>95.577367205542728</v>
      </c>
      <c r="U1155" s="409">
        <f t="shared" si="318"/>
        <v>98.52193995381063</v>
      </c>
      <c r="V1155" s="409">
        <f t="shared" si="318"/>
        <v>98.002309468822176</v>
      </c>
      <c r="W1155" s="409">
        <f t="shared" si="318"/>
        <v>98.764434180138565</v>
      </c>
      <c r="X1155" s="409">
        <f t="shared" si="318"/>
        <v>99.180138568129323</v>
      </c>
      <c r="Y1155" s="409">
        <f t="shared" si="318"/>
        <v>97.93302540415705</v>
      </c>
      <c r="Z1155" s="409">
        <f t="shared" si="318"/>
        <v>97.759815242494227</v>
      </c>
      <c r="AA1155" s="409">
        <f t="shared" si="318"/>
        <v>96.374133949191688</v>
      </c>
      <c r="AB1155" s="409">
        <f t="shared" si="318"/>
        <v>92.956120092378754</v>
      </c>
      <c r="AC1155" s="410" t="s">
        <v>325</v>
      </c>
      <c r="AD1155" s="566"/>
    </row>
    <row r="1156" spans="1:30">
      <c r="A1156" s="847"/>
      <c r="B1156" s="808"/>
      <c r="C1156" s="41" t="s">
        <v>17</v>
      </c>
      <c r="D1156" s="280">
        <f>D1163+D1167</f>
        <v>1605</v>
      </c>
      <c r="E1156" s="280">
        <f t="shared" ref="E1156:AA1156" si="319">E1163+E1167</f>
        <v>1617</v>
      </c>
      <c r="F1156" s="280">
        <f t="shared" si="319"/>
        <v>1637.4</v>
      </c>
      <c r="G1156" s="280">
        <f t="shared" si="319"/>
        <v>1640.4</v>
      </c>
      <c r="H1156" s="280">
        <f t="shared" si="319"/>
        <v>1690.8</v>
      </c>
      <c r="I1156" s="280">
        <f>I1163+I1167</f>
        <v>1777.2</v>
      </c>
      <c r="J1156" s="280">
        <f t="shared" si="319"/>
        <v>1734.6</v>
      </c>
      <c r="K1156" s="280">
        <f t="shared" si="319"/>
        <v>1729.8</v>
      </c>
      <c r="L1156" s="280">
        <f t="shared" si="319"/>
        <v>1671</v>
      </c>
      <c r="M1156" s="280">
        <f t="shared" si="319"/>
        <v>1573.2</v>
      </c>
      <c r="N1156" s="280">
        <f t="shared" si="319"/>
        <v>1582.8</v>
      </c>
      <c r="O1156" s="280">
        <f t="shared" si="319"/>
        <v>1501.8</v>
      </c>
      <c r="P1156" s="280">
        <f t="shared" si="319"/>
        <v>1572.6</v>
      </c>
      <c r="Q1156" s="280">
        <f>Q1163+Q1167</f>
        <v>1559.4</v>
      </c>
      <c r="R1156" s="280">
        <f t="shared" si="319"/>
        <v>1597.8</v>
      </c>
      <c r="S1156" s="280">
        <f t="shared" si="319"/>
        <v>1690.2</v>
      </c>
      <c r="T1156" s="280">
        <f t="shared" si="319"/>
        <v>1655.4</v>
      </c>
      <c r="U1156" s="280">
        <f t="shared" si="319"/>
        <v>1706.4</v>
      </c>
      <c r="V1156" s="280">
        <f t="shared" si="319"/>
        <v>1697.4</v>
      </c>
      <c r="W1156" s="280">
        <f t="shared" si="319"/>
        <v>1710.6</v>
      </c>
      <c r="X1156" s="280">
        <f t="shared" si="319"/>
        <v>1717.8</v>
      </c>
      <c r="Y1156" s="280">
        <f t="shared" si="319"/>
        <v>1696.2</v>
      </c>
      <c r="Z1156" s="280">
        <f t="shared" si="319"/>
        <v>1693.2</v>
      </c>
      <c r="AA1156" s="280">
        <f t="shared" si="319"/>
        <v>1669.2</v>
      </c>
      <c r="AB1156" s="281">
        <v>1600</v>
      </c>
      <c r="AC1156" s="26" t="s">
        <v>125</v>
      </c>
      <c r="AD1156" s="473"/>
    </row>
    <row r="1157" spans="1:30">
      <c r="A1157" s="847"/>
      <c r="B1157" s="808"/>
      <c r="C1157" s="55" t="s">
        <v>33</v>
      </c>
      <c r="D1157" s="56">
        <v>284.8</v>
      </c>
      <c r="E1157" s="56">
        <v>284.8</v>
      </c>
      <c r="F1157" s="56">
        <v>285.60000000000002</v>
      </c>
      <c r="G1157" s="56">
        <v>285.60000000000002</v>
      </c>
      <c r="H1157" s="56">
        <v>286.39999999999998</v>
      </c>
      <c r="I1157" s="56">
        <v>289.60000000000002</v>
      </c>
      <c r="J1157" s="56">
        <v>276</v>
      </c>
      <c r="K1157" s="56">
        <v>377.6</v>
      </c>
      <c r="L1157" s="56">
        <v>308</v>
      </c>
      <c r="M1157" s="56">
        <v>271.2</v>
      </c>
      <c r="N1157" s="56">
        <v>305.60000000000002</v>
      </c>
      <c r="O1157" s="56">
        <v>217.6</v>
      </c>
      <c r="P1157" s="56">
        <v>304.8</v>
      </c>
      <c r="Q1157" s="56">
        <v>288.8</v>
      </c>
      <c r="R1157" s="56">
        <v>298.39999999999998</v>
      </c>
      <c r="S1157" s="56">
        <v>344.8</v>
      </c>
      <c r="T1157" s="56">
        <v>273.60000000000002</v>
      </c>
      <c r="U1157" s="56">
        <v>280.8</v>
      </c>
      <c r="V1157" s="56">
        <v>284</v>
      </c>
      <c r="W1157" s="56">
        <v>288</v>
      </c>
      <c r="X1157" s="56">
        <v>296.8</v>
      </c>
      <c r="Y1157" s="56">
        <v>303.2</v>
      </c>
      <c r="Z1157" s="56">
        <v>313.60000000000002</v>
      </c>
      <c r="AA1157" s="56">
        <v>314.39999999999998</v>
      </c>
      <c r="AB1157" s="56">
        <v>290</v>
      </c>
      <c r="AC1157" s="26" t="s">
        <v>125</v>
      </c>
      <c r="AD1157" s="473"/>
    </row>
    <row r="1158" spans="1:30" ht="13.5" thickBot="1">
      <c r="A1158" s="848"/>
      <c r="B1158" s="809"/>
      <c r="C1158" s="45" t="s">
        <v>18</v>
      </c>
      <c r="D1158" s="698">
        <f>D1157/D1156</f>
        <v>0.17744548286604361</v>
      </c>
      <c r="E1158" s="698">
        <f t="shared" ref="E1158:AB1158" si="320">E1157/E1156</f>
        <v>0.17612863327149042</v>
      </c>
      <c r="F1158" s="698">
        <f t="shared" si="320"/>
        <v>0.17442286551850494</v>
      </c>
      <c r="G1158" s="698">
        <f t="shared" si="320"/>
        <v>0.17410387710314557</v>
      </c>
      <c r="H1158" s="698">
        <f t="shared" si="320"/>
        <v>0.16938727229713743</v>
      </c>
      <c r="I1158" s="698">
        <f t="shared" si="320"/>
        <v>0.16295295971190638</v>
      </c>
      <c r="J1158" s="698">
        <f t="shared" si="320"/>
        <v>0.1591144932549291</v>
      </c>
      <c r="K1158" s="698">
        <f t="shared" si="320"/>
        <v>0.21829113192276567</v>
      </c>
      <c r="L1158" s="698">
        <f t="shared" si="320"/>
        <v>0.18432076600837821</v>
      </c>
      <c r="M1158" s="698">
        <f t="shared" si="320"/>
        <v>0.17238749046529367</v>
      </c>
      <c r="N1158" s="698">
        <f t="shared" si="320"/>
        <v>0.19307556229466769</v>
      </c>
      <c r="O1158" s="698">
        <f t="shared" si="320"/>
        <v>0.14489279531229191</v>
      </c>
      <c r="P1158" s="698">
        <f t="shared" si="320"/>
        <v>0.19381915299504007</v>
      </c>
      <c r="Q1158" s="698">
        <f t="shared" si="320"/>
        <v>0.18519943568038988</v>
      </c>
      <c r="R1158" s="698">
        <f t="shared" si="320"/>
        <v>0.18675679058705719</v>
      </c>
      <c r="S1158" s="698">
        <f t="shared" si="320"/>
        <v>0.20399952668323276</v>
      </c>
      <c r="T1158" s="698">
        <f t="shared" si="320"/>
        <v>0.16527727437477346</v>
      </c>
      <c r="U1158" s="698">
        <f t="shared" si="320"/>
        <v>0.16455696202531644</v>
      </c>
      <c r="V1158" s="698">
        <f t="shared" si="320"/>
        <v>0.1673147166254271</v>
      </c>
      <c r="W1158" s="698">
        <f t="shared" si="320"/>
        <v>0.16836197825324448</v>
      </c>
      <c r="X1158" s="698">
        <f t="shared" si="320"/>
        <v>0.1727791361043195</v>
      </c>
      <c r="Y1158" s="698">
        <f t="shared" si="320"/>
        <v>0.17875250560075462</v>
      </c>
      <c r="Z1158" s="698">
        <f t="shared" si="320"/>
        <v>0.18521143397117884</v>
      </c>
      <c r="AA1158" s="698">
        <f t="shared" si="320"/>
        <v>0.18835370237239393</v>
      </c>
      <c r="AB1158" s="698">
        <f t="shared" si="320"/>
        <v>0.18124999999999999</v>
      </c>
      <c r="AC1158" s="282"/>
      <c r="AD1158" s="567"/>
    </row>
    <row r="1159" spans="1:30">
      <c r="A1159" s="740" t="s">
        <v>27</v>
      </c>
      <c r="B1159" s="746" t="s">
        <v>205</v>
      </c>
      <c r="C1159" s="39" t="s">
        <v>17</v>
      </c>
      <c r="D1159" s="52"/>
      <c r="E1159" s="53"/>
      <c r="F1159" s="53"/>
      <c r="G1159" s="53"/>
      <c r="H1159" s="53"/>
      <c r="I1159" s="53"/>
      <c r="J1159" s="53"/>
      <c r="K1159" s="53"/>
      <c r="L1159" s="53"/>
      <c r="M1159" s="53"/>
      <c r="N1159" s="53"/>
      <c r="O1159" s="53"/>
      <c r="P1159" s="53"/>
      <c r="Q1159" s="53"/>
      <c r="R1159" s="53"/>
      <c r="S1159" s="53"/>
      <c r="T1159" s="53"/>
      <c r="U1159" s="53"/>
      <c r="V1159" s="53"/>
      <c r="W1159" s="53"/>
      <c r="X1159" s="53"/>
      <c r="Y1159" s="53"/>
      <c r="Z1159" s="53"/>
      <c r="AA1159" s="53"/>
      <c r="AB1159" s="53"/>
      <c r="AC1159" s="44"/>
      <c r="AD1159" s="93"/>
    </row>
    <row r="1160" spans="1:30">
      <c r="A1160" s="741"/>
      <c r="B1160" s="747"/>
      <c r="C1160" s="55" t="s">
        <v>33</v>
      </c>
      <c r="D1160" s="53" t="s">
        <v>50</v>
      </c>
      <c r="E1160" s="53"/>
      <c r="F1160" s="53"/>
      <c r="G1160" s="53"/>
      <c r="H1160" s="53"/>
      <c r="I1160" s="53"/>
      <c r="J1160" s="53"/>
      <c r="K1160" s="53"/>
      <c r="L1160" s="53"/>
      <c r="M1160" s="53"/>
      <c r="N1160" s="53"/>
      <c r="O1160" s="53"/>
      <c r="P1160" s="53"/>
      <c r="Q1160" s="53"/>
      <c r="R1160" s="53"/>
      <c r="S1160" s="53"/>
      <c r="T1160" s="53"/>
      <c r="U1160" s="53"/>
      <c r="V1160" s="53"/>
      <c r="W1160" s="53"/>
      <c r="X1160" s="53"/>
      <c r="Y1160" s="53"/>
      <c r="Z1160" s="53"/>
      <c r="AA1160" s="53"/>
      <c r="AB1160" s="53"/>
      <c r="AC1160" s="44"/>
      <c r="AD1160" s="93"/>
    </row>
    <row r="1161" spans="1:30" ht="13.5" thickBot="1">
      <c r="A1161" s="742"/>
      <c r="B1161" s="748"/>
      <c r="C1161" s="61" t="s">
        <v>18</v>
      </c>
      <c r="D1161" s="52"/>
      <c r="E1161" s="53"/>
      <c r="F1161" s="53"/>
      <c r="G1161" s="319"/>
      <c r="H1161" s="53"/>
      <c r="I1161" s="53"/>
      <c r="J1161" s="53"/>
      <c r="K1161" s="53"/>
      <c r="L1161" s="53"/>
      <c r="M1161" s="53"/>
      <c r="N1161" s="53"/>
      <c r="O1161" s="53"/>
      <c r="P1161" s="53"/>
      <c r="Q1161" s="53"/>
      <c r="R1161" s="53"/>
      <c r="S1161" s="53"/>
      <c r="T1161" s="53"/>
      <c r="U1161" s="53"/>
      <c r="V1161" s="53"/>
      <c r="W1161" s="53"/>
      <c r="X1161" s="53"/>
      <c r="Y1161" s="53"/>
      <c r="Z1161" s="53"/>
      <c r="AA1161" s="53"/>
      <c r="AB1161" s="53"/>
      <c r="AC1161" s="44"/>
      <c r="AD1161" s="93"/>
    </row>
    <row r="1162" spans="1:30">
      <c r="A1162" s="759" t="s">
        <v>31</v>
      </c>
      <c r="B1162" s="743" t="s">
        <v>246</v>
      </c>
      <c r="C1162" s="39" t="s">
        <v>16</v>
      </c>
      <c r="D1162" s="166">
        <f>D1163/(1.732*10)</f>
        <v>92.667436489607383</v>
      </c>
      <c r="E1162" s="166">
        <f t="shared" ref="E1162:AB1162" si="321">E1163/(1.732*10)</f>
        <v>93.360277136258659</v>
      </c>
      <c r="F1162" s="166">
        <f t="shared" si="321"/>
        <v>94.53810623556582</v>
      </c>
      <c r="G1162" s="166">
        <f t="shared" si="321"/>
        <v>94.711316397228643</v>
      </c>
      <c r="H1162" s="166">
        <f t="shared" si="321"/>
        <v>97.621247113163975</v>
      </c>
      <c r="I1162" s="166">
        <f t="shared" si="321"/>
        <v>102.60969976905312</v>
      </c>
      <c r="J1162" s="166">
        <f t="shared" si="321"/>
        <v>100.1501154734411</v>
      </c>
      <c r="K1162" s="166">
        <f t="shared" si="321"/>
        <v>99.872979214780599</v>
      </c>
      <c r="L1162" s="166">
        <f t="shared" si="321"/>
        <v>96.47806004618937</v>
      </c>
      <c r="M1162" s="166">
        <f t="shared" si="321"/>
        <v>90.831408775981529</v>
      </c>
      <c r="N1162" s="166">
        <f t="shared" si="321"/>
        <v>91.38568129330254</v>
      </c>
      <c r="O1162" s="166">
        <f t="shared" si="321"/>
        <v>86.709006928406467</v>
      </c>
      <c r="P1162" s="166">
        <f t="shared" si="321"/>
        <v>90.796766743648959</v>
      </c>
      <c r="Q1162" s="166">
        <f t="shared" si="321"/>
        <v>90.03464203233257</v>
      </c>
      <c r="R1162" s="166">
        <f t="shared" si="321"/>
        <v>92.251732101616625</v>
      </c>
      <c r="S1162" s="166">
        <f t="shared" si="321"/>
        <v>97.586605080831404</v>
      </c>
      <c r="T1162" s="166">
        <f t="shared" si="321"/>
        <v>95.577367205542728</v>
      </c>
      <c r="U1162" s="166">
        <f t="shared" si="321"/>
        <v>98.52193995381063</v>
      </c>
      <c r="V1162" s="166">
        <f t="shared" si="321"/>
        <v>98.002309468822176</v>
      </c>
      <c r="W1162" s="166">
        <f t="shared" si="321"/>
        <v>98.764434180138565</v>
      </c>
      <c r="X1162" s="166">
        <f t="shared" si="321"/>
        <v>99.180138568129323</v>
      </c>
      <c r="Y1162" s="166">
        <f t="shared" si="321"/>
        <v>97.93302540415705</v>
      </c>
      <c r="Z1162" s="166">
        <f t="shared" si="321"/>
        <v>97.759815242494227</v>
      </c>
      <c r="AA1162" s="166">
        <f t="shared" si="321"/>
        <v>96.374133949191688</v>
      </c>
      <c r="AB1162" s="166">
        <f t="shared" si="321"/>
        <v>92.956120092378754</v>
      </c>
      <c r="AC1162" s="44" t="s">
        <v>325</v>
      </c>
      <c r="AD1162" s="93"/>
    </row>
    <row r="1163" spans="1:30">
      <c r="A1163" s="760"/>
      <c r="B1163" s="744"/>
      <c r="C1163" s="41" t="s">
        <v>17</v>
      </c>
      <c r="D1163" s="284">
        <v>1605</v>
      </c>
      <c r="E1163" s="284">
        <v>1617</v>
      </c>
      <c r="F1163" s="284">
        <v>1637.4</v>
      </c>
      <c r="G1163" s="284">
        <v>1640.4</v>
      </c>
      <c r="H1163" s="284">
        <v>1690.8</v>
      </c>
      <c r="I1163" s="284">
        <v>1777.2</v>
      </c>
      <c r="J1163" s="284">
        <v>1734.6</v>
      </c>
      <c r="K1163" s="284">
        <v>1729.8</v>
      </c>
      <c r="L1163" s="284">
        <v>1671</v>
      </c>
      <c r="M1163" s="284">
        <v>1573.2</v>
      </c>
      <c r="N1163" s="284">
        <v>1582.8</v>
      </c>
      <c r="O1163" s="284">
        <v>1501.8</v>
      </c>
      <c r="P1163" s="284">
        <v>1572.6</v>
      </c>
      <c r="Q1163" s="284">
        <v>1559.4</v>
      </c>
      <c r="R1163" s="284">
        <v>1597.8</v>
      </c>
      <c r="S1163" s="284">
        <v>1690.2</v>
      </c>
      <c r="T1163" s="284">
        <v>1655.4</v>
      </c>
      <c r="U1163" s="284">
        <v>1706.4</v>
      </c>
      <c r="V1163" s="284">
        <v>1697.4</v>
      </c>
      <c r="W1163" s="284">
        <v>1710.6</v>
      </c>
      <c r="X1163" s="284">
        <v>1717.8</v>
      </c>
      <c r="Y1163" s="284">
        <v>1696.2</v>
      </c>
      <c r="Z1163" s="284">
        <v>1693.2</v>
      </c>
      <c r="AA1163" s="284">
        <v>1669.2</v>
      </c>
      <c r="AB1163" s="283">
        <v>1610</v>
      </c>
      <c r="AC1163" s="26" t="s">
        <v>125</v>
      </c>
      <c r="AD1163" s="473"/>
    </row>
    <row r="1164" spans="1:30">
      <c r="A1164" s="760"/>
      <c r="B1164" s="744"/>
      <c r="C1164" s="55" t="s">
        <v>33</v>
      </c>
      <c r="D1164" s="56">
        <v>303</v>
      </c>
      <c r="E1164" s="56">
        <v>302.39999999999998</v>
      </c>
      <c r="F1164" s="56">
        <v>304.2</v>
      </c>
      <c r="G1164" s="56">
        <v>304.2</v>
      </c>
      <c r="H1164" s="56">
        <v>304.8</v>
      </c>
      <c r="I1164" s="56">
        <v>309</v>
      </c>
      <c r="J1164" s="56">
        <v>294.60000000000002</v>
      </c>
      <c r="K1164" s="56">
        <v>397.2</v>
      </c>
      <c r="L1164" s="56">
        <v>328.2</v>
      </c>
      <c r="M1164" s="56">
        <v>287.39999999999998</v>
      </c>
      <c r="N1164" s="56">
        <v>326.39999999999998</v>
      </c>
      <c r="O1164" s="56">
        <v>232.2</v>
      </c>
      <c r="P1164" s="56">
        <v>317.39999999999998</v>
      </c>
      <c r="Q1164" s="56">
        <v>313.8</v>
      </c>
      <c r="R1164" s="56">
        <v>309.60000000000002</v>
      </c>
      <c r="S1164" s="56">
        <v>366</v>
      </c>
      <c r="T1164" s="56">
        <v>292.2</v>
      </c>
      <c r="U1164" s="56">
        <v>299.39999999999998</v>
      </c>
      <c r="V1164" s="56">
        <v>302.39999999999998</v>
      </c>
      <c r="W1164" s="56">
        <v>306</v>
      </c>
      <c r="X1164" s="56">
        <v>315.60000000000002</v>
      </c>
      <c r="Y1164" s="56">
        <v>321.60000000000002</v>
      </c>
      <c r="Z1164" s="56">
        <v>331.2</v>
      </c>
      <c r="AA1164" s="56">
        <v>333.6</v>
      </c>
      <c r="AB1164" s="56">
        <v>310</v>
      </c>
      <c r="AC1164" s="26" t="s">
        <v>125</v>
      </c>
      <c r="AD1164" s="473"/>
    </row>
    <row r="1165" spans="1:30" ht="13.5" thickBot="1">
      <c r="A1165" s="761"/>
      <c r="B1165" s="745"/>
      <c r="C1165" s="61" t="s">
        <v>18</v>
      </c>
      <c r="D1165" s="698">
        <f>D1164/D1163</f>
        <v>0.18878504672897195</v>
      </c>
      <c r="E1165" s="698">
        <f t="shared" ref="E1165:AB1165" si="322">E1164/E1163</f>
        <v>0.18701298701298699</v>
      </c>
      <c r="F1165" s="698">
        <f t="shared" si="322"/>
        <v>0.18578233785269327</v>
      </c>
      <c r="G1165" s="698">
        <f t="shared" si="322"/>
        <v>0.18544257498171177</v>
      </c>
      <c r="H1165" s="698">
        <f t="shared" si="322"/>
        <v>0.18026969481902058</v>
      </c>
      <c r="I1165" s="698">
        <f t="shared" si="322"/>
        <v>0.1738690074274139</v>
      </c>
      <c r="J1165" s="698">
        <f t="shared" si="322"/>
        <v>0.16983742649602215</v>
      </c>
      <c r="K1165" s="698">
        <f t="shared" si="322"/>
        <v>0.22962192160943462</v>
      </c>
      <c r="L1165" s="698">
        <f t="shared" si="322"/>
        <v>0.1964093357271095</v>
      </c>
      <c r="M1165" s="698">
        <f t="shared" si="322"/>
        <v>0.18268497330282224</v>
      </c>
      <c r="N1165" s="698">
        <f t="shared" si="322"/>
        <v>0.20621683093252463</v>
      </c>
      <c r="O1165" s="698">
        <f t="shared" si="322"/>
        <v>0.1546144626448262</v>
      </c>
      <c r="P1165" s="698">
        <f t="shared" si="322"/>
        <v>0.2018313620755437</v>
      </c>
      <c r="Q1165" s="698">
        <f t="shared" si="322"/>
        <v>0.2012312427856868</v>
      </c>
      <c r="R1165" s="698">
        <f t="shared" si="322"/>
        <v>0.19376642883965453</v>
      </c>
      <c r="S1165" s="698">
        <f t="shared" si="322"/>
        <v>0.21654242101526447</v>
      </c>
      <c r="T1165" s="698">
        <f t="shared" si="322"/>
        <v>0.17651322943095324</v>
      </c>
      <c r="U1165" s="698">
        <f t="shared" si="322"/>
        <v>0.17545710267229253</v>
      </c>
      <c r="V1165" s="698">
        <f t="shared" si="322"/>
        <v>0.17815482502651112</v>
      </c>
      <c r="W1165" s="698">
        <f t="shared" si="322"/>
        <v>0.17888460189407226</v>
      </c>
      <c r="X1165" s="698">
        <f t="shared" si="322"/>
        <v>0.18372336709745024</v>
      </c>
      <c r="Y1165" s="698">
        <f t="shared" si="322"/>
        <v>0.189600282985497</v>
      </c>
      <c r="Z1165" s="698">
        <f t="shared" si="322"/>
        <v>0.19560595322466334</v>
      </c>
      <c r="AA1165" s="698">
        <f t="shared" si="322"/>
        <v>0.19985621854780733</v>
      </c>
      <c r="AB1165" s="698">
        <f t="shared" si="322"/>
        <v>0.19254658385093168</v>
      </c>
      <c r="AC1165" s="44"/>
      <c r="AD1165" s="93"/>
    </row>
    <row r="1166" spans="1:30">
      <c r="A1166" s="759" t="s">
        <v>54</v>
      </c>
      <c r="B1166" s="746" t="s">
        <v>247</v>
      </c>
      <c r="C1166" s="39" t="s">
        <v>16</v>
      </c>
      <c r="D1166" s="166"/>
      <c r="E1166" s="166"/>
      <c r="F1166" s="166"/>
      <c r="G1166" s="166"/>
      <c r="H1166" s="166"/>
      <c r="I1166" s="166"/>
      <c r="J1166" s="166"/>
      <c r="K1166" s="166"/>
      <c r="L1166" s="166"/>
      <c r="M1166" s="166"/>
      <c r="N1166" s="166"/>
      <c r="O1166" s="166"/>
      <c r="P1166" s="166"/>
      <c r="Q1166" s="166"/>
      <c r="R1166" s="166"/>
      <c r="S1166" s="166"/>
      <c r="T1166" s="166"/>
      <c r="U1166" s="166"/>
      <c r="V1166" s="166"/>
      <c r="W1166" s="166"/>
      <c r="X1166" s="166"/>
      <c r="Y1166" s="166"/>
      <c r="Z1166" s="166"/>
      <c r="AA1166" s="166"/>
      <c r="AB1166" s="166"/>
      <c r="AC1166" s="44"/>
      <c r="AD1166" s="93"/>
    </row>
    <row r="1167" spans="1:30">
      <c r="A1167" s="760"/>
      <c r="B1167" s="747"/>
      <c r="C1167" s="41" t="s">
        <v>17</v>
      </c>
      <c r="D1167" s="284">
        <v>0</v>
      </c>
      <c r="E1167" s="284">
        <v>0</v>
      </c>
      <c r="F1167" s="284">
        <v>0</v>
      </c>
      <c r="G1167" s="284">
        <v>0</v>
      </c>
      <c r="H1167" s="284">
        <v>0</v>
      </c>
      <c r="I1167" s="284">
        <v>0</v>
      </c>
      <c r="J1167" s="284">
        <v>0</v>
      </c>
      <c r="K1167" s="284">
        <v>0</v>
      </c>
      <c r="L1167" s="284">
        <v>0</v>
      </c>
      <c r="M1167" s="284">
        <v>0</v>
      </c>
      <c r="N1167" s="284">
        <v>0</v>
      </c>
      <c r="O1167" s="284">
        <v>0</v>
      </c>
      <c r="P1167" s="284">
        <v>0</v>
      </c>
      <c r="Q1167" s="284">
        <v>0</v>
      </c>
      <c r="R1167" s="284">
        <v>0</v>
      </c>
      <c r="S1167" s="284">
        <v>0</v>
      </c>
      <c r="T1167" s="284">
        <v>0</v>
      </c>
      <c r="U1167" s="284">
        <v>0</v>
      </c>
      <c r="V1167" s="284">
        <v>0</v>
      </c>
      <c r="W1167" s="284">
        <v>0</v>
      </c>
      <c r="X1167" s="284">
        <v>0</v>
      </c>
      <c r="Y1167" s="284">
        <v>0</v>
      </c>
      <c r="Z1167" s="284">
        <v>0</v>
      </c>
      <c r="AA1167" s="284">
        <v>0</v>
      </c>
      <c r="AB1167" s="284">
        <v>0</v>
      </c>
      <c r="AC1167" s="26" t="s">
        <v>125</v>
      </c>
      <c r="AD1167" s="473"/>
    </row>
    <row r="1168" spans="1:30">
      <c r="A1168" s="760"/>
      <c r="B1168" s="747"/>
      <c r="C1168" s="55" t="s">
        <v>33</v>
      </c>
      <c r="D1168" s="56"/>
      <c r="E1168" s="56"/>
      <c r="F1168" s="56"/>
      <c r="G1168" s="56"/>
      <c r="H1168" s="56"/>
      <c r="I1168" s="56"/>
      <c r="J1168" s="56"/>
      <c r="K1168" s="56"/>
      <c r="L1168" s="56"/>
      <c r="M1168" s="56"/>
      <c r="N1168" s="56"/>
      <c r="O1168" s="56"/>
      <c r="P1168" s="56"/>
      <c r="Q1168" s="56"/>
      <c r="R1168" s="56"/>
      <c r="S1168" s="56"/>
      <c r="T1168" s="56"/>
      <c r="U1168" s="56"/>
      <c r="V1168" s="56"/>
      <c r="W1168" s="56"/>
      <c r="X1168" s="56"/>
      <c r="Y1168" s="56"/>
      <c r="Z1168" s="56"/>
      <c r="AA1168" s="56"/>
      <c r="AB1168" s="56"/>
      <c r="AC1168" s="26"/>
      <c r="AD1168" s="473"/>
    </row>
    <row r="1169" spans="1:30" ht="13.5" thickBot="1">
      <c r="A1169" s="761"/>
      <c r="B1169" s="748"/>
      <c r="C1169" s="61" t="s">
        <v>18</v>
      </c>
      <c r="D1169" s="285"/>
      <c r="E1169" s="285"/>
      <c r="F1169" s="285"/>
      <c r="G1169" s="285"/>
      <c r="H1169" s="285"/>
      <c r="I1169" s="285"/>
      <c r="J1169" s="285"/>
      <c r="K1169" s="285"/>
      <c r="L1169" s="285"/>
      <c r="M1169" s="285"/>
      <c r="N1169" s="285"/>
      <c r="O1169" s="285"/>
      <c r="P1169" s="285"/>
      <c r="Q1169" s="285"/>
      <c r="R1169" s="285"/>
      <c r="S1169" s="285"/>
      <c r="T1169" s="285"/>
      <c r="U1169" s="285"/>
      <c r="V1169" s="285"/>
      <c r="W1169" s="285"/>
      <c r="X1169" s="285"/>
      <c r="Y1169" s="285"/>
      <c r="Z1169" s="285"/>
      <c r="AA1169" s="285"/>
      <c r="AB1169" s="285"/>
      <c r="AC1169" s="44"/>
      <c r="AD1169" s="93"/>
    </row>
    <row r="1170" spans="1:30">
      <c r="A1170" s="759" t="s">
        <v>78</v>
      </c>
      <c r="B1170" s="746" t="s">
        <v>248</v>
      </c>
      <c r="C1170" s="39" t="s">
        <v>16</v>
      </c>
      <c r="D1170" s="166">
        <f>D1171/(1.732*10*0.85)</f>
        <v>68.550468686319803</v>
      </c>
      <c r="E1170" s="166">
        <f t="shared" ref="E1170:AB1170" si="323">E1171/(1.732*10*0.85)</f>
        <v>67.368564053797044</v>
      </c>
      <c r="F1170" s="166">
        <f t="shared" si="323"/>
        <v>67.083276728705343</v>
      </c>
      <c r="G1170" s="166">
        <f t="shared" si="323"/>
        <v>67.613096046732778</v>
      </c>
      <c r="H1170" s="166">
        <f t="shared" si="323"/>
        <v>72.585246569759533</v>
      </c>
      <c r="I1170" s="166">
        <f t="shared" si="323"/>
        <v>77.924195082189925</v>
      </c>
      <c r="J1170" s="166">
        <f t="shared" si="323"/>
        <v>79.513653036272245</v>
      </c>
      <c r="K1170" s="166">
        <f t="shared" si="323"/>
        <v>78.943078386088857</v>
      </c>
      <c r="L1170" s="166">
        <f t="shared" si="323"/>
        <v>75.886428474392076</v>
      </c>
      <c r="M1170" s="166">
        <f t="shared" si="323"/>
        <v>75.967939138703983</v>
      </c>
      <c r="N1170" s="166">
        <f t="shared" si="323"/>
        <v>74.54150251324549</v>
      </c>
      <c r="O1170" s="166">
        <f t="shared" si="323"/>
        <v>75.234343159896753</v>
      </c>
      <c r="P1170" s="166">
        <f t="shared" si="323"/>
        <v>75.112077163428879</v>
      </c>
      <c r="Q1170" s="166">
        <f t="shared" si="323"/>
        <v>75.152832495584846</v>
      </c>
      <c r="R1170" s="166">
        <f t="shared" si="323"/>
        <v>80.532536340171163</v>
      </c>
      <c r="S1170" s="166">
        <f t="shared" si="323"/>
        <v>85.708463523977727</v>
      </c>
      <c r="T1170" s="166">
        <f t="shared" si="323"/>
        <v>87.542453470995795</v>
      </c>
      <c r="U1170" s="166">
        <f t="shared" si="323"/>
        <v>88.276049449803011</v>
      </c>
      <c r="V1170" s="166">
        <f t="shared" si="323"/>
        <v>88.479826110582792</v>
      </c>
      <c r="W1170" s="166">
        <f t="shared" si="323"/>
        <v>87.705474799619623</v>
      </c>
      <c r="X1170" s="166">
        <f t="shared" si="323"/>
        <v>85.01562287732645</v>
      </c>
      <c r="Y1170" s="166">
        <f t="shared" si="323"/>
        <v>80.777068333106925</v>
      </c>
      <c r="Z1170" s="166">
        <f t="shared" si="323"/>
        <v>76.497758456731432</v>
      </c>
      <c r="AA1170" s="166">
        <f t="shared" si="323"/>
        <v>71.892405923108285</v>
      </c>
      <c r="AB1170" s="166">
        <f t="shared" si="323"/>
        <v>68.604809129194408</v>
      </c>
      <c r="AC1170" s="44" t="s">
        <v>325</v>
      </c>
      <c r="AD1170" s="93"/>
    </row>
    <row r="1171" spans="1:30">
      <c r="A1171" s="760"/>
      <c r="B1171" s="747"/>
      <c r="C1171" s="41" t="s">
        <v>17</v>
      </c>
      <c r="D1171" s="284">
        <v>1009.2</v>
      </c>
      <c r="E1171" s="284">
        <v>991.8</v>
      </c>
      <c r="F1171" s="284">
        <v>987.6</v>
      </c>
      <c r="G1171" s="284">
        <v>995.4</v>
      </c>
      <c r="H1171" s="284">
        <v>1068.5999999999999</v>
      </c>
      <c r="I1171" s="284">
        <v>1147.2</v>
      </c>
      <c r="J1171" s="284">
        <v>1170.5999999999999</v>
      </c>
      <c r="K1171" s="284">
        <v>1162.2</v>
      </c>
      <c r="L1171" s="284">
        <v>1117.2</v>
      </c>
      <c r="M1171" s="284">
        <v>1118.4000000000001</v>
      </c>
      <c r="N1171" s="284">
        <v>1097.4000000000001</v>
      </c>
      <c r="O1171" s="284">
        <v>1107.5999999999999</v>
      </c>
      <c r="P1171" s="284">
        <v>1105.8</v>
      </c>
      <c r="Q1171" s="284">
        <v>1106.4000000000001</v>
      </c>
      <c r="R1171" s="284">
        <v>1185.5999999999999</v>
      </c>
      <c r="S1171" s="284">
        <v>1261.8</v>
      </c>
      <c r="T1171" s="284">
        <v>1288.8</v>
      </c>
      <c r="U1171" s="284">
        <v>1299.5999999999999</v>
      </c>
      <c r="V1171" s="284">
        <v>1302.5999999999999</v>
      </c>
      <c r="W1171" s="284">
        <v>1291.2</v>
      </c>
      <c r="X1171" s="284">
        <v>1251.5999999999999</v>
      </c>
      <c r="Y1171" s="284">
        <v>1189.2</v>
      </c>
      <c r="Z1171" s="284">
        <v>1126.2</v>
      </c>
      <c r="AA1171" s="284">
        <v>1058.4000000000001</v>
      </c>
      <c r="AB1171" s="284">
        <v>1010</v>
      </c>
      <c r="AC1171" s="26" t="s">
        <v>125</v>
      </c>
      <c r="AD1171" s="473"/>
    </row>
    <row r="1172" spans="1:30">
      <c r="A1172" s="760"/>
      <c r="B1172" s="747"/>
      <c r="C1172" s="55" t="s">
        <v>33</v>
      </c>
      <c r="D1172" s="56">
        <v>361.2</v>
      </c>
      <c r="E1172" s="54">
        <v>359.4</v>
      </c>
      <c r="F1172" s="54">
        <v>354.6</v>
      </c>
      <c r="G1172" s="54">
        <v>352.8</v>
      </c>
      <c r="H1172" s="54">
        <v>351.6</v>
      </c>
      <c r="I1172" s="54">
        <v>355.2</v>
      </c>
      <c r="J1172" s="54">
        <v>355.8</v>
      </c>
      <c r="K1172" s="54">
        <v>345.6</v>
      </c>
      <c r="L1172" s="54">
        <v>316.8</v>
      </c>
      <c r="M1172" s="54">
        <v>328.8</v>
      </c>
      <c r="N1172" s="54">
        <v>324.60000000000002</v>
      </c>
      <c r="O1172" s="54">
        <v>312.60000000000002</v>
      </c>
      <c r="P1172" s="54">
        <v>328.8</v>
      </c>
      <c r="Q1172" s="54">
        <v>329.4</v>
      </c>
      <c r="R1172" s="54">
        <v>352.2</v>
      </c>
      <c r="S1172" s="54">
        <v>391.8</v>
      </c>
      <c r="T1172" s="54">
        <v>407.4</v>
      </c>
      <c r="U1172" s="54">
        <v>400.8</v>
      </c>
      <c r="V1172" s="54">
        <v>396</v>
      </c>
      <c r="W1172" s="54">
        <v>384.6</v>
      </c>
      <c r="X1172" s="54">
        <v>385.8</v>
      </c>
      <c r="Y1172" s="54">
        <v>384.6</v>
      </c>
      <c r="Z1172" s="54">
        <v>384.6</v>
      </c>
      <c r="AA1172" s="54">
        <v>385.2</v>
      </c>
      <c r="AB1172" s="54">
        <v>360</v>
      </c>
      <c r="AC1172" s="26" t="s">
        <v>125</v>
      </c>
      <c r="AD1172" s="473"/>
    </row>
    <row r="1173" spans="1:30" ht="13.5" thickBot="1">
      <c r="A1173" s="761"/>
      <c r="B1173" s="748"/>
      <c r="C1173" s="61" t="s">
        <v>18</v>
      </c>
      <c r="D1173" s="285">
        <f>D1172/D1171</f>
        <v>0.35790725326991674</v>
      </c>
      <c r="E1173" s="285">
        <f t="shared" ref="E1173:AB1173" si="324">E1172/E1171</f>
        <v>0.36237144585601933</v>
      </c>
      <c r="F1173" s="285">
        <f t="shared" si="324"/>
        <v>0.35905224787363305</v>
      </c>
      <c r="G1173" s="285">
        <f t="shared" si="324"/>
        <v>0.35443037974683544</v>
      </c>
      <c r="H1173" s="285">
        <f t="shared" si="324"/>
        <v>0.32902863559797874</v>
      </c>
      <c r="I1173" s="285">
        <f t="shared" si="324"/>
        <v>0.30962343096234307</v>
      </c>
      <c r="J1173" s="285">
        <f t="shared" si="324"/>
        <v>0.30394669400307539</v>
      </c>
      <c r="K1173" s="285">
        <f t="shared" si="324"/>
        <v>0.29736706246773359</v>
      </c>
      <c r="L1173" s="285">
        <f t="shared" si="324"/>
        <v>0.28356605800214824</v>
      </c>
      <c r="M1173" s="285">
        <f t="shared" si="324"/>
        <v>0.29399141630901288</v>
      </c>
      <c r="N1173" s="285">
        <f t="shared" si="324"/>
        <v>0.29579004920721708</v>
      </c>
      <c r="O1173" s="285">
        <f t="shared" si="324"/>
        <v>0.28223185265438788</v>
      </c>
      <c r="P1173" s="285">
        <f t="shared" si="324"/>
        <v>0.29734129137276183</v>
      </c>
      <c r="Q1173" s="285">
        <f t="shared" si="324"/>
        <v>0.29772234273318865</v>
      </c>
      <c r="R1173" s="285">
        <f t="shared" si="324"/>
        <v>0.29706477732793524</v>
      </c>
      <c r="S1173" s="285">
        <f t="shared" si="324"/>
        <v>0.31050879695672851</v>
      </c>
      <c r="T1173" s="285">
        <f t="shared" si="324"/>
        <v>0.31610800744878959</v>
      </c>
      <c r="U1173" s="285">
        <f t="shared" si="324"/>
        <v>0.30840258541089571</v>
      </c>
      <c r="V1173" s="285">
        <f t="shared" si="324"/>
        <v>0.30400736987563337</v>
      </c>
      <c r="W1173" s="285">
        <f t="shared" si="324"/>
        <v>0.29786245353159851</v>
      </c>
      <c r="X1173" s="285">
        <f t="shared" si="324"/>
        <v>0.30824544582933849</v>
      </c>
      <c r="Y1173" s="285">
        <f t="shared" si="324"/>
        <v>0.32341069626639757</v>
      </c>
      <c r="Z1173" s="285">
        <f t="shared" si="324"/>
        <v>0.34150239744272776</v>
      </c>
      <c r="AA1173" s="285">
        <f t="shared" si="324"/>
        <v>0.36394557823129248</v>
      </c>
      <c r="AB1173" s="285">
        <f t="shared" si="324"/>
        <v>0.35643564356435642</v>
      </c>
      <c r="AC1173" s="44"/>
      <c r="AD1173" s="93"/>
    </row>
    <row r="1174" spans="1:30">
      <c r="A1174" s="759" t="s">
        <v>21</v>
      </c>
      <c r="B1174" s="746" t="s">
        <v>53</v>
      </c>
      <c r="C1174" s="39" t="s">
        <v>16</v>
      </c>
      <c r="D1174" s="166">
        <f>D1175/(1.732*10*0.9)</f>
        <v>87.143956889915316</v>
      </c>
      <c r="E1174" s="166">
        <f t="shared" ref="E1174:AB1174" si="325">E1175/(1.732*10*0.9)</f>
        <v>85.758275596612776</v>
      </c>
      <c r="F1174" s="166">
        <f t="shared" si="325"/>
        <v>85.655632537849627</v>
      </c>
      <c r="G1174" s="166">
        <f t="shared" si="325"/>
        <v>86.784706184244286</v>
      </c>
      <c r="H1174" s="166">
        <f t="shared" si="325"/>
        <v>93.148575827559654</v>
      </c>
      <c r="I1174" s="166">
        <f t="shared" si="325"/>
        <v>99.204516294585574</v>
      </c>
      <c r="J1174" s="166">
        <f t="shared" si="325"/>
        <v>100.94944829355913</v>
      </c>
      <c r="K1174" s="166">
        <f t="shared" si="325"/>
        <v>100.59019758788811</v>
      </c>
      <c r="L1174" s="166">
        <f t="shared" si="325"/>
        <v>97.459584295612004</v>
      </c>
      <c r="M1174" s="166">
        <f t="shared" si="325"/>
        <v>97.100333589940973</v>
      </c>
      <c r="N1174" s="166">
        <f t="shared" si="325"/>
        <v>94.123684885809595</v>
      </c>
      <c r="O1174" s="166">
        <f t="shared" si="325"/>
        <v>93.918398768283282</v>
      </c>
      <c r="P1174" s="166">
        <f t="shared" si="325"/>
        <v>93.918398768283282</v>
      </c>
      <c r="Q1174" s="166">
        <f t="shared" si="325"/>
        <v>94.790864767770074</v>
      </c>
      <c r="R1174" s="166">
        <f t="shared" si="325"/>
        <v>99.666410059019753</v>
      </c>
      <c r="S1174" s="166">
        <f t="shared" si="325"/>
        <v>105.67102899666409</v>
      </c>
      <c r="T1174" s="166">
        <f t="shared" si="325"/>
        <v>107.46728252501924</v>
      </c>
      <c r="U1174" s="166">
        <f t="shared" si="325"/>
        <v>107.87785476007184</v>
      </c>
      <c r="V1174" s="166">
        <f t="shared" si="325"/>
        <v>107.87785476007184</v>
      </c>
      <c r="W1174" s="166">
        <f t="shared" si="325"/>
        <v>106.54349499615087</v>
      </c>
      <c r="X1174" s="166">
        <f t="shared" si="325"/>
        <v>103.15627405696689</v>
      </c>
      <c r="Y1174" s="166">
        <f t="shared" si="325"/>
        <v>98.537336412625095</v>
      </c>
      <c r="Z1174" s="166">
        <f t="shared" si="325"/>
        <v>94.944829355914806</v>
      </c>
      <c r="AA1174" s="166">
        <f t="shared" si="325"/>
        <v>90.531177829099306</v>
      </c>
      <c r="AB1174" s="166">
        <f t="shared" si="325"/>
        <v>88.529638183217855</v>
      </c>
      <c r="AC1174" s="44" t="s">
        <v>325</v>
      </c>
      <c r="AD1174" s="93"/>
    </row>
    <row r="1175" spans="1:30">
      <c r="A1175" s="760"/>
      <c r="B1175" s="747"/>
      <c r="C1175" s="41" t="s">
        <v>17</v>
      </c>
      <c r="D1175" s="49">
        <v>1358.4</v>
      </c>
      <c r="E1175" s="49">
        <v>1336.8</v>
      </c>
      <c r="F1175" s="49">
        <v>1335.2</v>
      </c>
      <c r="G1175" s="49">
        <v>1352.8</v>
      </c>
      <c r="H1175" s="49">
        <v>1452</v>
      </c>
      <c r="I1175" s="49">
        <v>1546.4</v>
      </c>
      <c r="J1175" s="49">
        <v>1573.6</v>
      </c>
      <c r="K1175" s="49">
        <v>1568</v>
      </c>
      <c r="L1175" s="49">
        <v>1519.2</v>
      </c>
      <c r="M1175" s="49">
        <v>1513.6</v>
      </c>
      <c r="N1175" s="49">
        <v>1467.2</v>
      </c>
      <c r="O1175" s="49">
        <v>1464</v>
      </c>
      <c r="P1175" s="49">
        <v>1464</v>
      </c>
      <c r="Q1175" s="49">
        <v>1477.6</v>
      </c>
      <c r="R1175" s="49">
        <v>1553.6</v>
      </c>
      <c r="S1175" s="49">
        <v>1647.2</v>
      </c>
      <c r="T1175" s="49">
        <v>1675.2</v>
      </c>
      <c r="U1175" s="49">
        <v>1681.6</v>
      </c>
      <c r="V1175" s="49">
        <v>1681.6</v>
      </c>
      <c r="W1175" s="49">
        <v>1660.8</v>
      </c>
      <c r="X1175" s="49">
        <v>1608</v>
      </c>
      <c r="Y1175" s="49">
        <v>1536</v>
      </c>
      <c r="Z1175" s="49">
        <v>1480</v>
      </c>
      <c r="AA1175" s="49">
        <v>1411.2</v>
      </c>
      <c r="AB1175" s="49">
        <v>1380</v>
      </c>
      <c r="AC1175" s="26" t="s">
        <v>125</v>
      </c>
      <c r="AD1175" s="473"/>
    </row>
    <row r="1176" spans="1:30">
      <c r="A1176" s="760"/>
      <c r="B1176" s="747"/>
      <c r="C1176" s="55" t="s">
        <v>33</v>
      </c>
      <c r="D1176" s="56">
        <v>500.8</v>
      </c>
      <c r="E1176" s="56">
        <v>496.8</v>
      </c>
      <c r="F1176" s="56">
        <v>494.4</v>
      </c>
      <c r="G1176" s="56">
        <v>490.4</v>
      </c>
      <c r="H1176" s="56">
        <v>487.2</v>
      </c>
      <c r="I1176" s="56">
        <v>488</v>
      </c>
      <c r="J1176" s="56">
        <v>485.6</v>
      </c>
      <c r="K1176" s="56">
        <v>463.2</v>
      </c>
      <c r="L1176" s="56">
        <v>434.4</v>
      </c>
      <c r="M1176" s="56">
        <v>444.8</v>
      </c>
      <c r="N1176" s="56">
        <v>440.8</v>
      </c>
      <c r="O1176" s="56">
        <v>426.4</v>
      </c>
      <c r="P1176" s="56">
        <v>441.6</v>
      </c>
      <c r="Q1176" s="56">
        <v>440</v>
      </c>
      <c r="R1176" s="56">
        <v>459.2</v>
      </c>
      <c r="S1176" s="56">
        <v>516.79999999999995</v>
      </c>
      <c r="T1176" s="56">
        <v>536</v>
      </c>
      <c r="U1176" s="56">
        <v>530.4</v>
      </c>
      <c r="V1176" s="56">
        <v>527.20000000000005</v>
      </c>
      <c r="W1176" s="56">
        <v>516.79999999999995</v>
      </c>
      <c r="X1176" s="56">
        <v>524</v>
      </c>
      <c r="Y1176" s="56">
        <v>526.4</v>
      </c>
      <c r="Z1176" s="56">
        <v>532</v>
      </c>
      <c r="AA1176" s="56">
        <v>533.6</v>
      </c>
      <c r="AB1176" s="56">
        <v>500</v>
      </c>
      <c r="AC1176" s="26" t="s">
        <v>125</v>
      </c>
      <c r="AD1176" s="473"/>
    </row>
    <row r="1177" spans="1:30" ht="13.5" thickBot="1">
      <c r="A1177" s="761"/>
      <c r="B1177" s="748"/>
      <c r="C1177" s="45" t="s">
        <v>18</v>
      </c>
      <c r="D1177" s="255">
        <f>D1176/D1175</f>
        <v>0.36866902237926974</v>
      </c>
      <c r="E1177" s="255">
        <f t="shared" ref="E1177:AB1177" si="326">E1176/E1175</f>
        <v>0.37163375224416517</v>
      </c>
      <c r="F1177" s="255">
        <f t="shared" si="326"/>
        <v>0.37028160575194724</v>
      </c>
      <c r="G1177" s="255">
        <f t="shared" si="326"/>
        <v>0.36250739207569482</v>
      </c>
      <c r="H1177" s="255">
        <f t="shared" si="326"/>
        <v>0.3355371900826446</v>
      </c>
      <c r="I1177" s="255">
        <f t="shared" si="326"/>
        <v>0.31557165028453182</v>
      </c>
      <c r="J1177" s="255">
        <f t="shared" si="326"/>
        <v>0.30859176410777839</v>
      </c>
      <c r="K1177" s="255">
        <f t="shared" si="326"/>
        <v>0.29540816326530611</v>
      </c>
      <c r="L1177" s="255">
        <f t="shared" si="326"/>
        <v>0.28593996840442337</v>
      </c>
      <c r="M1177" s="255">
        <f t="shared" si="326"/>
        <v>0.29386892177589857</v>
      </c>
      <c r="N1177" s="255">
        <f t="shared" si="326"/>
        <v>0.3004362050163577</v>
      </c>
      <c r="O1177" s="255">
        <f t="shared" si="326"/>
        <v>0.29125683060109286</v>
      </c>
      <c r="P1177" s="255">
        <f t="shared" si="326"/>
        <v>0.30163934426229511</v>
      </c>
      <c r="Q1177" s="255">
        <f t="shared" si="326"/>
        <v>0.29778018408229562</v>
      </c>
      <c r="R1177" s="255">
        <f t="shared" si="326"/>
        <v>0.29557157569515963</v>
      </c>
      <c r="S1177" s="255">
        <f t="shared" si="326"/>
        <v>0.31374453618261289</v>
      </c>
      <c r="T1177" s="255">
        <f t="shared" si="326"/>
        <v>0.31996179560649474</v>
      </c>
      <c r="U1177" s="255">
        <f t="shared" si="326"/>
        <v>0.31541389153187444</v>
      </c>
      <c r="V1177" s="255">
        <f t="shared" si="326"/>
        <v>0.31351094196003809</v>
      </c>
      <c r="W1177" s="255">
        <f t="shared" si="326"/>
        <v>0.31117533718689788</v>
      </c>
      <c r="X1177" s="255">
        <f t="shared" si="326"/>
        <v>0.32587064676616917</v>
      </c>
      <c r="Y1177" s="255">
        <f t="shared" si="326"/>
        <v>0.34270833333333334</v>
      </c>
      <c r="Z1177" s="255">
        <f t="shared" si="326"/>
        <v>0.35945945945945945</v>
      </c>
      <c r="AA1177" s="255">
        <f t="shared" si="326"/>
        <v>0.37811791383219956</v>
      </c>
      <c r="AB1177" s="255">
        <f t="shared" si="326"/>
        <v>0.36231884057971014</v>
      </c>
      <c r="AC1177" s="44"/>
      <c r="AD1177" s="93"/>
    </row>
    <row r="1178" spans="1:30">
      <c r="A1178" s="740" t="s">
        <v>40</v>
      </c>
      <c r="B1178" s="743" t="s">
        <v>400</v>
      </c>
      <c r="C1178" s="39" t="s">
        <v>16</v>
      </c>
      <c r="D1178" s="411">
        <f>D1174-D1170-D1182</f>
        <v>13.050763030385351</v>
      </c>
      <c r="E1178" s="411">
        <f t="shared" ref="E1178:AB1178" si="327">E1174-E1170-E1182</f>
        <v>12.875854729882708</v>
      </c>
      <c r="F1178" s="411">
        <f t="shared" si="327"/>
        <v>13.087367356488397</v>
      </c>
      <c r="G1178" s="411">
        <f t="shared" si="327"/>
        <v>13.426806442361393</v>
      </c>
      <c r="H1178" s="411">
        <f t="shared" si="327"/>
        <v>12.999818865190422</v>
      </c>
      <c r="I1178" s="411">
        <f t="shared" si="327"/>
        <v>12.908496732026135</v>
      </c>
      <c r="J1178" s="411">
        <f t="shared" si="327"/>
        <v>12.342261769988964</v>
      </c>
      <c r="K1178" s="411">
        <f t="shared" si="327"/>
        <v>11.572061465078704</v>
      </c>
      <c r="L1178" s="411">
        <f t="shared" si="327"/>
        <v>11.7579133269936</v>
      </c>
      <c r="M1178" s="411">
        <f t="shared" si="327"/>
        <v>11.346020317287801</v>
      </c>
      <c r="N1178" s="411">
        <f t="shared" si="327"/>
        <v>11.556778215520227</v>
      </c>
      <c r="O1178" s="411">
        <f t="shared" si="327"/>
        <v>11.149413576053966</v>
      </c>
      <c r="P1178" s="411">
        <f t="shared" si="327"/>
        <v>11.473758094461795</v>
      </c>
      <c r="Q1178" s="411">
        <f t="shared" si="327"/>
        <v>11.959048438466983</v>
      </c>
      <c r="R1178" s="411">
        <f t="shared" si="327"/>
        <v>11.310548083744665</v>
      </c>
      <c r="S1178" s="411">
        <f t="shared" si="327"/>
        <v>11.792819514256804</v>
      </c>
      <c r="T1178" s="411">
        <f t="shared" si="327"/>
        <v>12.678870624462247</v>
      </c>
      <c r="U1178" s="411">
        <f t="shared" si="327"/>
        <v>12.933214086250356</v>
      </c>
      <c r="V1178" s="411">
        <f t="shared" si="327"/>
        <v>13.249067910459026</v>
      </c>
      <c r="W1178" s="411">
        <f t="shared" si="327"/>
        <v>12.920006339718315</v>
      </c>
      <c r="X1178" s="411">
        <f t="shared" si="327"/>
        <v>12.915477969478779</v>
      </c>
      <c r="Y1178" s="411">
        <f t="shared" si="327"/>
        <v>12.737173391296462</v>
      </c>
      <c r="Z1178" s="411">
        <f t="shared" si="327"/>
        <v>13.452844571238801</v>
      </c>
      <c r="AA1178" s="411">
        <f t="shared" si="327"/>
        <v>13.615677217769314</v>
      </c>
      <c r="AB1178" s="411">
        <f t="shared" si="327"/>
        <v>14.728524204138921</v>
      </c>
      <c r="AC1178" s="44" t="s">
        <v>325</v>
      </c>
      <c r="AD1178" s="93"/>
    </row>
    <row r="1179" spans="1:30">
      <c r="A1179" s="741"/>
      <c r="B1179" s="744"/>
      <c r="C1179" s="41" t="s">
        <v>17</v>
      </c>
      <c r="D1179" s="412">
        <f t="shared" ref="D1179:AB1179" si="328">D1175-D1171-D1183</f>
        <v>272.40000000000003</v>
      </c>
      <c r="E1179" s="412">
        <f t="shared" si="328"/>
        <v>268.60000000000002</v>
      </c>
      <c r="F1179" s="412">
        <f t="shared" si="328"/>
        <v>271.60000000000002</v>
      </c>
      <c r="G1179" s="412">
        <f t="shared" si="328"/>
        <v>277.79999999999995</v>
      </c>
      <c r="H1179" s="412">
        <f t="shared" si="328"/>
        <v>278.60000000000008</v>
      </c>
      <c r="I1179" s="412">
        <f t="shared" si="328"/>
        <v>283.20000000000005</v>
      </c>
      <c r="J1179" s="412">
        <f t="shared" si="328"/>
        <v>277</v>
      </c>
      <c r="K1179" s="412">
        <f t="shared" si="328"/>
        <v>266.19999999999993</v>
      </c>
      <c r="L1179" s="412">
        <f t="shared" si="328"/>
        <v>266</v>
      </c>
      <c r="M1179" s="412">
        <f t="shared" si="328"/>
        <v>259.5999999999998</v>
      </c>
      <c r="N1179" s="412">
        <f t="shared" si="328"/>
        <v>258.59999999999997</v>
      </c>
      <c r="O1179" s="412">
        <f t="shared" si="328"/>
        <v>252.00000000000009</v>
      </c>
      <c r="P1179" s="412">
        <f t="shared" si="328"/>
        <v>256.60000000000002</v>
      </c>
      <c r="Q1179" s="412">
        <f t="shared" si="328"/>
        <v>264.79999999999984</v>
      </c>
      <c r="R1179" s="412">
        <f t="shared" si="328"/>
        <v>259.60000000000002</v>
      </c>
      <c r="S1179" s="412">
        <f t="shared" si="328"/>
        <v>272.2000000000001</v>
      </c>
      <c r="T1179" s="412">
        <f t="shared" si="328"/>
        <v>286.00000000000011</v>
      </c>
      <c r="U1179" s="412">
        <f t="shared" si="328"/>
        <v>289.60000000000002</v>
      </c>
      <c r="V1179" s="412">
        <f t="shared" si="328"/>
        <v>293.8</v>
      </c>
      <c r="W1179" s="412">
        <f t="shared" si="328"/>
        <v>287.59999999999991</v>
      </c>
      <c r="X1179" s="412">
        <f t="shared" si="328"/>
        <v>284.00000000000011</v>
      </c>
      <c r="Y1179" s="412">
        <f t="shared" si="328"/>
        <v>277.19999999999993</v>
      </c>
      <c r="Z1179" s="412">
        <f t="shared" si="328"/>
        <v>284.59999999999997</v>
      </c>
      <c r="AA1179" s="412">
        <f t="shared" si="328"/>
        <v>283.19999999999993</v>
      </c>
      <c r="AB1179" s="412">
        <f t="shared" si="328"/>
        <v>298</v>
      </c>
      <c r="AC1179" s="44" t="s">
        <v>325</v>
      </c>
      <c r="AD1179" s="93"/>
    </row>
    <row r="1180" spans="1:30">
      <c r="A1180" s="741"/>
      <c r="B1180" s="744"/>
      <c r="C1180" s="55" t="s">
        <v>33</v>
      </c>
      <c r="D1180" s="53"/>
      <c r="E1180" s="53"/>
      <c r="F1180" s="53"/>
      <c r="G1180" s="53"/>
      <c r="H1180" s="53"/>
      <c r="I1180" s="53"/>
      <c r="J1180" s="53"/>
      <c r="K1180" s="53"/>
      <c r="L1180" s="53"/>
      <c r="M1180" s="53"/>
      <c r="N1180" s="53"/>
      <c r="O1180" s="53"/>
      <c r="P1180" s="53"/>
      <c r="Q1180" s="53"/>
      <c r="R1180" s="53"/>
      <c r="S1180" s="53"/>
      <c r="T1180" s="53"/>
      <c r="U1180" s="53"/>
      <c r="V1180" s="53"/>
      <c r="W1180" s="53"/>
      <c r="X1180" s="53"/>
      <c r="Y1180" s="53"/>
      <c r="Z1180" s="53"/>
      <c r="AA1180" s="53"/>
      <c r="AB1180" s="53"/>
      <c r="AC1180" s="44"/>
      <c r="AD1180" s="93"/>
    </row>
    <row r="1181" spans="1:30" ht="13.5" thickBot="1">
      <c r="A1181" s="742"/>
      <c r="B1181" s="745"/>
      <c r="C1181" s="61" t="s">
        <v>18</v>
      </c>
      <c r="D1181" s="286"/>
      <c r="E1181" s="286"/>
      <c r="F1181" s="286"/>
      <c r="G1181" s="286"/>
      <c r="H1181" s="286"/>
      <c r="I1181" s="286"/>
      <c r="J1181" s="286"/>
      <c r="K1181" s="286"/>
      <c r="L1181" s="286"/>
      <c r="M1181" s="286"/>
      <c r="N1181" s="286"/>
      <c r="O1181" s="286"/>
      <c r="P1181" s="286"/>
      <c r="Q1181" s="286"/>
      <c r="R1181" s="286"/>
      <c r="S1181" s="286"/>
      <c r="T1181" s="286"/>
      <c r="U1181" s="286"/>
      <c r="V1181" s="286"/>
      <c r="W1181" s="286"/>
      <c r="X1181" s="286"/>
      <c r="Y1181" s="286"/>
      <c r="Z1181" s="286"/>
      <c r="AA1181" s="286"/>
      <c r="AB1181" s="286"/>
      <c r="AC1181" s="44"/>
      <c r="AD1181" s="93"/>
    </row>
    <row r="1182" spans="1:30">
      <c r="A1182" s="759" t="s">
        <v>38</v>
      </c>
      <c r="B1182" s="746" t="s">
        <v>247</v>
      </c>
      <c r="C1182" s="39" t="s">
        <v>16</v>
      </c>
      <c r="D1182" s="166">
        <f>D1183/(1.732*10*0.8)</f>
        <v>5.5427251732101608</v>
      </c>
      <c r="E1182" s="166">
        <f t="shared" ref="E1182:AB1182" si="329">E1183/(1.732*10*0.8)</f>
        <v>5.5138568129330254</v>
      </c>
      <c r="F1182" s="166">
        <f t="shared" si="329"/>
        <v>5.4849884526558883</v>
      </c>
      <c r="G1182" s="166">
        <f t="shared" si="329"/>
        <v>5.7448036951501145</v>
      </c>
      <c r="H1182" s="166">
        <f t="shared" si="329"/>
        <v>7.5635103926096985</v>
      </c>
      <c r="I1182" s="166">
        <f t="shared" si="329"/>
        <v>8.3718244803695132</v>
      </c>
      <c r="J1182" s="166">
        <f t="shared" si="329"/>
        <v>9.0935334872979201</v>
      </c>
      <c r="K1182" s="166">
        <f t="shared" si="329"/>
        <v>10.075057736720552</v>
      </c>
      <c r="L1182" s="166">
        <f t="shared" si="329"/>
        <v>9.815242494226327</v>
      </c>
      <c r="M1182" s="166">
        <f t="shared" si="329"/>
        <v>9.7863741339491899</v>
      </c>
      <c r="N1182" s="166">
        <f t="shared" si="329"/>
        <v>8.0254041570438783</v>
      </c>
      <c r="O1182" s="166">
        <f t="shared" si="329"/>
        <v>7.5346420323325631</v>
      </c>
      <c r="P1182" s="166">
        <f t="shared" si="329"/>
        <v>7.3325635103926086</v>
      </c>
      <c r="Q1182" s="166">
        <f t="shared" si="329"/>
        <v>7.6789838337182443</v>
      </c>
      <c r="R1182" s="166">
        <f t="shared" si="329"/>
        <v>7.8233256351039255</v>
      </c>
      <c r="S1182" s="166">
        <f t="shared" si="329"/>
        <v>8.1697459584295604</v>
      </c>
      <c r="T1182" s="166">
        <f t="shared" si="329"/>
        <v>7.2459584295612007</v>
      </c>
      <c r="U1182" s="166">
        <f t="shared" si="329"/>
        <v>6.668591224018475</v>
      </c>
      <c r="V1182" s="166">
        <f t="shared" si="329"/>
        <v>6.1489607390300227</v>
      </c>
      <c r="W1182" s="166">
        <f t="shared" si="329"/>
        <v>5.9180138568129319</v>
      </c>
      <c r="X1182" s="166">
        <f t="shared" si="329"/>
        <v>5.225173210161663</v>
      </c>
      <c r="Y1182" s="166">
        <f t="shared" si="329"/>
        <v>5.0230946882217076</v>
      </c>
      <c r="Z1182" s="166">
        <f t="shared" si="329"/>
        <v>4.9942263279445722</v>
      </c>
      <c r="AA1182" s="166">
        <f t="shared" si="329"/>
        <v>5.0230946882217076</v>
      </c>
      <c r="AB1182" s="166">
        <f t="shared" si="329"/>
        <v>5.1963048498845259</v>
      </c>
      <c r="AC1182" s="44" t="s">
        <v>325</v>
      </c>
      <c r="AD1182" s="93"/>
    </row>
    <row r="1183" spans="1:30">
      <c r="A1183" s="760"/>
      <c r="B1183" s="747"/>
      <c r="C1183" s="41" t="s">
        <v>17</v>
      </c>
      <c r="D1183" s="280">
        <v>76.8</v>
      </c>
      <c r="E1183" s="280">
        <v>76.400000000000006</v>
      </c>
      <c r="F1183" s="280">
        <v>76</v>
      </c>
      <c r="G1183" s="280">
        <v>79.599999999999994</v>
      </c>
      <c r="H1183" s="280">
        <v>104.8</v>
      </c>
      <c r="I1183" s="280">
        <v>116</v>
      </c>
      <c r="J1183" s="280">
        <v>126</v>
      </c>
      <c r="K1183" s="280">
        <v>139.6</v>
      </c>
      <c r="L1183" s="280">
        <v>136</v>
      </c>
      <c r="M1183" s="280">
        <v>135.6</v>
      </c>
      <c r="N1183" s="280">
        <v>111.2</v>
      </c>
      <c r="O1183" s="280">
        <v>104.4</v>
      </c>
      <c r="P1183" s="280">
        <v>101.6</v>
      </c>
      <c r="Q1183" s="280">
        <v>106.4</v>
      </c>
      <c r="R1183" s="280">
        <v>108.4</v>
      </c>
      <c r="S1183" s="280">
        <v>113.2</v>
      </c>
      <c r="T1183" s="280">
        <v>100.4</v>
      </c>
      <c r="U1183" s="280">
        <v>92.4</v>
      </c>
      <c r="V1183" s="280">
        <v>85.2</v>
      </c>
      <c r="W1183" s="280">
        <v>82</v>
      </c>
      <c r="X1183" s="280">
        <v>72.400000000000006</v>
      </c>
      <c r="Y1183" s="280">
        <v>69.599999999999994</v>
      </c>
      <c r="Z1183" s="280">
        <v>69.2</v>
      </c>
      <c r="AA1183" s="280">
        <v>69.599999999999994</v>
      </c>
      <c r="AB1183" s="280">
        <v>72</v>
      </c>
      <c r="AC1183" s="26" t="s">
        <v>125</v>
      </c>
      <c r="AD1183" s="473"/>
    </row>
    <row r="1184" spans="1:30">
      <c r="A1184" s="760"/>
      <c r="B1184" s="747"/>
      <c r="C1184" s="55" t="s">
        <v>33</v>
      </c>
      <c r="D1184" s="40">
        <v>29.6</v>
      </c>
      <c r="E1184" s="699">
        <v>29.6</v>
      </c>
      <c r="F1184" s="287">
        <v>29.6</v>
      </c>
      <c r="G1184" s="287">
        <v>28.4</v>
      </c>
      <c r="H1184" s="288">
        <v>28.8</v>
      </c>
      <c r="I1184" s="287">
        <v>28.4</v>
      </c>
      <c r="J1184" s="287">
        <v>32</v>
      </c>
      <c r="K1184" s="287">
        <v>31.6</v>
      </c>
      <c r="L1184" s="287">
        <v>28.8</v>
      </c>
      <c r="M1184" s="287">
        <v>27.2</v>
      </c>
      <c r="N1184" s="288">
        <v>26.4</v>
      </c>
      <c r="O1184" s="287">
        <v>22.4</v>
      </c>
      <c r="P1184" s="287">
        <v>21.6</v>
      </c>
      <c r="Q1184" s="287">
        <v>19.600000000000001</v>
      </c>
      <c r="R1184" s="287">
        <v>22.4</v>
      </c>
      <c r="S1184" s="287">
        <v>29.2</v>
      </c>
      <c r="T1184" s="287">
        <v>31.6</v>
      </c>
      <c r="U1184" s="287">
        <v>31.2</v>
      </c>
      <c r="V1184" s="288">
        <v>31.6</v>
      </c>
      <c r="W1184" s="287">
        <v>31.2</v>
      </c>
      <c r="X1184" s="287">
        <v>30.8</v>
      </c>
      <c r="Y1184" s="288">
        <v>30.4</v>
      </c>
      <c r="Z1184" s="287">
        <v>30</v>
      </c>
      <c r="AA1184" s="287">
        <v>31.2</v>
      </c>
      <c r="AB1184" s="287">
        <v>30</v>
      </c>
      <c r="AC1184" s="26" t="s">
        <v>125</v>
      </c>
      <c r="AD1184" s="473"/>
    </row>
    <row r="1185" spans="1:30" ht="13.5" thickBot="1">
      <c r="A1185" s="761"/>
      <c r="B1185" s="748"/>
      <c r="C1185" s="45" t="s">
        <v>18</v>
      </c>
      <c r="D1185" s="700">
        <f>D1184/D1183</f>
        <v>0.38541666666666669</v>
      </c>
      <c r="E1185" s="700">
        <f t="shared" ref="E1185:AB1185" si="330">E1184/E1183</f>
        <v>0.38743455497382195</v>
      </c>
      <c r="F1185" s="700">
        <f t="shared" si="330"/>
        <v>0.38947368421052636</v>
      </c>
      <c r="G1185" s="700">
        <f t="shared" si="330"/>
        <v>0.35678391959798994</v>
      </c>
      <c r="H1185" s="700">
        <f t="shared" si="330"/>
        <v>0.27480916030534353</v>
      </c>
      <c r="I1185" s="700">
        <f t="shared" si="330"/>
        <v>0.24482758620689654</v>
      </c>
      <c r="J1185" s="700">
        <f t="shared" si="330"/>
        <v>0.25396825396825395</v>
      </c>
      <c r="K1185" s="700">
        <f t="shared" si="330"/>
        <v>0.22636103151862466</v>
      </c>
      <c r="L1185" s="700">
        <f t="shared" si="330"/>
        <v>0.21176470588235294</v>
      </c>
      <c r="M1185" s="700">
        <f t="shared" si="330"/>
        <v>0.20058997050147492</v>
      </c>
      <c r="N1185" s="700">
        <f t="shared" si="330"/>
        <v>0.23741007194244604</v>
      </c>
      <c r="O1185" s="700">
        <f t="shared" si="330"/>
        <v>0.21455938697318006</v>
      </c>
      <c r="P1185" s="700">
        <f t="shared" si="330"/>
        <v>0.21259842519685043</v>
      </c>
      <c r="Q1185" s="700">
        <f t="shared" si="330"/>
        <v>0.18421052631578946</v>
      </c>
      <c r="R1185" s="700">
        <f t="shared" si="330"/>
        <v>0.20664206642066418</v>
      </c>
      <c r="S1185" s="700">
        <f t="shared" si="330"/>
        <v>0.25795053003533569</v>
      </c>
      <c r="T1185" s="700">
        <f t="shared" si="330"/>
        <v>0.3147410358565737</v>
      </c>
      <c r="U1185" s="700">
        <f t="shared" si="330"/>
        <v>0.33766233766233761</v>
      </c>
      <c r="V1185" s="700">
        <f t="shared" si="330"/>
        <v>0.37089201877934275</v>
      </c>
      <c r="W1185" s="700">
        <f t="shared" si="330"/>
        <v>0.38048780487804879</v>
      </c>
      <c r="X1185" s="700">
        <f t="shared" si="330"/>
        <v>0.42541436464088395</v>
      </c>
      <c r="Y1185" s="700">
        <f t="shared" si="330"/>
        <v>0.43678160919540232</v>
      </c>
      <c r="Z1185" s="700">
        <f t="shared" si="330"/>
        <v>0.43352601156069365</v>
      </c>
      <c r="AA1185" s="700">
        <f t="shared" si="330"/>
        <v>0.44827586206896552</v>
      </c>
      <c r="AB1185" s="700">
        <f t="shared" si="330"/>
        <v>0.41666666666666669</v>
      </c>
      <c r="AC1185" s="83"/>
      <c r="AD1185" s="568"/>
    </row>
    <row r="1186" spans="1:30" ht="15" customHeight="1">
      <c r="A1186" s="736" t="s">
        <v>51</v>
      </c>
      <c r="B1186" s="749"/>
      <c r="C1186" s="136" t="s">
        <v>17</v>
      </c>
      <c r="D1186" s="151">
        <f>D1156+D1175</f>
        <v>2963.4</v>
      </c>
      <c r="E1186" s="151">
        <f t="shared" ref="E1186:AB1186" si="331">E1156+E1175</f>
        <v>2953.8</v>
      </c>
      <c r="F1186" s="151">
        <f t="shared" si="331"/>
        <v>2972.6000000000004</v>
      </c>
      <c r="G1186" s="151">
        <f t="shared" si="331"/>
        <v>2993.2</v>
      </c>
      <c r="H1186" s="151">
        <f t="shared" si="331"/>
        <v>3142.8</v>
      </c>
      <c r="I1186" s="151">
        <f t="shared" si="331"/>
        <v>3323.6000000000004</v>
      </c>
      <c r="J1186" s="151">
        <f t="shared" si="331"/>
        <v>3308.2</v>
      </c>
      <c r="K1186" s="151">
        <f t="shared" si="331"/>
        <v>3297.8</v>
      </c>
      <c r="L1186" s="151">
        <f t="shared" si="331"/>
        <v>3190.2</v>
      </c>
      <c r="M1186" s="151">
        <f t="shared" si="331"/>
        <v>3086.8</v>
      </c>
      <c r="N1186" s="151">
        <f t="shared" si="331"/>
        <v>3050</v>
      </c>
      <c r="O1186" s="151">
        <f t="shared" si="331"/>
        <v>2965.8</v>
      </c>
      <c r="P1186" s="151">
        <f t="shared" si="331"/>
        <v>3036.6</v>
      </c>
      <c r="Q1186" s="151">
        <f t="shared" si="331"/>
        <v>3037</v>
      </c>
      <c r="R1186" s="151">
        <f t="shared" si="331"/>
        <v>3151.3999999999996</v>
      </c>
      <c r="S1186" s="151">
        <f t="shared" si="331"/>
        <v>3337.4</v>
      </c>
      <c r="T1186" s="151">
        <f t="shared" si="331"/>
        <v>3330.6000000000004</v>
      </c>
      <c r="U1186" s="151">
        <f t="shared" si="331"/>
        <v>3388</v>
      </c>
      <c r="V1186" s="151">
        <f t="shared" si="331"/>
        <v>3379</v>
      </c>
      <c r="W1186" s="151">
        <f t="shared" si="331"/>
        <v>3371.3999999999996</v>
      </c>
      <c r="X1186" s="151">
        <f t="shared" si="331"/>
        <v>3325.8</v>
      </c>
      <c r="Y1186" s="151">
        <f t="shared" si="331"/>
        <v>3232.2</v>
      </c>
      <c r="Z1186" s="151">
        <f t="shared" si="331"/>
        <v>3173.2</v>
      </c>
      <c r="AA1186" s="151">
        <f t="shared" si="331"/>
        <v>3080.4</v>
      </c>
      <c r="AB1186" s="179">
        <f t="shared" si="331"/>
        <v>2980</v>
      </c>
      <c r="AC1186" s="237"/>
      <c r="AD1186" s="475"/>
    </row>
    <row r="1187" spans="1:30" ht="18" customHeight="1" thickBot="1">
      <c r="A1187" s="738"/>
      <c r="B1187" s="750"/>
      <c r="C1187" s="71" t="s">
        <v>33</v>
      </c>
      <c r="D1187" s="90">
        <f t="shared" ref="D1187:AB1187" si="332">D1157+D1176</f>
        <v>785.6</v>
      </c>
      <c r="E1187" s="90">
        <f t="shared" si="332"/>
        <v>781.6</v>
      </c>
      <c r="F1187" s="90">
        <f t="shared" si="332"/>
        <v>780</v>
      </c>
      <c r="G1187" s="90">
        <f t="shared" si="332"/>
        <v>776</v>
      </c>
      <c r="H1187" s="90">
        <f t="shared" si="332"/>
        <v>773.59999999999991</v>
      </c>
      <c r="I1187" s="90">
        <f t="shared" si="332"/>
        <v>777.6</v>
      </c>
      <c r="J1187" s="90">
        <f t="shared" si="332"/>
        <v>761.6</v>
      </c>
      <c r="K1187" s="90">
        <f t="shared" si="332"/>
        <v>840.8</v>
      </c>
      <c r="L1187" s="90">
        <f t="shared" si="332"/>
        <v>742.4</v>
      </c>
      <c r="M1187" s="90">
        <f t="shared" si="332"/>
        <v>716</v>
      </c>
      <c r="N1187" s="90">
        <f t="shared" si="332"/>
        <v>746.40000000000009</v>
      </c>
      <c r="O1187" s="90">
        <f t="shared" si="332"/>
        <v>644</v>
      </c>
      <c r="P1187" s="90">
        <f t="shared" si="332"/>
        <v>746.40000000000009</v>
      </c>
      <c r="Q1187" s="90">
        <f t="shared" si="332"/>
        <v>728.8</v>
      </c>
      <c r="R1187" s="90">
        <f t="shared" si="332"/>
        <v>757.59999999999991</v>
      </c>
      <c r="S1187" s="90">
        <f t="shared" si="332"/>
        <v>861.59999999999991</v>
      </c>
      <c r="T1187" s="90">
        <f t="shared" si="332"/>
        <v>809.6</v>
      </c>
      <c r="U1187" s="90">
        <f t="shared" si="332"/>
        <v>811.2</v>
      </c>
      <c r="V1187" s="90">
        <f t="shared" si="332"/>
        <v>811.2</v>
      </c>
      <c r="W1187" s="90">
        <f t="shared" si="332"/>
        <v>804.8</v>
      </c>
      <c r="X1187" s="90">
        <f t="shared" si="332"/>
        <v>820.8</v>
      </c>
      <c r="Y1187" s="90">
        <f t="shared" si="332"/>
        <v>829.59999999999991</v>
      </c>
      <c r="Z1187" s="90">
        <f t="shared" si="332"/>
        <v>845.6</v>
      </c>
      <c r="AA1187" s="90">
        <f t="shared" si="332"/>
        <v>848</v>
      </c>
      <c r="AB1187" s="91">
        <f t="shared" si="332"/>
        <v>790</v>
      </c>
      <c r="AC1187" s="68"/>
      <c r="AD1187" s="273"/>
    </row>
    <row r="1188" spans="1:30">
      <c r="AC1188" s="10"/>
      <c r="AD1188" s="10"/>
    </row>
    <row r="1189" spans="1:30" ht="13.5" thickBot="1">
      <c r="AC1189" s="10"/>
      <c r="AD1189" s="10"/>
    </row>
    <row r="1190" spans="1:30" ht="34.5" thickBot="1">
      <c r="A1190" s="289" t="s">
        <v>3</v>
      </c>
      <c r="B1190" s="16" t="s">
        <v>4</v>
      </c>
      <c r="C1190" s="17" t="s">
        <v>5</v>
      </c>
      <c r="D1190" s="18"/>
      <c r="E1190" s="775" t="s">
        <v>6</v>
      </c>
      <c r="F1190" s="776"/>
      <c r="G1190" s="776"/>
      <c r="H1190" s="776"/>
      <c r="I1190" s="776"/>
      <c r="J1190" s="776"/>
      <c r="K1190" s="776"/>
      <c r="L1190" s="776"/>
      <c r="M1190" s="776"/>
      <c r="N1190" s="776"/>
      <c r="O1190" s="776"/>
      <c r="P1190" s="776"/>
      <c r="Q1190" s="776"/>
      <c r="R1190" s="776"/>
      <c r="S1190" s="776"/>
      <c r="T1190" s="776"/>
      <c r="U1190" s="776"/>
      <c r="V1190" s="776"/>
      <c r="W1190" s="776"/>
      <c r="X1190" s="776"/>
      <c r="Y1190" s="776"/>
      <c r="Z1190" s="776"/>
      <c r="AA1190" s="776"/>
      <c r="AB1190" s="777"/>
      <c r="AC1190" s="19" t="s">
        <v>7</v>
      </c>
      <c r="AD1190" s="560"/>
    </row>
    <row r="1191" spans="1:30" ht="13.5" thickBot="1">
      <c r="A1191" s="386" t="s">
        <v>249</v>
      </c>
      <c r="B1191" s="413"/>
      <c r="C1191" s="22"/>
      <c r="D1191" s="74">
        <v>0</v>
      </c>
      <c r="E1191" s="23">
        <v>1</v>
      </c>
      <c r="F1191" s="23">
        <v>2</v>
      </c>
      <c r="G1191" s="23">
        <v>3</v>
      </c>
      <c r="H1191" s="24">
        <v>4</v>
      </c>
      <c r="I1191" s="23">
        <v>5</v>
      </c>
      <c r="J1191" s="23">
        <v>6</v>
      </c>
      <c r="K1191" s="23">
        <v>7</v>
      </c>
      <c r="L1191" s="23">
        <v>8</v>
      </c>
      <c r="M1191" s="23">
        <v>9</v>
      </c>
      <c r="N1191" s="24">
        <v>10</v>
      </c>
      <c r="O1191" s="23">
        <v>11</v>
      </c>
      <c r="P1191" s="23">
        <v>12</v>
      </c>
      <c r="Q1191" s="23">
        <v>13</v>
      </c>
      <c r="R1191" s="23">
        <v>14</v>
      </c>
      <c r="S1191" s="23">
        <v>15</v>
      </c>
      <c r="T1191" s="23">
        <v>16</v>
      </c>
      <c r="U1191" s="23">
        <v>17</v>
      </c>
      <c r="V1191" s="24">
        <v>18</v>
      </c>
      <c r="W1191" s="23">
        <v>19</v>
      </c>
      <c r="X1191" s="23">
        <v>20</v>
      </c>
      <c r="Y1191" s="24">
        <v>21</v>
      </c>
      <c r="Z1191" s="23">
        <v>22</v>
      </c>
      <c r="AA1191" s="23">
        <v>23</v>
      </c>
      <c r="AB1191" s="25">
        <v>24</v>
      </c>
      <c r="AC1191" s="26"/>
      <c r="AD1191" s="473"/>
    </row>
    <row r="1192" spans="1:30" ht="13.5" thickBot="1">
      <c r="A1192" s="290" t="s">
        <v>10</v>
      </c>
      <c r="B1192" s="291"/>
      <c r="C1192" s="292" t="s">
        <v>11</v>
      </c>
      <c r="D1192" s="207">
        <v>10.44</v>
      </c>
      <c r="E1192" s="208">
        <v>10.48</v>
      </c>
      <c r="F1192" s="208">
        <v>10.34</v>
      </c>
      <c r="G1192" s="208">
        <v>10.34</v>
      </c>
      <c r="H1192" s="209">
        <v>10.36</v>
      </c>
      <c r="I1192" s="208">
        <v>10.36</v>
      </c>
      <c r="J1192" s="208">
        <v>10.46</v>
      </c>
      <c r="K1192" s="208">
        <v>10.5</v>
      </c>
      <c r="L1192" s="208">
        <v>10.4</v>
      </c>
      <c r="M1192" s="208">
        <v>10.4</v>
      </c>
      <c r="N1192" s="209">
        <v>10.4</v>
      </c>
      <c r="O1192" s="208">
        <v>10.42</v>
      </c>
      <c r="P1192" s="208">
        <v>10.52</v>
      </c>
      <c r="Q1192" s="208">
        <v>10.54</v>
      </c>
      <c r="R1192" s="208">
        <v>10.44</v>
      </c>
      <c r="S1192" s="208">
        <v>10.34</v>
      </c>
      <c r="T1192" s="208">
        <v>10.46</v>
      </c>
      <c r="U1192" s="208">
        <v>10.54</v>
      </c>
      <c r="V1192" s="209">
        <v>10.6</v>
      </c>
      <c r="W1192" s="208">
        <v>10.5</v>
      </c>
      <c r="X1192" s="208">
        <v>10.54</v>
      </c>
      <c r="Y1192" s="209">
        <v>10.46</v>
      </c>
      <c r="Z1192" s="208">
        <v>10.48</v>
      </c>
      <c r="AA1192" s="208">
        <v>10.44</v>
      </c>
      <c r="AB1192" s="246">
        <v>10.48</v>
      </c>
      <c r="AC1192" s="293"/>
      <c r="AD1192" s="569"/>
    </row>
    <row r="1193" spans="1:30" ht="13.5" thickBot="1">
      <c r="A1193" s="290" t="s">
        <v>13</v>
      </c>
      <c r="B1193" s="291"/>
      <c r="C1193" s="292" t="s">
        <v>11</v>
      </c>
      <c r="D1193" s="207">
        <v>10.44</v>
      </c>
      <c r="E1193" s="208">
        <v>10.48</v>
      </c>
      <c r="F1193" s="208">
        <v>10.34</v>
      </c>
      <c r="G1193" s="208">
        <v>10.34</v>
      </c>
      <c r="H1193" s="209">
        <v>10.36</v>
      </c>
      <c r="I1193" s="208">
        <v>10.36</v>
      </c>
      <c r="J1193" s="208">
        <v>10.46</v>
      </c>
      <c r="K1193" s="208">
        <v>10.5</v>
      </c>
      <c r="L1193" s="208">
        <v>10.4</v>
      </c>
      <c r="M1193" s="208">
        <v>10.4</v>
      </c>
      <c r="N1193" s="209">
        <v>10.4</v>
      </c>
      <c r="O1193" s="208">
        <v>10.42</v>
      </c>
      <c r="P1193" s="208">
        <v>10.52</v>
      </c>
      <c r="Q1193" s="208">
        <v>10.54</v>
      </c>
      <c r="R1193" s="208">
        <v>10.44</v>
      </c>
      <c r="S1193" s="208">
        <v>10.34</v>
      </c>
      <c r="T1193" s="208">
        <v>10.46</v>
      </c>
      <c r="U1193" s="208">
        <v>10.54</v>
      </c>
      <c r="V1193" s="209">
        <v>10.6</v>
      </c>
      <c r="W1193" s="208">
        <v>10.5</v>
      </c>
      <c r="X1193" s="208">
        <v>10.54</v>
      </c>
      <c r="Y1193" s="209">
        <v>10.46</v>
      </c>
      <c r="Z1193" s="208">
        <v>10.48</v>
      </c>
      <c r="AA1193" s="208">
        <v>10.44</v>
      </c>
      <c r="AB1193" s="246">
        <v>10.48</v>
      </c>
      <c r="AC1193" s="195"/>
      <c r="AD1193" s="474"/>
    </row>
    <row r="1194" spans="1:30">
      <c r="A1194" s="740" t="s">
        <v>65</v>
      </c>
      <c r="B1194" s="746" t="s">
        <v>250</v>
      </c>
      <c r="C1194" s="39" t="s">
        <v>16</v>
      </c>
      <c r="D1194" s="56">
        <f>D1195/(1.732*0.9*10)</f>
        <v>38.49114703618168</v>
      </c>
      <c r="E1194" s="56">
        <f t="shared" ref="E1194:AB1194" si="333">E1195/(1.732*0.9*10)</f>
        <v>37.20810880164229</v>
      </c>
      <c r="F1194" s="56">
        <f t="shared" si="333"/>
        <v>35.411855273287145</v>
      </c>
      <c r="G1194" s="56">
        <f t="shared" si="333"/>
        <v>34.89863997947139</v>
      </c>
      <c r="H1194" s="56">
        <f t="shared" si="333"/>
        <v>34.89863997947139</v>
      </c>
      <c r="I1194" s="56">
        <f t="shared" si="333"/>
        <v>34.64203233256351</v>
      </c>
      <c r="J1194" s="56">
        <f t="shared" si="333"/>
        <v>35.411855273287145</v>
      </c>
      <c r="K1194" s="56">
        <f t="shared" si="333"/>
        <v>37.977931742365925</v>
      </c>
      <c r="L1194" s="56">
        <f t="shared" si="333"/>
        <v>41.570438799076214</v>
      </c>
      <c r="M1194" s="56">
        <f t="shared" si="333"/>
        <v>50.551706440851937</v>
      </c>
      <c r="N1194" s="56">
        <f t="shared" si="333"/>
        <v>65.178342314600982</v>
      </c>
      <c r="O1194" s="56">
        <f t="shared" si="333"/>
        <v>68.25763407749551</v>
      </c>
      <c r="P1194" s="56">
        <f t="shared" si="333"/>
        <v>68.770849371311272</v>
      </c>
      <c r="Q1194" s="56">
        <f t="shared" si="333"/>
        <v>66.97459584295612</v>
      </c>
      <c r="R1194" s="56">
        <f t="shared" si="333"/>
        <v>67.744418783679762</v>
      </c>
      <c r="S1194" s="56">
        <f t="shared" si="333"/>
        <v>68.514241724403391</v>
      </c>
      <c r="T1194" s="56">
        <f t="shared" si="333"/>
        <v>68.25763407749551</v>
      </c>
      <c r="U1194" s="56">
        <f t="shared" si="333"/>
        <v>69.797279958942781</v>
      </c>
      <c r="V1194" s="56">
        <f t="shared" si="333"/>
        <v>66.717988196048239</v>
      </c>
      <c r="W1194" s="56">
        <f t="shared" si="333"/>
        <v>66.461380549140372</v>
      </c>
      <c r="X1194" s="56">
        <f t="shared" si="333"/>
        <v>64.151911726969473</v>
      </c>
      <c r="Y1194" s="56">
        <f t="shared" si="333"/>
        <v>61.072619964074931</v>
      </c>
      <c r="Z1194" s="56">
        <f t="shared" si="333"/>
        <v>53.630998203746472</v>
      </c>
      <c r="AA1194" s="56">
        <f t="shared" si="333"/>
        <v>43.366692327431359</v>
      </c>
      <c r="AB1194" s="56">
        <f t="shared" si="333"/>
        <v>39.77418527072107</v>
      </c>
      <c r="AC1194" s="44" t="s">
        <v>325</v>
      </c>
      <c r="AD1194" s="93"/>
    </row>
    <row r="1195" spans="1:30">
      <c r="A1195" s="741"/>
      <c r="B1195" s="747"/>
      <c r="C1195" s="41" t="s">
        <v>17</v>
      </c>
      <c r="D1195" s="49">
        <v>600</v>
      </c>
      <c r="E1195" s="49">
        <v>580</v>
      </c>
      <c r="F1195" s="49">
        <v>552</v>
      </c>
      <c r="G1195" s="49">
        <v>544</v>
      </c>
      <c r="H1195" s="49">
        <v>544</v>
      </c>
      <c r="I1195" s="49">
        <v>540</v>
      </c>
      <c r="J1195" s="49">
        <v>552</v>
      </c>
      <c r="K1195" s="49">
        <v>592</v>
      </c>
      <c r="L1195" s="49">
        <v>648</v>
      </c>
      <c r="M1195" s="49">
        <v>788</v>
      </c>
      <c r="N1195" s="49">
        <v>1016</v>
      </c>
      <c r="O1195" s="49">
        <v>1064</v>
      </c>
      <c r="P1195" s="49">
        <v>1072</v>
      </c>
      <c r="Q1195" s="49">
        <v>1044</v>
      </c>
      <c r="R1195" s="49">
        <v>1056</v>
      </c>
      <c r="S1195" s="49">
        <v>1068</v>
      </c>
      <c r="T1195" s="49">
        <v>1064</v>
      </c>
      <c r="U1195" s="49">
        <v>1088</v>
      </c>
      <c r="V1195" s="49">
        <v>1040</v>
      </c>
      <c r="W1195" s="49">
        <v>1036</v>
      </c>
      <c r="X1195" s="49">
        <v>1000</v>
      </c>
      <c r="Y1195" s="49">
        <v>952</v>
      </c>
      <c r="Z1195" s="49">
        <v>836</v>
      </c>
      <c r="AA1195" s="49">
        <v>676</v>
      </c>
      <c r="AB1195" s="49">
        <v>620</v>
      </c>
      <c r="AC1195" s="26" t="s">
        <v>125</v>
      </c>
      <c r="AD1195" s="473"/>
    </row>
    <row r="1196" spans="1:30">
      <c r="A1196" s="741"/>
      <c r="B1196" s="747"/>
      <c r="C1196" s="55" t="s">
        <v>33</v>
      </c>
      <c r="D1196" s="56">
        <f>D1195*D1197</f>
        <v>240</v>
      </c>
      <c r="E1196" s="56">
        <f t="shared" ref="E1196:AB1196" si="334">E1195*E1197</f>
        <v>232</v>
      </c>
      <c r="F1196" s="56">
        <f t="shared" si="334"/>
        <v>220.8</v>
      </c>
      <c r="G1196" s="56">
        <f t="shared" si="334"/>
        <v>217.60000000000002</v>
      </c>
      <c r="H1196" s="56">
        <f t="shared" si="334"/>
        <v>217.60000000000002</v>
      </c>
      <c r="I1196" s="56">
        <f t="shared" si="334"/>
        <v>216</v>
      </c>
      <c r="J1196" s="56">
        <f t="shared" si="334"/>
        <v>220.8</v>
      </c>
      <c r="K1196" s="56">
        <f t="shared" si="334"/>
        <v>236.8</v>
      </c>
      <c r="L1196" s="56">
        <f t="shared" si="334"/>
        <v>259.2</v>
      </c>
      <c r="M1196" s="56">
        <f t="shared" si="334"/>
        <v>315.20000000000005</v>
      </c>
      <c r="N1196" s="56">
        <f t="shared" si="334"/>
        <v>406.40000000000003</v>
      </c>
      <c r="O1196" s="56">
        <f t="shared" si="334"/>
        <v>425.6</v>
      </c>
      <c r="P1196" s="56">
        <f t="shared" si="334"/>
        <v>428.8</v>
      </c>
      <c r="Q1196" s="56">
        <f t="shared" si="334"/>
        <v>417.6</v>
      </c>
      <c r="R1196" s="56">
        <f t="shared" si="334"/>
        <v>422.40000000000003</v>
      </c>
      <c r="S1196" s="56">
        <f t="shared" si="334"/>
        <v>427.20000000000005</v>
      </c>
      <c r="T1196" s="56">
        <f t="shared" si="334"/>
        <v>425.6</v>
      </c>
      <c r="U1196" s="56">
        <f t="shared" si="334"/>
        <v>435.20000000000005</v>
      </c>
      <c r="V1196" s="56">
        <f t="shared" si="334"/>
        <v>416</v>
      </c>
      <c r="W1196" s="56">
        <f t="shared" si="334"/>
        <v>414.40000000000003</v>
      </c>
      <c r="X1196" s="56">
        <f t="shared" si="334"/>
        <v>400</v>
      </c>
      <c r="Y1196" s="56">
        <f t="shared" si="334"/>
        <v>380.8</v>
      </c>
      <c r="Z1196" s="56">
        <f t="shared" si="334"/>
        <v>334.40000000000003</v>
      </c>
      <c r="AA1196" s="56">
        <f t="shared" si="334"/>
        <v>270.40000000000003</v>
      </c>
      <c r="AB1196" s="56">
        <f t="shared" si="334"/>
        <v>248</v>
      </c>
      <c r="AC1196" s="26" t="s">
        <v>125</v>
      </c>
      <c r="AD1196" s="473"/>
    </row>
    <row r="1197" spans="1:30" ht="13.5" thickBot="1">
      <c r="A1197" s="742"/>
      <c r="B1197" s="748"/>
      <c r="C1197" s="45" t="s">
        <v>18</v>
      </c>
      <c r="D1197" s="285">
        <v>0.4</v>
      </c>
      <c r="E1197" s="285">
        <v>0.4</v>
      </c>
      <c r="F1197" s="285">
        <v>0.4</v>
      </c>
      <c r="G1197" s="285">
        <v>0.4</v>
      </c>
      <c r="H1197" s="285">
        <v>0.4</v>
      </c>
      <c r="I1197" s="285">
        <v>0.4</v>
      </c>
      <c r="J1197" s="285">
        <v>0.4</v>
      </c>
      <c r="K1197" s="285">
        <v>0.4</v>
      </c>
      <c r="L1197" s="285">
        <v>0.4</v>
      </c>
      <c r="M1197" s="285">
        <v>0.4</v>
      </c>
      <c r="N1197" s="285">
        <v>0.4</v>
      </c>
      <c r="O1197" s="285">
        <v>0.4</v>
      </c>
      <c r="P1197" s="285">
        <v>0.4</v>
      </c>
      <c r="Q1197" s="285">
        <v>0.4</v>
      </c>
      <c r="R1197" s="285">
        <v>0.4</v>
      </c>
      <c r="S1197" s="285">
        <v>0.4</v>
      </c>
      <c r="T1197" s="285">
        <v>0.4</v>
      </c>
      <c r="U1197" s="285">
        <v>0.4</v>
      </c>
      <c r="V1197" s="285">
        <v>0.4</v>
      </c>
      <c r="W1197" s="285">
        <v>0.4</v>
      </c>
      <c r="X1197" s="285">
        <v>0.4</v>
      </c>
      <c r="Y1197" s="285">
        <v>0.4</v>
      </c>
      <c r="Z1197" s="285">
        <v>0.4</v>
      </c>
      <c r="AA1197" s="285">
        <v>0.4</v>
      </c>
      <c r="AB1197" s="285">
        <v>0.4</v>
      </c>
      <c r="AC1197" s="65"/>
      <c r="AD1197" s="249"/>
    </row>
    <row r="1198" spans="1:30">
      <c r="A1198" s="740" t="s">
        <v>78</v>
      </c>
      <c r="B1198" s="746" t="s">
        <v>251</v>
      </c>
      <c r="C1198" s="39" t="s">
        <v>16</v>
      </c>
      <c r="D1198" s="60">
        <f>D1194-D1201-D1205-D1208-D1212-D1215</f>
        <v>21.170130869899928</v>
      </c>
      <c r="E1198" s="60">
        <f t="shared" ref="E1198:AB1198" si="335">E1194-E1201-E1205-E1208-E1212-E1215</f>
        <v>22.042596869386713</v>
      </c>
      <c r="F1198" s="60">
        <f t="shared" si="335"/>
        <v>21.555042340261746</v>
      </c>
      <c r="G1198" s="60">
        <f t="shared" si="335"/>
        <v>21.734667693097261</v>
      </c>
      <c r="H1198" s="60">
        <f t="shared" si="335"/>
        <v>21.70900692840647</v>
      </c>
      <c r="I1198" s="60">
        <f t="shared" si="335"/>
        <v>21.606363869643317</v>
      </c>
      <c r="J1198" s="60">
        <f t="shared" si="335"/>
        <v>22.016936104695922</v>
      </c>
      <c r="K1198" s="60">
        <f t="shared" si="335"/>
        <v>21.939953810623557</v>
      </c>
      <c r="L1198" s="60">
        <f t="shared" si="335"/>
        <v>22.401847575057744</v>
      </c>
      <c r="M1198" s="60">
        <f t="shared" si="335"/>
        <v>26.738516807800874</v>
      </c>
      <c r="N1198" s="60">
        <f t="shared" si="335"/>
        <v>32.306902745701827</v>
      </c>
      <c r="O1198" s="60">
        <f t="shared" si="335"/>
        <v>33.48729792147806</v>
      </c>
      <c r="P1198" s="60">
        <f t="shared" si="335"/>
        <v>34.359763920964845</v>
      </c>
      <c r="Q1198" s="60">
        <f t="shared" si="335"/>
        <v>34.616371567872726</v>
      </c>
      <c r="R1198" s="60">
        <f t="shared" si="335"/>
        <v>33.718244803695157</v>
      </c>
      <c r="S1198" s="60">
        <f t="shared" si="335"/>
        <v>34.565050038491151</v>
      </c>
      <c r="T1198" s="60">
        <f t="shared" si="335"/>
        <v>34.89863997947139</v>
      </c>
      <c r="U1198" s="60">
        <f t="shared" si="335"/>
        <v>34.770336156017457</v>
      </c>
      <c r="V1198" s="60">
        <f t="shared" si="335"/>
        <v>31.845008981267647</v>
      </c>
      <c r="W1198" s="60">
        <f t="shared" si="335"/>
        <v>30.202720041057241</v>
      </c>
      <c r="X1198" s="60">
        <f t="shared" si="335"/>
        <v>26.892481395945616</v>
      </c>
      <c r="Y1198" s="60">
        <f t="shared" si="335"/>
        <v>25.121888632281252</v>
      </c>
      <c r="Z1198" s="60">
        <f t="shared" si="335"/>
        <v>22.838080574801133</v>
      </c>
      <c r="AA1198" s="60">
        <f t="shared" si="335"/>
        <v>22.350526045676169</v>
      </c>
      <c r="AB1198" s="60">
        <f t="shared" si="335"/>
        <v>22.453169104439315</v>
      </c>
      <c r="AC1198" s="44" t="s">
        <v>325</v>
      </c>
      <c r="AD1198" s="93"/>
    </row>
    <row r="1199" spans="1:30">
      <c r="A1199" s="741"/>
      <c r="B1199" s="747"/>
      <c r="C1199" s="41" t="s">
        <v>17</v>
      </c>
      <c r="D1199" s="170">
        <f t="shared" ref="D1199:AB1199" si="336">D1195-D1202-D1206-D1209-D1213-D1216</f>
        <v>330</v>
      </c>
      <c r="E1199" s="170">
        <f t="shared" si="336"/>
        <v>343.6</v>
      </c>
      <c r="F1199" s="170">
        <f t="shared" si="336"/>
        <v>336</v>
      </c>
      <c r="G1199" s="170">
        <f t="shared" si="336"/>
        <v>338.8</v>
      </c>
      <c r="H1199" s="170">
        <f t="shared" si="336"/>
        <v>338.4</v>
      </c>
      <c r="I1199" s="170">
        <f t="shared" si="336"/>
        <v>336.8</v>
      </c>
      <c r="J1199" s="170">
        <f t="shared" si="336"/>
        <v>343.19999999999993</v>
      </c>
      <c r="K1199" s="170">
        <f t="shared" si="336"/>
        <v>342</v>
      </c>
      <c r="L1199" s="170">
        <f t="shared" si="336"/>
        <v>349.19999999999993</v>
      </c>
      <c r="M1199" s="170">
        <f t="shared" si="336"/>
        <v>416.79999999999995</v>
      </c>
      <c r="N1199" s="170">
        <f t="shared" si="336"/>
        <v>503.59999999999997</v>
      </c>
      <c r="O1199" s="170">
        <f t="shared" si="336"/>
        <v>522</v>
      </c>
      <c r="P1199" s="170">
        <f t="shared" si="336"/>
        <v>535.6</v>
      </c>
      <c r="Q1199" s="170">
        <f t="shared" si="336"/>
        <v>539.59999999999991</v>
      </c>
      <c r="R1199" s="170">
        <f t="shared" si="336"/>
        <v>525.59999999999991</v>
      </c>
      <c r="S1199" s="170">
        <f t="shared" si="336"/>
        <v>538.79999999999995</v>
      </c>
      <c r="T1199" s="170">
        <f t="shared" si="336"/>
        <v>544</v>
      </c>
      <c r="U1199" s="170">
        <f t="shared" si="336"/>
        <v>542</v>
      </c>
      <c r="V1199" s="170">
        <f t="shared" si="336"/>
        <v>496.4</v>
      </c>
      <c r="W1199" s="170">
        <f t="shared" si="336"/>
        <v>470.79999999999995</v>
      </c>
      <c r="X1199" s="170">
        <f t="shared" si="336"/>
        <v>419.2</v>
      </c>
      <c r="Y1199" s="170">
        <f t="shared" si="336"/>
        <v>391.60000000000008</v>
      </c>
      <c r="Z1199" s="170">
        <f t="shared" si="336"/>
        <v>356</v>
      </c>
      <c r="AA1199" s="170">
        <f t="shared" si="336"/>
        <v>348.40000000000003</v>
      </c>
      <c r="AB1199" s="170">
        <f t="shared" si="336"/>
        <v>350</v>
      </c>
      <c r="AC1199" s="44" t="s">
        <v>325</v>
      </c>
      <c r="AD1199" s="93"/>
    </row>
    <row r="1200" spans="1:30" ht="13.5" thickBot="1">
      <c r="A1200" s="742"/>
      <c r="B1200" s="748"/>
      <c r="C1200" s="45" t="s">
        <v>18</v>
      </c>
      <c r="D1200" s="56"/>
      <c r="E1200" s="56"/>
      <c r="F1200" s="56"/>
      <c r="G1200" s="56"/>
      <c r="H1200" s="56"/>
      <c r="I1200" s="56"/>
      <c r="J1200" s="56"/>
      <c r="K1200" s="56"/>
      <c r="L1200" s="56"/>
      <c r="M1200" s="56"/>
      <c r="N1200" s="56"/>
      <c r="O1200" s="56"/>
      <c r="P1200" s="56"/>
      <c r="Q1200" s="56"/>
      <c r="R1200" s="56"/>
      <c r="S1200" s="56"/>
      <c r="T1200" s="56"/>
      <c r="U1200" s="56"/>
      <c r="V1200" s="56"/>
      <c r="W1200" s="56"/>
      <c r="X1200" s="56"/>
      <c r="Y1200" s="56"/>
      <c r="Z1200" s="56"/>
      <c r="AA1200" s="56"/>
      <c r="AB1200" s="294"/>
      <c r="AC1200" s="65"/>
      <c r="AD1200" s="249"/>
    </row>
    <row r="1201" spans="1:30" ht="14.25">
      <c r="A1201" s="740" t="s">
        <v>25</v>
      </c>
      <c r="B1201" s="746" t="s">
        <v>252</v>
      </c>
      <c r="C1201" s="39" t="s">
        <v>16</v>
      </c>
      <c r="D1201" s="414"/>
      <c r="E1201" s="414"/>
      <c r="F1201" s="414"/>
      <c r="G1201" s="414"/>
      <c r="H1201" s="414"/>
      <c r="I1201" s="414"/>
      <c r="J1201" s="414"/>
      <c r="K1201" s="414"/>
      <c r="L1201" s="414"/>
      <c r="M1201" s="414"/>
      <c r="N1201" s="414"/>
      <c r="O1201" s="414"/>
      <c r="P1201" s="414"/>
      <c r="Q1201" s="414"/>
      <c r="R1201" s="414"/>
      <c r="S1201" s="414"/>
      <c r="T1201" s="414"/>
      <c r="U1201" s="414"/>
      <c r="V1201" s="414"/>
      <c r="W1201" s="414"/>
      <c r="X1201" s="414"/>
      <c r="Y1201" s="414"/>
      <c r="Z1201" s="414"/>
      <c r="AA1201" s="414"/>
      <c r="AB1201" s="414"/>
      <c r="AC1201" s="44" t="s">
        <v>325</v>
      </c>
      <c r="AD1201" s="93"/>
    </row>
    <row r="1202" spans="1:30">
      <c r="A1202" s="741"/>
      <c r="B1202" s="747"/>
      <c r="C1202" s="41" t="s">
        <v>17</v>
      </c>
      <c r="D1202" s="170">
        <v>0</v>
      </c>
      <c r="E1202" s="170">
        <v>0</v>
      </c>
      <c r="F1202" s="170">
        <v>0</v>
      </c>
      <c r="G1202" s="170">
        <v>0</v>
      </c>
      <c r="H1202" s="170">
        <v>0</v>
      </c>
      <c r="I1202" s="170">
        <v>0</v>
      </c>
      <c r="J1202" s="170">
        <v>0</v>
      </c>
      <c r="K1202" s="170">
        <v>0</v>
      </c>
      <c r="L1202" s="170">
        <v>0</v>
      </c>
      <c r="M1202" s="170">
        <v>0</v>
      </c>
      <c r="N1202" s="170">
        <v>0</v>
      </c>
      <c r="O1202" s="170">
        <v>0</v>
      </c>
      <c r="P1202" s="170">
        <v>0</v>
      </c>
      <c r="Q1202" s="170">
        <v>0</v>
      </c>
      <c r="R1202" s="170">
        <v>0</v>
      </c>
      <c r="S1202" s="170">
        <v>0</v>
      </c>
      <c r="T1202" s="170">
        <v>0</v>
      </c>
      <c r="U1202" s="170">
        <v>0</v>
      </c>
      <c r="V1202" s="170">
        <v>0</v>
      </c>
      <c r="W1202" s="170">
        <v>0</v>
      </c>
      <c r="X1202" s="170">
        <v>0</v>
      </c>
      <c r="Y1202" s="170">
        <v>0</v>
      </c>
      <c r="Z1202" s="170">
        <v>0</v>
      </c>
      <c r="AA1202" s="170">
        <v>0</v>
      </c>
      <c r="AB1202" s="170">
        <v>0</v>
      </c>
      <c r="AC1202" s="26" t="s">
        <v>125</v>
      </c>
      <c r="AD1202" s="473"/>
    </row>
    <row r="1203" spans="1:30">
      <c r="A1203" s="741"/>
      <c r="B1203" s="747"/>
      <c r="C1203" s="55" t="s">
        <v>33</v>
      </c>
      <c r="D1203" s="172"/>
      <c r="E1203" s="172"/>
      <c r="F1203" s="172"/>
      <c r="G1203" s="172"/>
      <c r="H1203" s="172"/>
      <c r="I1203" s="172"/>
      <c r="J1203" s="172"/>
      <c r="K1203" s="172"/>
      <c r="L1203" s="172"/>
      <c r="M1203" s="172"/>
      <c r="N1203" s="172"/>
      <c r="O1203" s="172"/>
      <c r="P1203" s="172"/>
      <c r="Q1203" s="172"/>
      <c r="R1203" s="172"/>
      <c r="S1203" s="172"/>
      <c r="T1203" s="172"/>
      <c r="U1203" s="172"/>
      <c r="V1203" s="172"/>
      <c r="W1203" s="172"/>
      <c r="X1203" s="172"/>
      <c r="Y1203" s="172"/>
      <c r="Z1203" s="172"/>
      <c r="AA1203" s="172"/>
      <c r="AB1203" s="172"/>
      <c r="AC1203" s="26"/>
      <c r="AD1203" s="473"/>
    </row>
    <row r="1204" spans="1:30" ht="13.5" thickBot="1">
      <c r="A1204" s="742"/>
      <c r="B1204" s="748"/>
      <c r="C1204" s="61" t="s">
        <v>18</v>
      </c>
      <c r="D1204" s="285"/>
      <c r="E1204" s="285"/>
      <c r="F1204" s="285"/>
      <c r="G1204" s="285"/>
      <c r="H1204" s="285"/>
      <c r="I1204" s="285"/>
      <c r="J1204" s="285"/>
      <c r="K1204" s="285"/>
      <c r="L1204" s="171"/>
      <c r="M1204" s="171"/>
      <c r="N1204" s="171"/>
      <c r="O1204" s="171"/>
      <c r="P1204" s="171"/>
      <c r="Q1204" s="171"/>
      <c r="R1204" s="171"/>
      <c r="S1204" s="171"/>
      <c r="T1204" s="171"/>
      <c r="U1204" s="171"/>
      <c r="V1204" s="171"/>
      <c r="W1204" s="171"/>
      <c r="X1204" s="171"/>
      <c r="Y1204" s="171"/>
      <c r="Z1204" s="171"/>
      <c r="AA1204" s="171"/>
      <c r="AB1204" s="171"/>
      <c r="AC1204" s="65"/>
      <c r="AD1204" s="249"/>
    </row>
    <row r="1205" spans="1:30" ht="14.25">
      <c r="A1205" s="740" t="s">
        <v>36</v>
      </c>
      <c r="B1205" s="746" t="s">
        <v>253</v>
      </c>
      <c r="C1205" s="39" t="s">
        <v>16</v>
      </c>
      <c r="D1205" s="295">
        <f t="shared" ref="D1205:AB1205" si="337">D1206/(1.732*10*0.9)</f>
        <v>1.1547344110854503</v>
      </c>
      <c r="E1205" s="295">
        <f t="shared" si="337"/>
        <v>1.4370028226841158</v>
      </c>
      <c r="F1205" s="295">
        <f t="shared" si="337"/>
        <v>1.4370028226841158</v>
      </c>
      <c r="G1205" s="295">
        <f t="shared" si="337"/>
        <v>1.4370028226841158</v>
      </c>
      <c r="H1205" s="295">
        <f t="shared" si="337"/>
        <v>1.4370028226841158</v>
      </c>
      <c r="I1205" s="295">
        <f t="shared" si="337"/>
        <v>1.4370028226841158</v>
      </c>
      <c r="J1205" s="295">
        <f t="shared" si="337"/>
        <v>1.3856812933025404</v>
      </c>
      <c r="K1205" s="295">
        <f t="shared" si="337"/>
        <v>1.2830382345393891</v>
      </c>
      <c r="L1205" s="295">
        <f t="shared" si="337"/>
        <v>1.4883243520656915</v>
      </c>
      <c r="M1205" s="295">
        <f t="shared" si="337"/>
        <v>3.0792917628945342</v>
      </c>
      <c r="N1205" s="295">
        <f t="shared" si="337"/>
        <v>3.4385424685655632</v>
      </c>
      <c r="O1205" s="295">
        <f t="shared" si="337"/>
        <v>3.6438285860918653</v>
      </c>
      <c r="P1205" s="295">
        <f t="shared" si="337"/>
        <v>3.6438285860918653</v>
      </c>
      <c r="Q1205" s="295">
        <f t="shared" si="337"/>
        <v>2.4121118809340518</v>
      </c>
      <c r="R1205" s="295">
        <f t="shared" si="337"/>
        <v>3.5925070567102897</v>
      </c>
      <c r="S1205" s="295">
        <f t="shared" si="337"/>
        <v>3.4385424685655632</v>
      </c>
      <c r="T1205" s="295">
        <f t="shared" si="337"/>
        <v>3.4385424685655632</v>
      </c>
      <c r="U1205" s="295">
        <f t="shared" si="337"/>
        <v>3.8491147036181674</v>
      </c>
      <c r="V1205" s="295">
        <f t="shared" si="337"/>
        <v>2.0528611752630228</v>
      </c>
      <c r="W1205" s="295">
        <f t="shared" si="337"/>
        <v>1.4883243520656915</v>
      </c>
      <c r="X1205" s="295">
        <f t="shared" si="337"/>
        <v>1.4883243520656915</v>
      </c>
      <c r="Y1205" s="295">
        <f t="shared" si="337"/>
        <v>1.4370028226841158</v>
      </c>
      <c r="Z1205" s="295">
        <f t="shared" si="337"/>
        <v>1.5396458814472671</v>
      </c>
      <c r="AA1205" s="295">
        <f t="shared" si="337"/>
        <v>1.4370028226841158</v>
      </c>
      <c r="AB1205" s="295">
        <f t="shared" si="337"/>
        <v>1.1803951757762379</v>
      </c>
      <c r="AC1205" s="44" t="s">
        <v>325</v>
      </c>
      <c r="AD1205" s="93"/>
    </row>
    <row r="1206" spans="1:30">
      <c r="A1206" s="741"/>
      <c r="B1206" s="747"/>
      <c r="C1206" s="41" t="s">
        <v>17</v>
      </c>
      <c r="D1206" s="170">
        <v>18</v>
      </c>
      <c r="E1206" s="170">
        <v>22.4</v>
      </c>
      <c r="F1206" s="170">
        <v>22.4</v>
      </c>
      <c r="G1206" s="170">
        <v>22.4</v>
      </c>
      <c r="H1206" s="170">
        <v>22.4</v>
      </c>
      <c r="I1206" s="170">
        <v>22.4</v>
      </c>
      <c r="J1206" s="170">
        <v>21.6</v>
      </c>
      <c r="K1206" s="170">
        <v>20</v>
      </c>
      <c r="L1206" s="170">
        <v>23.2</v>
      </c>
      <c r="M1206" s="170">
        <v>48</v>
      </c>
      <c r="N1206" s="170">
        <v>53.6</v>
      </c>
      <c r="O1206" s="170">
        <v>56.8</v>
      </c>
      <c r="P1206" s="170">
        <v>56.8</v>
      </c>
      <c r="Q1206" s="170">
        <v>37.6</v>
      </c>
      <c r="R1206" s="170">
        <v>56</v>
      </c>
      <c r="S1206" s="170">
        <v>53.6</v>
      </c>
      <c r="T1206" s="170">
        <v>53.6</v>
      </c>
      <c r="U1206" s="170">
        <v>60</v>
      </c>
      <c r="V1206" s="170">
        <v>32</v>
      </c>
      <c r="W1206" s="170">
        <v>23.2</v>
      </c>
      <c r="X1206" s="170">
        <v>23.2</v>
      </c>
      <c r="Y1206" s="170">
        <v>22.4</v>
      </c>
      <c r="Z1206" s="170">
        <v>24</v>
      </c>
      <c r="AA1206" s="170">
        <v>22.4</v>
      </c>
      <c r="AB1206" s="170">
        <v>18.399999999999999</v>
      </c>
      <c r="AC1206" s="26" t="s">
        <v>125</v>
      </c>
      <c r="AD1206" s="473"/>
    </row>
    <row r="1207" spans="1:30" ht="13.5" thickBot="1">
      <c r="A1207" s="742"/>
      <c r="B1207" s="748"/>
      <c r="C1207" s="61" t="s">
        <v>18</v>
      </c>
      <c r="D1207" s="52"/>
      <c r="E1207" s="53"/>
      <c r="F1207" s="53"/>
      <c r="G1207" s="53"/>
      <c r="H1207" s="53"/>
      <c r="I1207" s="53"/>
      <c r="J1207" s="53"/>
      <c r="K1207" s="53"/>
      <c r="L1207" s="53"/>
      <c r="M1207" s="53"/>
      <c r="N1207" s="53"/>
      <c r="O1207" s="53"/>
      <c r="P1207" s="53"/>
      <c r="Q1207" s="53"/>
      <c r="R1207" s="53"/>
      <c r="S1207" s="53"/>
      <c r="T1207" s="53"/>
      <c r="U1207" s="53"/>
      <c r="V1207" s="53"/>
      <c r="W1207" s="53"/>
      <c r="X1207" s="53"/>
      <c r="Y1207" s="53"/>
      <c r="Z1207" s="53"/>
      <c r="AA1207" s="53"/>
      <c r="AB1207" s="53"/>
      <c r="AC1207" s="44"/>
      <c r="AD1207" s="93"/>
    </row>
    <row r="1208" spans="1:30" ht="14.25">
      <c r="A1208" s="740" t="s">
        <v>54</v>
      </c>
      <c r="B1208" s="746" t="s">
        <v>254</v>
      </c>
      <c r="C1208" s="39" t="s">
        <v>16</v>
      </c>
      <c r="D1208" s="295">
        <f>D1209/(1.732*10*0.9)</f>
        <v>5.9019758788811902</v>
      </c>
      <c r="E1208" s="295">
        <f t="shared" ref="E1208:AB1208" si="338">E1209/(1.732*10*0.9)</f>
        <v>5.6453682319733121</v>
      </c>
      <c r="F1208" s="295">
        <f t="shared" si="338"/>
        <v>5.6453682319733121</v>
      </c>
      <c r="G1208" s="295">
        <f t="shared" si="338"/>
        <v>5.6453682319733121</v>
      </c>
      <c r="H1208" s="295">
        <f t="shared" si="338"/>
        <v>5.7480112907364633</v>
      </c>
      <c r="I1208" s="295">
        <f t="shared" si="338"/>
        <v>5.7480112907364633</v>
      </c>
      <c r="J1208" s="295">
        <f t="shared" si="338"/>
        <v>5.6966897613548877</v>
      </c>
      <c r="K1208" s="295">
        <f t="shared" si="338"/>
        <v>5.5940467025917373</v>
      </c>
      <c r="L1208" s="295">
        <f t="shared" si="338"/>
        <v>5.7480112907364633</v>
      </c>
      <c r="M1208" s="295">
        <f t="shared" si="338"/>
        <v>10.726199640749293</v>
      </c>
      <c r="N1208" s="295">
        <f t="shared" si="338"/>
        <v>19.502181164998717</v>
      </c>
      <c r="O1208" s="295">
        <f t="shared" si="338"/>
        <v>20.887862458301257</v>
      </c>
      <c r="P1208" s="295">
        <f t="shared" si="338"/>
        <v>20.374647164485502</v>
      </c>
      <c r="Q1208" s="295">
        <f t="shared" si="338"/>
        <v>19.861431870669747</v>
      </c>
      <c r="R1208" s="295">
        <f t="shared" si="338"/>
        <v>19.964074929432893</v>
      </c>
      <c r="S1208" s="295">
        <f t="shared" si="338"/>
        <v>20.118039517577625</v>
      </c>
      <c r="T1208" s="295">
        <f t="shared" si="338"/>
        <v>18.835001283038235</v>
      </c>
      <c r="U1208" s="295">
        <f t="shared" si="338"/>
        <v>19.707467282525016</v>
      </c>
      <c r="V1208" s="295">
        <f t="shared" si="338"/>
        <v>19.502181164998717</v>
      </c>
      <c r="W1208" s="295">
        <f t="shared" si="338"/>
        <v>18.988965871182959</v>
      </c>
      <c r="X1208" s="295">
        <f t="shared" si="338"/>
        <v>18.373107518604051</v>
      </c>
      <c r="Y1208" s="295">
        <f t="shared" si="338"/>
        <v>17.654606107261994</v>
      </c>
      <c r="Z1208" s="295">
        <f t="shared" si="338"/>
        <v>14.01077752117013</v>
      </c>
      <c r="AA1208" s="295">
        <f t="shared" si="338"/>
        <v>6.4151911726969457</v>
      </c>
      <c r="AB1208" s="295">
        <f t="shared" si="338"/>
        <v>5.9019758788811902</v>
      </c>
      <c r="AC1208" s="44" t="s">
        <v>325</v>
      </c>
      <c r="AD1208" s="93"/>
    </row>
    <row r="1209" spans="1:30">
      <c r="A1209" s="741"/>
      <c r="B1209" s="747"/>
      <c r="C1209" s="41" t="s">
        <v>17</v>
      </c>
      <c r="D1209" s="81">
        <v>92</v>
      </c>
      <c r="E1209" s="81">
        <v>88</v>
      </c>
      <c r="F1209" s="50">
        <v>88</v>
      </c>
      <c r="G1209" s="50">
        <v>88</v>
      </c>
      <c r="H1209" s="50">
        <v>89.6</v>
      </c>
      <c r="I1209" s="50">
        <v>89.6</v>
      </c>
      <c r="J1209" s="50">
        <v>88.8</v>
      </c>
      <c r="K1209" s="50">
        <v>87.2</v>
      </c>
      <c r="L1209" s="50">
        <v>89.6</v>
      </c>
      <c r="M1209" s="50">
        <v>167.2</v>
      </c>
      <c r="N1209" s="50">
        <v>304</v>
      </c>
      <c r="O1209" s="50">
        <v>325.60000000000002</v>
      </c>
      <c r="P1209" s="50">
        <v>317.60000000000002</v>
      </c>
      <c r="Q1209" s="50">
        <v>309.60000000000002</v>
      </c>
      <c r="R1209" s="50">
        <v>311.2</v>
      </c>
      <c r="S1209" s="50">
        <v>313.60000000000002</v>
      </c>
      <c r="T1209" s="50">
        <v>293.60000000000002</v>
      </c>
      <c r="U1209" s="50">
        <v>307.2</v>
      </c>
      <c r="V1209" s="50">
        <v>304</v>
      </c>
      <c r="W1209" s="50">
        <v>296</v>
      </c>
      <c r="X1209" s="50">
        <v>286.39999999999998</v>
      </c>
      <c r="Y1209" s="50">
        <v>275.2</v>
      </c>
      <c r="Z1209" s="50">
        <v>218.4</v>
      </c>
      <c r="AA1209" s="50">
        <v>100</v>
      </c>
      <c r="AB1209" s="50">
        <v>92</v>
      </c>
      <c r="AC1209" s="26" t="s">
        <v>125</v>
      </c>
      <c r="AD1209" s="473"/>
    </row>
    <row r="1210" spans="1:30">
      <c r="A1210" s="741"/>
      <c r="B1210" s="747"/>
      <c r="C1210" s="55" t="s">
        <v>33</v>
      </c>
      <c r="D1210" s="172"/>
      <c r="E1210" s="172"/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  <c r="R1210" s="54"/>
      <c r="S1210" s="54"/>
      <c r="T1210" s="54"/>
      <c r="U1210" s="54"/>
      <c r="V1210" s="54"/>
      <c r="W1210" s="54"/>
      <c r="X1210" s="54"/>
      <c r="Y1210" s="54"/>
      <c r="Z1210" s="54"/>
      <c r="AA1210" s="54"/>
      <c r="AB1210" s="54"/>
      <c r="AC1210" s="26"/>
      <c r="AD1210" s="473"/>
    </row>
    <row r="1211" spans="1:30" ht="13.5" thickBot="1">
      <c r="A1211" s="742"/>
      <c r="B1211" s="748"/>
      <c r="C1211" s="61" t="s">
        <v>18</v>
      </c>
      <c r="D1211" s="285"/>
      <c r="E1211" s="285"/>
      <c r="F1211" s="285"/>
      <c r="G1211" s="285"/>
      <c r="H1211" s="285"/>
      <c r="I1211" s="285"/>
      <c r="J1211" s="285"/>
      <c r="K1211" s="285"/>
      <c r="L1211" s="285"/>
      <c r="M1211" s="285"/>
      <c r="N1211" s="285"/>
      <c r="O1211" s="285"/>
      <c r="P1211" s="285"/>
      <c r="Q1211" s="285"/>
      <c r="R1211" s="285"/>
      <c r="S1211" s="285"/>
      <c r="T1211" s="285"/>
      <c r="U1211" s="285"/>
      <c r="V1211" s="285"/>
      <c r="W1211" s="285"/>
      <c r="X1211" s="285"/>
      <c r="Y1211" s="285"/>
      <c r="Z1211" s="285"/>
      <c r="AA1211" s="285"/>
      <c r="AB1211" s="285"/>
      <c r="AC1211" s="44"/>
      <c r="AD1211" s="93"/>
    </row>
    <row r="1212" spans="1:30">
      <c r="A1212" s="740" t="s">
        <v>34</v>
      </c>
      <c r="B1212" s="746" t="s">
        <v>255</v>
      </c>
      <c r="C1212" s="39" t="s">
        <v>16</v>
      </c>
      <c r="D1212" s="166">
        <f t="shared" ref="D1212:AB1212" si="339">D1213/(1.732*10*0.9)</f>
        <v>0</v>
      </c>
      <c r="E1212" s="166">
        <f t="shared" si="339"/>
        <v>0</v>
      </c>
      <c r="F1212" s="166">
        <f t="shared" si="339"/>
        <v>0</v>
      </c>
      <c r="G1212" s="166">
        <f t="shared" si="339"/>
        <v>0</v>
      </c>
      <c r="H1212" s="166">
        <f t="shared" si="339"/>
        <v>0</v>
      </c>
      <c r="I1212" s="166">
        <f t="shared" si="339"/>
        <v>0</v>
      </c>
      <c r="J1212" s="166">
        <f t="shared" si="339"/>
        <v>0</v>
      </c>
      <c r="K1212" s="166">
        <f t="shared" si="339"/>
        <v>0</v>
      </c>
      <c r="L1212" s="166">
        <f t="shared" si="339"/>
        <v>0</v>
      </c>
      <c r="M1212" s="166">
        <f t="shared" si="339"/>
        <v>0</v>
      </c>
      <c r="N1212" s="166">
        <f t="shared" si="339"/>
        <v>0</v>
      </c>
      <c r="O1212" s="166">
        <f t="shared" si="339"/>
        <v>0</v>
      </c>
      <c r="P1212" s="166">
        <f t="shared" si="339"/>
        <v>0</v>
      </c>
      <c r="Q1212" s="166">
        <f t="shared" si="339"/>
        <v>0</v>
      </c>
      <c r="R1212" s="166">
        <f t="shared" si="339"/>
        <v>0</v>
      </c>
      <c r="S1212" s="166">
        <f t="shared" si="339"/>
        <v>0</v>
      </c>
      <c r="T1212" s="166">
        <f t="shared" si="339"/>
        <v>0</v>
      </c>
      <c r="U1212" s="166">
        <f t="shared" si="339"/>
        <v>0</v>
      </c>
      <c r="V1212" s="166">
        <f t="shared" si="339"/>
        <v>0</v>
      </c>
      <c r="W1212" s="166">
        <f t="shared" si="339"/>
        <v>0</v>
      </c>
      <c r="X1212" s="166">
        <f t="shared" si="339"/>
        <v>0</v>
      </c>
      <c r="Y1212" s="166">
        <f t="shared" si="339"/>
        <v>0</v>
      </c>
      <c r="Z1212" s="166">
        <f t="shared" si="339"/>
        <v>0</v>
      </c>
      <c r="AA1212" s="166">
        <f t="shared" si="339"/>
        <v>0</v>
      </c>
      <c r="AB1212" s="166">
        <f t="shared" si="339"/>
        <v>0</v>
      </c>
      <c r="AC1212" s="44" t="s">
        <v>325</v>
      </c>
      <c r="AD1212" s="93"/>
    </row>
    <row r="1213" spans="1:30">
      <c r="A1213" s="741"/>
      <c r="B1213" s="747"/>
      <c r="C1213" s="41" t="s">
        <v>17</v>
      </c>
      <c r="D1213" s="81">
        <v>0</v>
      </c>
      <c r="E1213" s="81">
        <v>0</v>
      </c>
      <c r="F1213" s="81">
        <v>0</v>
      </c>
      <c r="G1213" s="81">
        <v>0</v>
      </c>
      <c r="H1213" s="81">
        <v>0</v>
      </c>
      <c r="I1213" s="81">
        <v>0</v>
      </c>
      <c r="J1213" s="81">
        <v>0</v>
      </c>
      <c r="K1213" s="81">
        <v>0</v>
      </c>
      <c r="L1213" s="81">
        <v>0</v>
      </c>
      <c r="M1213" s="81">
        <v>0</v>
      </c>
      <c r="N1213" s="81">
        <v>0</v>
      </c>
      <c r="O1213" s="81">
        <v>0</v>
      </c>
      <c r="P1213" s="81">
        <v>0</v>
      </c>
      <c r="Q1213" s="81">
        <v>0</v>
      </c>
      <c r="R1213" s="81">
        <v>0</v>
      </c>
      <c r="S1213" s="81">
        <v>0</v>
      </c>
      <c r="T1213" s="81">
        <v>0</v>
      </c>
      <c r="U1213" s="81">
        <v>0</v>
      </c>
      <c r="V1213" s="81">
        <v>0</v>
      </c>
      <c r="W1213" s="81">
        <v>0</v>
      </c>
      <c r="X1213" s="81">
        <v>0</v>
      </c>
      <c r="Y1213" s="81">
        <v>0</v>
      </c>
      <c r="Z1213" s="81">
        <v>0</v>
      </c>
      <c r="AA1213" s="81">
        <v>0</v>
      </c>
      <c r="AB1213" s="81">
        <v>0</v>
      </c>
      <c r="AC1213" s="26" t="s">
        <v>125</v>
      </c>
      <c r="AD1213" s="473"/>
    </row>
    <row r="1214" spans="1:30" ht="13.5" thickBot="1">
      <c r="A1214" s="742"/>
      <c r="B1214" s="748"/>
      <c r="C1214" s="61" t="s">
        <v>18</v>
      </c>
      <c r="D1214" s="52"/>
      <c r="E1214" s="53"/>
      <c r="F1214" s="53"/>
      <c r="G1214" s="53"/>
      <c r="H1214" s="53"/>
      <c r="I1214" s="53"/>
      <c r="J1214" s="53"/>
      <c r="K1214" s="53"/>
      <c r="L1214" s="53"/>
      <c r="M1214" s="53"/>
      <c r="N1214" s="53"/>
      <c r="O1214" s="53"/>
      <c r="P1214" s="53"/>
      <c r="Q1214" s="53"/>
      <c r="R1214" s="53"/>
      <c r="S1214" s="53"/>
      <c r="T1214" s="53"/>
      <c r="U1214" s="53"/>
      <c r="V1214" s="53"/>
      <c r="W1214" s="53"/>
      <c r="X1214" s="53"/>
      <c r="Y1214" s="53"/>
      <c r="Z1214" s="53"/>
      <c r="AA1214" s="53"/>
      <c r="AB1214" s="53"/>
      <c r="AC1214" s="44"/>
      <c r="AD1214" s="93"/>
    </row>
    <row r="1215" spans="1:30" ht="14.25">
      <c r="A1215" s="740" t="s">
        <v>21</v>
      </c>
      <c r="B1215" s="746" t="s">
        <v>255</v>
      </c>
      <c r="C1215" s="39" t="s">
        <v>16</v>
      </c>
      <c r="D1215" s="295">
        <f>D1216/(1.732*10*0.9)</f>
        <v>10.264305876315113</v>
      </c>
      <c r="E1215" s="295">
        <f t="shared" ref="E1215:AB1215" si="340">E1216/(1.732*10*0.9)</f>
        <v>8.0831408775981526</v>
      </c>
      <c r="F1215" s="295">
        <f t="shared" si="340"/>
        <v>6.7744418783679743</v>
      </c>
      <c r="G1215" s="295">
        <f t="shared" si="340"/>
        <v>6.0816012317167045</v>
      </c>
      <c r="H1215" s="295">
        <f t="shared" si="340"/>
        <v>6.0046189376443406</v>
      </c>
      <c r="I1215" s="295">
        <f t="shared" si="340"/>
        <v>5.8506543494996146</v>
      </c>
      <c r="J1215" s="295">
        <f t="shared" si="340"/>
        <v>6.3125481139337953</v>
      </c>
      <c r="K1215" s="295">
        <f t="shared" si="340"/>
        <v>9.1608929946112401</v>
      </c>
      <c r="L1215" s="295">
        <f t="shared" si="340"/>
        <v>11.932255581216319</v>
      </c>
      <c r="M1215" s="295">
        <f t="shared" si="340"/>
        <v>10.007698229407236</v>
      </c>
      <c r="N1215" s="295">
        <f t="shared" si="340"/>
        <v>9.9307159353348737</v>
      </c>
      <c r="O1215" s="295">
        <f t="shared" si="340"/>
        <v>10.238645111624326</v>
      </c>
      <c r="P1215" s="295">
        <f t="shared" si="340"/>
        <v>10.392609699769052</v>
      </c>
      <c r="Q1215" s="295">
        <f t="shared" si="340"/>
        <v>10.084680523479598</v>
      </c>
      <c r="R1215" s="295">
        <f t="shared" si="340"/>
        <v>10.469591993841416</v>
      </c>
      <c r="S1215" s="295">
        <f t="shared" si="340"/>
        <v>10.392609699769052</v>
      </c>
      <c r="T1215" s="295">
        <f t="shared" si="340"/>
        <v>11.085450346420323</v>
      </c>
      <c r="U1215" s="295">
        <f t="shared" si="340"/>
        <v>11.470361816782139</v>
      </c>
      <c r="V1215" s="295">
        <f t="shared" si="340"/>
        <v>13.317936874518859</v>
      </c>
      <c r="W1215" s="295">
        <f t="shared" si="340"/>
        <v>15.781370284834487</v>
      </c>
      <c r="X1215" s="295">
        <f t="shared" si="340"/>
        <v>17.397998460354117</v>
      </c>
      <c r="Y1215" s="295">
        <f t="shared" si="340"/>
        <v>16.859122401847575</v>
      </c>
      <c r="Z1215" s="295">
        <f t="shared" si="340"/>
        <v>15.242494226327944</v>
      </c>
      <c r="AA1215" s="295">
        <f t="shared" si="340"/>
        <v>13.163972286374133</v>
      </c>
      <c r="AB1215" s="295">
        <f t="shared" si="340"/>
        <v>10.238645111624326</v>
      </c>
      <c r="AC1215" s="44" t="s">
        <v>325</v>
      </c>
      <c r="AD1215" s="93"/>
    </row>
    <row r="1216" spans="1:30" ht="14.25">
      <c r="A1216" s="741"/>
      <c r="B1216" s="747"/>
      <c r="C1216" s="41" t="s">
        <v>17</v>
      </c>
      <c r="D1216" s="415">
        <v>160</v>
      </c>
      <c r="E1216" s="415">
        <v>126</v>
      </c>
      <c r="F1216" s="415">
        <v>105.6</v>
      </c>
      <c r="G1216" s="415">
        <v>94.8</v>
      </c>
      <c r="H1216" s="415">
        <v>93.6</v>
      </c>
      <c r="I1216" s="415">
        <v>91.2</v>
      </c>
      <c r="J1216" s="415">
        <v>98.4</v>
      </c>
      <c r="K1216" s="415">
        <v>142.80000000000001</v>
      </c>
      <c r="L1216" s="415">
        <v>186</v>
      </c>
      <c r="M1216" s="415">
        <v>156</v>
      </c>
      <c r="N1216" s="415">
        <v>154.80000000000001</v>
      </c>
      <c r="O1216" s="415">
        <v>159.6</v>
      </c>
      <c r="P1216" s="415">
        <v>162</v>
      </c>
      <c r="Q1216" s="415">
        <v>157.19999999999999</v>
      </c>
      <c r="R1216" s="415">
        <v>163.19999999999999</v>
      </c>
      <c r="S1216" s="415">
        <v>162</v>
      </c>
      <c r="T1216" s="415">
        <v>172.8</v>
      </c>
      <c r="U1216" s="415">
        <v>178.8</v>
      </c>
      <c r="V1216" s="415">
        <v>207.6</v>
      </c>
      <c r="W1216" s="415">
        <v>246</v>
      </c>
      <c r="X1216" s="415">
        <v>271.2</v>
      </c>
      <c r="Y1216" s="415">
        <v>262.8</v>
      </c>
      <c r="Z1216" s="415">
        <v>237.6</v>
      </c>
      <c r="AA1216" s="415">
        <v>205.2</v>
      </c>
      <c r="AB1216" s="415">
        <v>159.6</v>
      </c>
      <c r="AC1216" s="26" t="s">
        <v>125</v>
      </c>
      <c r="AD1216" s="473"/>
    </row>
    <row r="1217" spans="1:30">
      <c r="A1217" s="741"/>
      <c r="B1217" s="747"/>
      <c r="C1217" s="55" t="s">
        <v>33</v>
      </c>
      <c r="D1217" s="296"/>
      <c r="E1217" s="296"/>
      <c r="F1217" s="296"/>
      <c r="G1217" s="296"/>
      <c r="H1217" s="296"/>
      <c r="I1217" s="296"/>
      <c r="J1217" s="296"/>
      <c r="K1217" s="296"/>
      <c r="L1217" s="296"/>
      <c r="M1217" s="296"/>
      <c r="N1217" s="296"/>
      <c r="O1217" s="296"/>
      <c r="P1217" s="296"/>
      <c r="Q1217" s="296"/>
      <c r="R1217" s="296"/>
      <c r="S1217" s="296"/>
      <c r="T1217" s="296"/>
      <c r="U1217" s="296"/>
      <c r="V1217" s="296"/>
      <c r="W1217" s="296"/>
      <c r="X1217" s="296"/>
      <c r="Y1217" s="296"/>
      <c r="Z1217" s="296"/>
      <c r="AA1217" s="296"/>
      <c r="AB1217" s="296"/>
      <c r="AC1217" s="26"/>
      <c r="AD1217" s="473"/>
    </row>
    <row r="1218" spans="1:30" ht="13.5" thickBot="1">
      <c r="A1218" s="742"/>
      <c r="B1218" s="748"/>
      <c r="C1218" s="61" t="s">
        <v>18</v>
      </c>
      <c r="D1218" s="213"/>
      <c r="E1218" s="213"/>
      <c r="F1218" s="213"/>
      <c r="G1218" s="213"/>
      <c r="H1218" s="213"/>
      <c r="I1218" s="213"/>
      <c r="J1218" s="213"/>
      <c r="K1218" s="213"/>
      <c r="L1218" s="213"/>
      <c r="M1218" s="213"/>
      <c r="N1218" s="213"/>
      <c r="O1218" s="213"/>
      <c r="P1218" s="213"/>
      <c r="Q1218" s="213"/>
      <c r="R1218" s="213"/>
      <c r="S1218" s="213"/>
      <c r="T1218" s="213"/>
      <c r="U1218" s="213"/>
      <c r="V1218" s="213"/>
      <c r="W1218" s="213"/>
      <c r="X1218" s="213"/>
      <c r="Y1218" s="213"/>
      <c r="Z1218" s="213"/>
      <c r="AA1218" s="213"/>
      <c r="AB1218" s="213"/>
      <c r="AC1218" s="65"/>
      <c r="AD1218" s="249"/>
    </row>
    <row r="1219" spans="1:30" ht="15" customHeight="1">
      <c r="A1219" s="736" t="s">
        <v>51</v>
      </c>
      <c r="B1219" s="749"/>
      <c r="C1219" s="69" t="s">
        <v>17</v>
      </c>
      <c r="D1219" s="67">
        <f>D1195</f>
        <v>600</v>
      </c>
      <c r="E1219" s="67">
        <f t="shared" ref="E1219:AB1220" si="341">E1195</f>
        <v>580</v>
      </c>
      <c r="F1219" s="67">
        <f t="shared" si="341"/>
        <v>552</v>
      </c>
      <c r="G1219" s="67">
        <f t="shared" si="341"/>
        <v>544</v>
      </c>
      <c r="H1219" s="67">
        <f t="shared" si="341"/>
        <v>544</v>
      </c>
      <c r="I1219" s="67">
        <f t="shared" si="341"/>
        <v>540</v>
      </c>
      <c r="J1219" s="67">
        <f t="shared" si="341"/>
        <v>552</v>
      </c>
      <c r="K1219" s="67">
        <f t="shared" si="341"/>
        <v>592</v>
      </c>
      <c r="L1219" s="67">
        <f t="shared" si="341"/>
        <v>648</v>
      </c>
      <c r="M1219" s="67">
        <f t="shared" si="341"/>
        <v>788</v>
      </c>
      <c r="N1219" s="67">
        <f t="shared" si="341"/>
        <v>1016</v>
      </c>
      <c r="O1219" s="67">
        <f t="shared" si="341"/>
        <v>1064</v>
      </c>
      <c r="P1219" s="67">
        <f t="shared" si="341"/>
        <v>1072</v>
      </c>
      <c r="Q1219" s="67">
        <f t="shared" si="341"/>
        <v>1044</v>
      </c>
      <c r="R1219" s="67">
        <f t="shared" si="341"/>
        <v>1056</v>
      </c>
      <c r="S1219" s="67">
        <f t="shared" si="341"/>
        <v>1068</v>
      </c>
      <c r="T1219" s="67">
        <f t="shared" si="341"/>
        <v>1064</v>
      </c>
      <c r="U1219" s="67">
        <f t="shared" si="341"/>
        <v>1088</v>
      </c>
      <c r="V1219" s="67">
        <f t="shared" si="341"/>
        <v>1040</v>
      </c>
      <c r="W1219" s="67">
        <f t="shared" si="341"/>
        <v>1036</v>
      </c>
      <c r="X1219" s="67">
        <f t="shared" si="341"/>
        <v>1000</v>
      </c>
      <c r="Y1219" s="67">
        <f t="shared" si="341"/>
        <v>952</v>
      </c>
      <c r="Z1219" s="67">
        <f t="shared" si="341"/>
        <v>836</v>
      </c>
      <c r="AA1219" s="67">
        <f t="shared" si="341"/>
        <v>676</v>
      </c>
      <c r="AB1219" s="67">
        <f t="shared" si="341"/>
        <v>620</v>
      </c>
      <c r="AC1219" s="237"/>
      <c r="AD1219" s="475"/>
    </row>
    <row r="1220" spans="1:30" ht="20.25" customHeight="1" thickBot="1">
      <c r="A1220" s="738"/>
      <c r="B1220" s="750"/>
      <c r="C1220" s="71" t="s">
        <v>33</v>
      </c>
      <c r="D1220" s="90">
        <f>D1196</f>
        <v>240</v>
      </c>
      <c r="E1220" s="90">
        <f t="shared" si="341"/>
        <v>232</v>
      </c>
      <c r="F1220" s="90">
        <f t="shared" si="341"/>
        <v>220.8</v>
      </c>
      <c r="G1220" s="90">
        <f t="shared" si="341"/>
        <v>217.60000000000002</v>
      </c>
      <c r="H1220" s="90">
        <f t="shared" si="341"/>
        <v>217.60000000000002</v>
      </c>
      <c r="I1220" s="90">
        <f t="shared" si="341"/>
        <v>216</v>
      </c>
      <c r="J1220" s="90">
        <f t="shared" si="341"/>
        <v>220.8</v>
      </c>
      <c r="K1220" s="90">
        <f t="shared" si="341"/>
        <v>236.8</v>
      </c>
      <c r="L1220" s="90">
        <f t="shared" si="341"/>
        <v>259.2</v>
      </c>
      <c r="M1220" s="90">
        <f t="shared" si="341"/>
        <v>315.20000000000005</v>
      </c>
      <c r="N1220" s="90">
        <f t="shared" si="341"/>
        <v>406.40000000000003</v>
      </c>
      <c r="O1220" s="90">
        <f t="shared" si="341"/>
        <v>425.6</v>
      </c>
      <c r="P1220" s="90">
        <f t="shared" si="341"/>
        <v>428.8</v>
      </c>
      <c r="Q1220" s="90">
        <f t="shared" si="341"/>
        <v>417.6</v>
      </c>
      <c r="R1220" s="90">
        <f t="shared" si="341"/>
        <v>422.40000000000003</v>
      </c>
      <c r="S1220" s="90">
        <f t="shared" si="341"/>
        <v>427.20000000000005</v>
      </c>
      <c r="T1220" s="90">
        <f t="shared" si="341"/>
        <v>425.6</v>
      </c>
      <c r="U1220" s="90">
        <f t="shared" si="341"/>
        <v>435.20000000000005</v>
      </c>
      <c r="V1220" s="90">
        <f t="shared" si="341"/>
        <v>416</v>
      </c>
      <c r="W1220" s="90">
        <f t="shared" si="341"/>
        <v>414.40000000000003</v>
      </c>
      <c r="X1220" s="90">
        <f t="shared" si="341"/>
        <v>400</v>
      </c>
      <c r="Y1220" s="90">
        <f t="shared" si="341"/>
        <v>380.8</v>
      </c>
      <c r="Z1220" s="90">
        <f t="shared" si="341"/>
        <v>334.40000000000003</v>
      </c>
      <c r="AA1220" s="90">
        <f t="shared" si="341"/>
        <v>270.40000000000003</v>
      </c>
      <c r="AB1220" s="90">
        <f t="shared" si="341"/>
        <v>248</v>
      </c>
      <c r="AC1220" s="68"/>
      <c r="AD1220" s="273"/>
    </row>
    <row r="1221" spans="1:30">
      <c r="A1221" s="538"/>
      <c r="B1221" s="538"/>
      <c r="C1221" s="121"/>
      <c r="D1221" s="180"/>
      <c r="E1221" s="180"/>
      <c r="F1221" s="180"/>
      <c r="G1221" s="180"/>
      <c r="H1221" s="180"/>
      <c r="I1221" s="180"/>
      <c r="J1221" s="180"/>
      <c r="K1221" s="180"/>
      <c r="L1221" s="180"/>
      <c r="M1221" s="180"/>
      <c r="N1221" s="180"/>
      <c r="O1221" s="180"/>
      <c r="P1221" s="180"/>
      <c r="Q1221" s="180"/>
      <c r="R1221" s="180"/>
      <c r="S1221" s="180"/>
      <c r="T1221" s="180"/>
      <c r="U1221" s="180"/>
      <c r="V1221" s="180"/>
      <c r="W1221" s="180"/>
      <c r="X1221" s="180"/>
      <c r="Y1221" s="180"/>
      <c r="Z1221" s="180"/>
      <c r="AA1221" s="180"/>
      <c r="AB1221" s="180"/>
      <c r="AC1221" s="273"/>
      <c r="AD1221" s="273"/>
    </row>
    <row r="1222" spans="1:30" ht="13.5" thickBot="1">
      <c r="A1222" s="538"/>
      <c r="B1222" s="538"/>
      <c r="C1222" s="121"/>
      <c r="D1222" s="180"/>
      <c r="E1222" s="180"/>
      <c r="F1222" s="180"/>
      <c r="G1222" s="180"/>
      <c r="H1222" s="180"/>
      <c r="I1222" s="180"/>
      <c r="J1222" s="180"/>
      <c r="K1222" s="180"/>
      <c r="L1222" s="180"/>
      <c r="M1222" s="180"/>
      <c r="N1222" s="180"/>
      <c r="O1222" s="180"/>
      <c r="P1222" s="180"/>
      <c r="Q1222" s="180"/>
      <c r="R1222" s="180"/>
      <c r="S1222" s="180"/>
      <c r="T1222" s="180"/>
      <c r="U1222" s="180"/>
      <c r="V1222" s="180"/>
      <c r="W1222" s="180"/>
      <c r="X1222" s="180"/>
      <c r="Y1222" s="180"/>
      <c r="Z1222" s="180"/>
      <c r="AA1222" s="180"/>
      <c r="AB1222" s="180"/>
      <c r="AC1222" s="273"/>
      <c r="AD1222" s="273"/>
    </row>
    <row r="1223" spans="1:30" ht="34.5" thickBot="1">
      <c r="A1223" s="331" t="s">
        <v>3</v>
      </c>
      <c r="B1223" s="16" t="s">
        <v>4</v>
      </c>
      <c r="C1223" s="17" t="s">
        <v>5</v>
      </c>
      <c r="D1223" s="18"/>
      <c r="E1223" s="775" t="s">
        <v>6</v>
      </c>
      <c r="F1223" s="776"/>
      <c r="G1223" s="776"/>
      <c r="H1223" s="776"/>
      <c r="I1223" s="776"/>
      <c r="J1223" s="776"/>
      <c r="K1223" s="776"/>
      <c r="L1223" s="776"/>
      <c r="M1223" s="776"/>
      <c r="N1223" s="776"/>
      <c r="O1223" s="776"/>
      <c r="P1223" s="776"/>
      <c r="Q1223" s="776"/>
      <c r="R1223" s="776"/>
      <c r="S1223" s="776"/>
      <c r="T1223" s="776"/>
      <c r="U1223" s="776"/>
      <c r="V1223" s="776"/>
      <c r="W1223" s="776"/>
      <c r="X1223" s="776"/>
      <c r="Y1223" s="776"/>
      <c r="Z1223" s="776"/>
      <c r="AA1223" s="776"/>
      <c r="AB1223" s="777"/>
      <c r="AC1223" s="19" t="s">
        <v>7</v>
      </c>
      <c r="AD1223" s="560"/>
    </row>
    <row r="1224" spans="1:30" ht="13.5" thickBot="1">
      <c r="A1224" s="20" t="s">
        <v>401</v>
      </c>
      <c r="B1224" s="21"/>
      <c r="C1224" s="22"/>
      <c r="D1224" s="23">
        <v>0</v>
      </c>
      <c r="E1224" s="23">
        <v>1</v>
      </c>
      <c r="F1224" s="23">
        <v>2</v>
      </c>
      <c r="G1224" s="23">
        <v>3</v>
      </c>
      <c r="H1224" s="24">
        <v>4</v>
      </c>
      <c r="I1224" s="23">
        <v>5</v>
      </c>
      <c r="J1224" s="23">
        <v>6</v>
      </c>
      <c r="K1224" s="23">
        <v>7</v>
      </c>
      <c r="L1224" s="23">
        <v>8</v>
      </c>
      <c r="M1224" s="23">
        <v>9</v>
      </c>
      <c r="N1224" s="24">
        <v>10</v>
      </c>
      <c r="O1224" s="23">
        <v>11</v>
      </c>
      <c r="P1224" s="23">
        <v>12</v>
      </c>
      <c r="Q1224" s="23">
        <v>13</v>
      </c>
      <c r="R1224" s="23">
        <v>14</v>
      </c>
      <c r="S1224" s="23">
        <v>15</v>
      </c>
      <c r="T1224" s="23">
        <v>16</v>
      </c>
      <c r="U1224" s="23">
        <v>17</v>
      </c>
      <c r="V1224" s="24">
        <v>18</v>
      </c>
      <c r="W1224" s="23">
        <v>19</v>
      </c>
      <c r="X1224" s="23">
        <v>20</v>
      </c>
      <c r="Y1224" s="24">
        <v>21</v>
      </c>
      <c r="Z1224" s="23">
        <v>22</v>
      </c>
      <c r="AA1224" s="23">
        <v>23</v>
      </c>
      <c r="AB1224" s="25">
        <v>24</v>
      </c>
      <c r="AC1224" s="26"/>
      <c r="AD1224" s="473"/>
    </row>
    <row r="1225" spans="1:30">
      <c r="A1225" s="188" t="s">
        <v>10</v>
      </c>
      <c r="B1225" s="189"/>
      <c r="C1225" s="190" t="s">
        <v>11</v>
      </c>
      <c r="D1225" s="158">
        <v>10.26</v>
      </c>
      <c r="E1225" s="159">
        <v>10.34</v>
      </c>
      <c r="F1225" s="159">
        <v>10.37</v>
      </c>
      <c r="G1225" s="159">
        <v>10.36</v>
      </c>
      <c r="H1225" s="160">
        <v>10.38</v>
      </c>
      <c r="I1225" s="159">
        <v>10.37</v>
      </c>
      <c r="J1225" s="159">
        <v>10.46</v>
      </c>
      <c r="K1225" s="159">
        <v>10.32</v>
      </c>
      <c r="L1225" s="159">
        <v>10.36</v>
      </c>
      <c r="M1225" s="159">
        <v>10.36</v>
      </c>
      <c r="N1225" s="160">
        <v>10.37</v>
      </c>
      <c r="O1225" s="159">
        <v>10.41</v>
      </c>
      <c r="P1225" s="159">
        <v>10.34</v>
      </c>
      <c r="Q1225" s="159">
        <v>10.37</v>
      </c>
      <c r="R1225" s="159">
        <v>10.24</v>
      </c>
      <c r="S1225" s="159">
        <v>10.34</v>
      </c>
      <c r="T1225" s="159">
        <v>10.44</v>
      </c>
      <c r="U1225" s="159">
        <v>10.35</v>
      </c>
      <c r="V1225" s="160">
        <v>10.4</v>
      </c>
      <c r="W1225" s="159">
        <v>10.51</v>
      </c>
      <c r="X1225" s="159">
        <v>10.38</v>
      </c>
      <c r="Y1225" s="160">
        <v>10.45</v>
      </c>
      <c r="Z1225" s="159">
        <v>10.31</v>
      </c>
      <c r="AA1225" s="159">
        <v>10.26</v>
      </c>
      <c r="AB1225" s="159">
        <v>10.31</v>
      </c>
      <c r="AC1225" s="195"/>
      <c r="AD1225" s="474"/>
    </row>
    <row r="1226" spans="1:30" ht="13.5" thickBot="1">
      <c r="A1226" s="202" t="s">
        <v>13</v>
      </c>
      <c r="B1226" s="203"/>
      <c r="C1226" s="204" t="s">
        <v>11</v>
      </c>
      <c r="D1226" s="162">
        <v>10.32</v>
      </c>
      <c r="E1226" s="163">
        <v>10.38</v>
      </c>
      <c r="F1226" s="163">
        <v>10.24</v>
      </c>
      <c r="G1226" s="163">
        <v>10.26</v>
      </c>
      <c r="H1226" s="164">
        <v>10.28</v>
      </c>
      <c r="I1226" s="163">
        <v>10.26</v>
      </c>
      <c r="J1226" s="163">
        <v>10.34</v>
      </c>
      <c r="K1226" s="163">
        <v>10.34</v>
      </c>
      <c r="L1226" s="163">
        <v>10.36</v>
      </c>
      <c r="M1226" s="163">
        <v>10.34</v>
      </c>
      <c r="N1226" s="164">
        <v>10.34</v>
      </c>
      <c r="O1226" s="163">
        <v>10.36</v>
      </c>
      <c r="P1226" s="163">
        <v>10.46</v>
      </c>
      <c r="Q1226" s="163">
        <v>10.5</v>
      </c>
      <c r="R1226" s="163">
        <v>10.38</v>
      </c>
      <c r="S1226" s="163">
        <v>10.26</v>
      </c>
      <c r="T1226" s="163">
        <v>10.4</v>
      </c>
      <c r="U1226" s="163">
        <v>10.48</v>
      </c>
      <c r="V1226" s="164">
        <v>10.36</v>
      </c>
      <c r="W1226" s="163">
        <v>10.46</v>
      </c>
      <c r="X1226" s="163">
        <v>10.5</v>
      </c>
      <c r="Y1226" s="164">
        <v>10.42</v>
      </c>
      <c r="Z1226" s="163">
        <v>10.3</v>
      </c>
      <c r="AA1226" s="163">
        <v>10.28</v>
      </c>
      <c r="AB1226" s="163">
        <v>10.36</v>
      </c>
      <c r="AC1226" s="539"/>
      <c r="AD1226" s="570"/>
    </row>
    <row r="1227" spans="1:30">
      <c r="A1227" s="740" t="s">
        <v>14</v>
      </c>
      <c r="B1227" s="743" t="s">
        <v>402</v>
      </c>
      <c r="C1227" s="39" t="s">
        <v>16</v>
      </c>
      <c r="D1227" s="540">
        <f>D1231+D1234+D1237+D1240</f>
        <v>49.062133645955498</v>
      </c>
      <c r="E1227" s="540">
        <f t="shared" ref="E1227:AB1227" si="342">E1231+E1234+E1237+E1240</f>
        <v>42.203985932004741</v>
      </c>
      <c r="F1227" s="540">
        <f t="shared" si="342"/>
        <v>39.214536928487732</v>
      </c>
      <c r="G1227" s="540">
        <f>G1231+G1234+G1237+G1240</f>
        <v>39.038686987104327</v>
      </c>
      <c r="H1227" s="540">
        <f>H1231+H1234+H1237+H1240</f>
        <v>36.928487690504113</v>
      </c>
      <c r="I1227" s="540">
        <f t="shared" si="342"/>
        <v>38.335287221570972</v>
      </c>
      <c r="J1227" s="540">
        <f t="shared" si="342"/>
        <v>48.182883939038675</v>
      </c>
      <c r="K1227" s="540">
        <f t="shared" si="342"/>
        <v>56.799531066823008</v>
      </c>
      <c r="L1227" s="540">
        <f t="shared" si="342"/>
        <v>68.229777256740903</v>
      </c>
      <c r="M1227" s="540">
        <f t="shared" si="342"/>
        <v>100.9378663540446</v>
      </c>
      <c r="N1227" s="540">
        <f t="shared" si="342"/>
        <v>107.97186400937869</v>
      </c>
      <c r="O1227" s="540">
        <f t="shared" si="342"/>
        <v>109.2028135990621</v>
      </c>
      <c r="P1227" s="540">
        <f t="shared" si="342"/>
        <v>113.24736225087921</v>
      </c>
      <c r="Q1227" s="540">
        <f t="shared" si="342"/>
        <v>110.9613130128956</v>
      </c>
      <c r="R1227" s="540">
        <f t="shared" si="342"/>
        <v>108.675263774912</v>
      </c>
      <c r="S1227" s="540">
        <f t="shared" si="342"/>
        <v>112.5439624853459</v>
      </c>
      <c r="T1227" s="540">
        <f t="shared" si="342"/>
        <v>112.0808909730363</v>
      </c>
      <c r="U1227" s="540">
        <f t="shared" si="342"/>
        <v>112.19226260257909</v>
      </c>
      <c r="V1227" s="540">
        <f t="shared" si="342"/>
        <v>107.97186400937871</v>
      </c>
      <c r="W1227" s="540">
        <f t="shared" si="342"/>
        <v>98.124267291910897</v>
      </c>
      <c r="X1227" s="540">
        <f t="shared" si="342"/>
        <v>89.331770222743302</v>
      </c>
      <c r="Y1227" s="540">
        <f t="shared" si="342"/>
        <v>71.395076201641302</v>
      </c>
      <c r="Z1227" s="540">
        <f t="shared" si="342"/>
        <v>65.064478311840503</v>
      </c>
      <c r="AA1227" s="540">
        <f t="shared" si="342"/>
        <v>55.041031652989403</v>
      </c>
      <c r="AB1227" s="540">
        <f t="shared" si="342"/>
        <v>49.941383352872194</v>
      </c>
      <c r="AC1227" s="26" t="s">
        <v>9</v>
      </c>
      <c r="AD1227" s="473"/>
    </row>
    <row r="1228" spans="1:30">
      <c r="A1228" s="741"/>
      <c r="B1228" s="744"/>
      <c r="C1228" s="41" t="s">
        <v>17</v>
      </c>
      <c r="D1228" s="541">
        <f>D1232+D1235+D1238+D1241+D1244</f>
        <v>529.45589683470166</v>
      </c>
      <c r="E1228" s="541">
        <f t="shared" ref="E1228:AB1228" si="343">E1232+E1235+E1238+E1241+E1244</f>
        <v>433.51568581477198</v>
      </c>
      <c r="F1228" s="541">
        <f t="shared" si="343"/>
        <v>398.77012895662409</v>
      </c>
      <c r="G1228" s="541">
        <f t="shared" si="343"/>
        <v>401.71835873388034</v>
      </c>
      <c r="H1228" s="541">
        <f t="shared" si="343"/>
        <v>373.00332942555701</v>
      </c>
      <c r="I1228" s="541">
        <f t="shared" si="343"/>
        <v>389.65730363423256</v>
      </c>
      <c r="J1228" s="541">
        <f t="shared" si="343"/>
        <v>483.74574443141842</v>
      </c>
      <c r="K1228" s="541">
        <f t="shared" si="343"/>
        <v>575.30011723329449</v>
      </c>
      <c r="L1228" s="541">
        <f t="shared" si="343"/>
        <v>703.24473622508776</v>
      </c>
      <c r="M1228" s="541">
        <f t="shared" si="343"/>
        <v>1047.533036342322</v>
      </c>
      <c r="N1228" s="541">
        <f t="shared" si="343"/>
        <v>1142.7179366940218</v>
      </c>
      <c r="O1228" s="541">
        <f t="shared" si="343"/>
        <v>1167.595357561547</v>
      </c>
      <c r="P1228" s="541">
        <f t="shared" si="343"/>
        <v>1226.2559437280181</v>
      </c>
      <c r="Q1228" s="541">
        <f t="shared" si="343"/>
        <v>1211.2466588511129</v>
      </c>
      <c r="R1228" s="541">
        <f t="shared" si="343"/>
        <v>1192.2656975380999</v>
      </c>
      <c r="S1228" s="541">
        <f t="shared" si="343"/>
        <v>1212.0019695193444</v>
      </c>
      <c r="T1228" s="541">
        <f t="shared" si="343"/>
        <v>1221.9249284876898</v>
      </c>
      <c r="U1228" s="541">
        <f t="shared" si="343"/>
        <v>1220.7736459554508</v>
      </c>
      <c r="V1228" s="541">
        <f t="shared" si="343"/>
        <v>1171.6400468933184</v>
      </c>
      <c r="W1228" s="541">
        <f t="shared" si="343"/>
        <v>1083.6551465416178</v>
      </c>
      <c r="X1228" s="541">
        <f t="shared" si="343"/>
        <v>1053.6233528722164</v>
      </c>
      <c r="Y1228" s="541">
        <f t="shared" si="343"/>
        <v>873.59690504103207</v>
      </c>
      <c r="Z1228" s="541">
        <f t="shared" si="343"/>
        <v>794.65181711606022</v>
      </c>
      <c r="AA1228" s="541">
        <f t="shared" si="343"/>
        <v>590.85763188745534</v>
      </c>
      <c r="AB1228" s="541">
        <f t="shared" si="343"/>
        <v>542.06518171160587</v>
      </c>
      <c r="AC1228" s="26" t="s">
        <v>325</v>
      </c>
      <c r="AD1228" s="473"/>
    </row>
    <row r="1229" spans="1:30">
      <c r="A1229" s="741"/>
      <c r="B1229" s="744"/>
      <c r="C1229" s="55" t="s">
        <v>33</v>
      </c>
      <c r="D1229" s="56"/>
      <c r="E1229" s="56"/>
      <c r="F1229" s="56"/>
      <c r="G1229" s="56"/>
      <c r="H1229" s="56"/>
      <c r="I1229" s="56"/>
      <c r="J1229" s="56"/>
      <c r="K1229" s="56"/>
      <c r="L1229" s="56"/>
      <c r="M1229" s="56"/>
      <c r="N1229" s="56"/>
      <c r="O1229" s="56"/>
      <c r="P1229" s="56"/>
      <c r="Q1229" s="56"/>
      <c r="R1229" s="56"/>
      <c r="S1229" s="56"/>
      <c r="T1229" s="56"/>
      <c r="U1229" s="56"/>
      <c r="V1229" s="56"/>
      <c r="W1229" s="56"/>
      <c r="X1229" s="56"/>
      <c r="Y1229" s="56"/>
      <c r="Z1229" s="56"/>
      <c r="AA1229" s="56"/>
      <c r="AB1229" s="63"/>
      <c r="AC1229" s="65"/>
      <c r="AD1229" s="249"/>
    </row>
    <row r="1230" spans="1:30" ht="13.5" thickBot="1">
      <c r="A1230" s="742"/>
      <c r="B1230" s="745"/>
      <c r="C1230" s="45" t="s">
        <v>18</v>
      </c>
      <c r="D1230" s="79"/>
      <c r="E1230" s="79"/>
      <c r="F1230" s="79"/>
      <c r="G1230" s="79"/>
      <c r="H1230" s="79"/>
      <c r="I1230" s="79"/>
      <c r="J1230" s="79"/>
      <c r="K1230" s="79"/>
      <c r="L1230" s="79"/>
      <c r="M1230" s="79"/>
      <c r="N1230" s="79"/>
      <c r="O1230" s="79"/>
      <c r="P1230" s="79"/>
      <c r="Q1230" s="79"/>
      <c r="R1230" s="79"/>
      <c r="S1230" s="79"/>
      <c r="T1230" s="79"/>
      <c r="U1230" s="79"/>
      <c r="V1230" s="79"/>
      <c r="W1230" s="79"/>
      <c r="X1230" s="79"/>
      <c r="Y1230" s="79"/>
      <c r="Z1230" s="79"/>
      <c r="AA1230" s="79"/>
      <c r="AB1230" s="79"/>
      <c r="AC1230" s="65"/>
      <c r="AD1230" s="249"/>
    </row>
    <row r="1231" spans="1:30">
      <c r="A1231" s="740" t="s">
        <v>19</v>
      </c>
      <c r="B1231" s="746" t="s">
        <v>60</v>
      </c>
      <c r="C1231" s="39" t="s">
        <v>16</v>
      </c>
      <c r="D1231" s="548"/>
      <c r="E1231" s="548"/>
      <c r="F1231" s="548"/>
      <c r="G1231" s="548"/>
      <c r="H1231" s="548"/>
      <c r="I1231" s="548"/>
      <c r="J1231" s="548"/>
      <c r="K1231" s="548"/>
      <c r="L1231" s="548"/>
      <c r="M1231" s="548"/>
      <c r="N1231" s="548"/>
      <c r="O1231" s="548"/>
      <c r="P1231" s="548"/>
      <c r="Q1231" s="548"/>
      <c r="R1231" s="548"/>
      <c r="S1231" s="548"/>
      <c r="T1231" s="548"/>
      <c r="U1231" s="548"/>
      <c r="V1231" s="548"/>
      <c r="W1231" s="548"/>
      <c r="X1231" s="548"/>
      <c r="Y1231" s="548"/>
      <c r="Z1231" s="548"/>
      <c r="AA1231" s="548"/>
      <c r="AB1231" s="133"/>
      <c r="AC1231" s="26"/>
      <c r="AD1231" s="473"/>
    </row>
    <row r="1232" spans="1:30">
      <c r="A1232" s="741"/>
      <c r="B1232" s="747"/>
      <c r="C1232" s="41" t="s">
        <v>17</v>
      </c>
      <c r="D1232" s="49"/>
      <c r="E1232" s="49"/>
      <c r="F1232" s="49"/>
      <c r="G1232" s="49"/>
      <c r="H1232" s="49"/>
      <c r="I1232" s="49"/>
      <c r="J1232" s="49"/>
      <c r="K1232" s="49"/>
      <c r="L1232" s="49"/>
      <c r="M1232" s="49"/>
      <c r="N1232" s="49"/>
      <c r="O1232" s="49"/>
      <c r="P1232" s="49"/>
      <c r="Q1232" s="49"/>
      <c r="R1232" s="49"/>
      <c r="S1232" s="49"/>
      <c r="T1232" s="49"/>
      <c r="U1232" s="49"/>
      <c r="V1232" s="49"/>
      <c r="W1232" s="49"/>
      <c r="X1232" s="49"/>
      <c r="Y1232" s="49"/>
      <c r="Z1232" s="49"/>
      <c r="AA1232" s="49"/>
      <c r="AB1232" s="49"/>
      <c r="AC1232" s="26"/>
      <c r="AD1232" s="473"/>
    </row>
    <row r="1233" spans="1:30" ht="21" thickBot="1">
      <c r="A1233" s="742"/>
      <c r="B1233" s="748"/>
      <c r="C1233" s="45" t="s">
        <v>18</v>
      </c>
      <c r="D1233" s="52"/>
      <c r="E1233" s="53"/>
      <c r="F1233" s="53"/>
      <c r="G1233" s="542"/>
      <c r="H1233" s="53"/>
      <c r="I1233" s="53"/>
      <c r="J1233" s="53"/>
      <c r="K1233" s="53"/>
      <c r="L1233" s="53"/>
      <c r="M1233" s="53"/>
      <c r="N1233" s="53"/>
      <c r="O1233" s="53"/>
      <c r="P1233" s="53"/>
      <c r="Q1233" s="53"/>
      <c r="R1233" s="53"/>
      <c r="S1233" s="53"/>
      <c r="T1233" s="53"/>
      <c r="U1233" s="53"/>
      <c r="V1233" s="53"/>
      <c r="W1233" s="53"/>
      <c r="X1233" s="53"/>
      <c r="Y1233" s="53"/>
      <c r="Z1233" s="53"/>
      <c r="AA1233" s="53"/>
      <c r="AB1233" s="53"/>
      <c r="AC1233" s="65"/>
      <c r="AD1233" s="249"/>
    </row>
    <row r="1234" spans="1:30">
      <c r="A1234" s="740" t="s">
        <v>31</v>
      </c>
      <c r="B1234" s="746" t="s">
        <v>403</v>
      </c>
      <c r="C1234" s="39" t="s">
        <v>16</v>
      </c>
      <c r="D1234" s="60">
        <v>10.5509964830012</v>
      </c>
      <c r="E1234" s="60">
        <v>5.4513481828839403</v>
      </c>
      <c r="F1234" s="60">
        <v>4.7479484173505302</v>
      </c>
      <c r="G1234" s="60">
        <v>5.0996483001172299</v>
      </c>
      <c r="H1234" s="60">
        <v>4.0445486518171201</v>
      </c>
      <c r="I1234" s="60">
        <v>4.2203985932004704</v>
      </c>
      <c r="J1234" s="60">
        <v>4.9237983587338796</v>
      </c>
      <c r="K1234" s="60">
        <v>6.6822977725674102</v>
      </c>
      <c r="L1234" s="60">
        <v>9.6717467760844098</v>
      </c>
      <c r="M1234" s="60">
        <v>15.826494724501799</v>
      </c>
      <c r="N1234" s="60">
        <v>20.926143024619002</v>
      </c>
      <c r="O1234" s="60">
        <v>22.684642438452499</v>
      </c>
      <c r="P1234" s="60">
        <v>26.0257913247362</v>
      </c>
      <c r="Q1234" s="60">
        <v>27.432590855802999</v>
      </c>
      <c r="R1234" s="60">
        <v>27.432590855802999</v>
      </c>
      <c r="S1234" s="60">
        <v>24.794841735052799</v>
      </c>
      <c r="T1234" s="60">
        <v>27.080890973036301</v>
      </c>
      <c r="U1234" s="60">
        <v>26.729191090269602</v>
      </c>
      <c r="V1234" s="60">
        <v>24.794841735052799</v>
      </c>
      <c r="W1234" s="60">
        <v>23.915592028136</v>
      </c>
      <c r="X1234" s="60">
        <v>18.815943728018802</v>
      </c>
      <c r="Y1234" s="60">
        <v>17.233294255568602</v>
      </c>
      <c r="Z1234" s="60">
        <v>14.0679953106682</v>
      </c>
      <c r="AA1234" s="60">
        <v>11.4302461899179</v>
      </c>
      <c r="AB1234" s="60">
        <v>11.254396248534601</v>
      </c>
      <c r="AC1234" s="26" t="s">
        <v>9</v>
      </c>
      <c r="AD1234" s="473"/>
    </row>
    <row r="1235" spans="1:30">
      <c r="A1235" s="741"/>
      <c r="B1235" s="747"/>
      <c r="C1235" s="41" t="s">
        <v>17</v>
      </c>
      <c r="D1235" s="49">
        <f t="shared" ref="D1235:AB1235" si="344">1.732*D1234*10*0.9</f>
        <v>164.46893317702268</v>
      </c>
      <c r="E1235" s="49">
        <f t="shared" si="344"/>
        <v>84.975615474794864</v>
      </c>
      <c r="F1235" s="49">
        <f t="shared" si="344"/>
        <v>74.011019929660065</v>
      </c>
      <c r="G1235" s="49">
        <f t="shared" si="344"/>
        <v>79.493317702227387</v>
      </c>
      <c r="H1235" s="49">
        <f t="shared" si="344"/>
        <v>63.046424384525274</v>
      </c>
      <c r="I1235" s="49">
        <f t="shared" si="344"/>
        <v>65.787573270808934</v>
      </c>
      <c r="J1235" s="49">
        <f t="shared" si="344"/>
        <v>76.752168815943705</v>
      </c>
      <c r="K1235" s="49">
        <f t="shared" si="344"/>
        <v>104.16365767878079</v>
      </c>
      <c r="L1235" s="49">
        <f t="shared" si="344"/>
        <v>150.7631887456038</v>
      </c>
      <c r="M1235" s="49">
        <f t="shared" si="344"/>
        <v>246.7033997655341</v>
      </c>
      <c r="N1235" s="49">
        <f t="shared" si="344"/>
        <v>326.196717467761</v>
      </c>
      <c r="O1235" s="49">
        <f t="shared" si="344"/>
        <v>353.60820633059757</v>
      </c>
      <c r="P1235" s="49">
        <f t="shared" si="344"/>
        <v>405.69003516998788</v>
      </c>
      <c r="Q1235" s="49">
        <f t="shared" si="344"/>
        <v>427.61922626025716</v>
      </c>
      <c r="R1235" s="49">
        <f t="shared" si="344"/>
        <v>427.61922626025716</v>
      </c>
      <c r="S1235" s="49">
        <f t="shared" si="344"/>
        <v>386.50199296600306</v>
      </c>
      <c r="T1235" s="49">
        <f t="shared" si="344"/>
        <v>422.13692848768983</v>
      </c>
      <c r="U1235" s="49">
        <f t="shared" si="344"/>
        <v>416.65463071512255</v>
      </c>
      <c r="V1235" s="49">
        <f t="shared" si="344"/>
        <v>386.50199296600306</v>
      </c>
      <c r="W1235" s="49">
        <f t="shared" si="344"/>
        <v>372.79624853458398</v>
      </c>
      <c r="X1235" s="49">
        <f t="shared" si="344"/>
        <v>293.30293083235711</v>
      </c>
      <c r="Y1235" s="49">
        <f t="shared" si="344"/>
        <v>268.63259085580336</v>
      </c>
      <c r="Z1235" s="49">
        <f t="shared" si="344"/>
        <v>219.29191090269589</v>
      </c>
      <c r="AA1235" s="49">
        <f t="shared" si="344"/>
        <v>178.17467760844025</v>
      </c>
      <c r="AB1235" s="49">
        <f t="shared" si="344"/>
        <v>175.43352872215735</v>
      </c>
      <c r="AC1235" s="26" t="s">
        <v>325</v>
      </c>
      <c r="AD1235" s="473"/>
    </row>
    <row r="1236" spans="1:30" ht="13.5" thickBot="1">
      <c r="A1236" s="742"/>
      <c r="B1236" s="748"/>
      <c r="C1236" s="45" t="s">
        <v>18</v>
      </c>
      <c r="D1236" s="56"/>
      <c r="E1236" s="54"/>
      <c r="F1236" s="54"/>
      <c r="G1236" s="54"/>
      <c r="H1236" s="54"/>
      <c r="I1236" s="54"/>
      <c r="J1236" s="54"/>
      <c r="K1236" s="54"/>
      <c r="L1236" s="54"/>
      <c r="M1236" s="54"/>
      <c r="N1236" s="54"/>
      <c r="O1236" s="54"/>
      <c r="P1236" s="54"/>
      <c r="Q1236" s="54"/>
      <c r="R1236" s="54"/>
      <c r="S1236" s="54"/>
      <c r="T1236" s="54"/>
      <c r="U1236" s="54"/>
      <c r="V1236" s="54"/>
      <c r="W1236" s="54"/>
      <c r="X1236" s="54"/>
      <c r="Y1236" s="54"/>
      <c r="Z1236" s="54"/>
      <c r="AA1236" s="54"/>
      <c r="AB1236" s="53"/>
      <c r="AC1236" s="65"/>
      <c r="AD1236" s="249"/>
    </row>
    <row r="1237" spans="1:30" ht="14.25">
      <c r="A1237" s="740" t="s">
        <v>27</v>
      </c>
      <c r="B1237" s="746" t="s">
        <v>404</v>
      </c>
      <c r="C1237" s="39" t="s">
        <v>16</v>
      </c>
      <c r="D1237" s="295">
        <v>38.511137162954299</v>
      </c>
      <c r="E1237" s="295">
        <v>36.752637749120801</v>
      </c>
      <c r="F1237" s="295">
        <v>34.466588511137203</v>
      </c>
      <c r="G1237" s="295">
        <v>33.939038686987097</v>
      </c>
      <c r="H1237" s="295">
        <v>32.883939038686997</v>
      </c>
      <c r="I1237" s="295">
        <v>34.114888628370501</v>
      </c>
      <c r="J1237" s="295">
        <v>43.259085580304799</v>
      </c>
      <c r="K1237" s="295">
        <v>50.117233294255598</v>
      </c>
      <c r="L1237" s="295">
        <v>58.558030480656498</v>
      </c>
      <c r="M1237" s="295">
        <v>85.111371629542802</v>
      </c>
      <c r="N1237" s="295">
        <v>87.045720984759697</v>
      </c>
      <c r="O1237" s="295">
        <v>86.518171160609597</v>
      </c>
      <c r="P1237" s="295">
        <v>87.221570926143002</v>
      </c>
      <c r="Q1237" s="295">
        <v>83.528722157092602</v>
      </c>
      <c r="R1237" s="295">
        <v>81.242672919108998</v>
      </c>
      <c r="S1237" s="295">
        <v>87.749120750293102</v>
      </c>
      <c r="T1237" s="295">
        <v>85</v>
      </c>
      <c r="U1237" s="295">
        <v>85.463071512309497</v>
      </c>
      <c r="V1237" s="295">
        <v>83.177022274325907</v>
      </c>
      <c r="W1237" s="295">
        <v>74.208675263774893</v>
      </c>
      <c r="X1237" s="295">
        <v>70.515826494724493</v>
      </c>
      <c r="Y1237" s="295">
        <v>54.161781946072701</v>
      </c>
      <c r="Z1237" s="295">
        <v>50.996483001172301</v>
      </c>
      <c r="AA1237" s="295">
        <v>43.610785463071501</v>
      </c>
      <c r="AB1237" s="295">
        <v>38.686987104337597</v>
      </c>
      <c r="AC1237" s="26" t="s">
        <v>9</v>
      </c>
      <c r="AD1237" s="473"/>
    </row>
    <row r="1238" spans="1:30">
      <c r="A1238" s="741"/>
      <c r="B1238" s="747"/>
      <c r="C1238" s="41" t="s">
        <v>17</v>
      </c>
      <c r="D1238" s="49">
        <f>1.732*D1237*6*0.9</f>
        <v>360.18696365767897</v>
      </c>
      <c r="E1238" s="49">
        <f t="shared" ref="E1238:AB1238" si="345">1.732*E1237*6*0.9</f>
        <v>343.74007033997708</v>
      </c>
      <c r="F1238" s="49">
        <f t="shared" si="345"/>
        <v>322.35910902696406</v>
      </c>
      <c r="G1238" s="49">
        <f t="shared" si="345"/>
        <v>317.42504103165294</v>
      </c>
      <c r="H1238" s="49">
        <f t="shared" si="345"/>
        <v>307.55690504103177</v>
      </c>
      <c r="I1238" s="49">
        <f t="shared" si="345"/>
        <v>319.06973036342362</v>
      </c>
      <c r="J1238" s="49">
        <f t="shared" si="345"/>
        <v>404.59357561547472</v>
      </c>
      <c r="K1238" s="49">
        <f t="shared" si="345"/>
        <v>468.73645955451371</v>
      </c>
      <c r="L1238" s="49">
        <f t="shared" si="345"/>
        <v>547.68154747948404</v>
      </c>
      <c r="M1238" s="49">
        <f t="shared" si="345"/>
        <v>796.02963657678799</v>
      </c>
      <c r="N1238" s="49">
        <f t="shared" si="345"/>
        <v>814.12121922626056</v>
      </c>
      <c r="O1238" s="49">
        <f t="shared" si="345"/>
        <v>809.18715123094944</v>
      </c>
      <c r="P1238" s="49">
        <f t="shared" si="345"/>
        <v>815.76590855803033</v>
      </c>
      <c r="Q1238" s="49">
        <f t="shared" si="345"/>
        <v>781.22743259085564</v>
      </c>
      <c r="R1238" s="49">
        <f t="shared" si="345"/>
        <v>759.84647127784274</v>
      </c>
      <c r="S1238" s="49">
        <f t="shared" si="345"/>
        <v>820.69997655334134</v>
      </c>
      <c r="T1238" s="49">
        <f t="shared" si="345"/>
        <v>794.98799999999994</v>
      </c>
      <c r="U1238" s="49">
        <f t="shared" si="345"/>
        <v>799.31901524032821</v>
      </c>
      <c r="V1238" s="49">
        <f t="shared" si="345"/>
        <v>777.93805392731531</v>
      </c>
      <c r="W1238" s="49">
        <f t="shared" si="345"/>
        <v>694.05889800703392</v>
      </c>
      <c r="X1238" s="49">
        <f t="shared" si="345"/>
        <v>659.52042203985923</v>
      </c>
      <c r="Y1238" s="49">
        <f t="shared" si="345"/>
        <v>506.56431418522874</v>
      </c>
      <c r="Z1238" s="49">
        <f t="shared" si="345"/>
        <v>476.95990621336432</v>
      </c>
      <c r="AA1238" s="49">
        <f t="shared" si="345"/>
        <v>407.88295427901517</v>
      </c>
      <c r="AB1238" s="49">
        <f t="shared" si="345"/>
        <v>361.83165298944863</v>
      </c>
      <c r="AC1238" s="26" t="s">
        <v>325</v>
      </c>
      <c r="AD1238" s="473"/>
    </row>
    <row r="1239" spans="1:30" ht="13.5" thickBot="1">
      <c r="A1239" s="742"/>
      <c r="B1239" s="748"/>
      <c r="C1239" s="45" t="s">
        <v>18</v>
      </c>
      <c r="D1239" s="52"/>
      <c r="E1239" s="53"/>
      <c r="F1239" s="53"/>
      <c r="G1239" s="53"/>
      <c r="H1239" s="53"/>
      <c r="I1239" s="53"/>
      <c r="J1239" s="53"/>
      <c r="K1239" s="53"/>
      <c r="L1239" s="53"/>
      <c r="M1239" s="53"/>
      <c r="N1239" s="53"/>
      <c r="O1239" s="53"/>
      <c r="P1239" s="53"/>
      <c r="Q1239" s="53"/>
      <c r="R1239" s="53"/>
      <c r="S1239" s="53"/>
      <c r="T1239" s="53"/>
      <c r="U1239" s="53"/>
      <c r="V1239" s="53"/>
      <c r="W1239" s="53"/>
      <c r="X1239" s="53"/>
      <c r="Y1239" s="53"/>
      <c r="Z1239" s="53"/>
      <c r="AA1239" s="53"/>
      <c r="AB1239" s="53"/>
      <c r="AC1239" s="65"/>
      <c r="AD1239" s="249"/>
    </row>
    <row r="1240" spans="1:30">
      <c r="A1240" s="740" t="s">
        <v>23</v>
      </c>
      <c r="B1240" s="746" t="s">
        <v>64</v>
      </c>
      <c r="C1240" s="39" t="s">
        <v>16</v>
      </c>
      <c r="D1240" s="7">
        <v>0</v>
      </c>
      <c r="E1240" s="7">
        <v>0</v>
      </c>
      <c r="F1240" s="7">
        <v>0</v>
      </c>
      <c r="G1240" s="7">
        <v>0</v>
      </c>
      <c r="H1240" s="7">
        <v>0</v>
      </c>
      <c r="I1240" s="7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  <c r="W1240" s="7">
        <v>0</v>
      </c>
      <c r="X1240" s="7">
        <v>0</v>
      </c>
      <c r="Y1240" s="7">
        <v>0</v>
      </c>
      <c r="Z1240" s="7">
        <v>0</v>
      </c>
      <c r="AA1240" s="7">
        <v>0</v>
      </c>
      <c r="AB1240" s="7">
        <v>0</v>
      </c>
      <c r="AC1240" s="26" t="s">
        <v>9</v>
      </c>
      <c r="AD1240" s="473"/>
    </row>
    <row r="1241" spans="1:30">
      <c r="A1241" s="741"/>
      <c r="B1241" s="747"/>
      <c r="C1241" s="41" t="s">
        <v>17</v>
      </c>
      <c r="D1241" s="49">
        <f>1.732*D1240*10*0.9</f>
        <v>0</v>
      </c>
      <c r="E1241" s="49">
        <f t="shared" ref="E1241:AB1241" si="346">1.732*E1240*10*0.9</f>
        <v>0</v>
      </c>
      <c r="F1241" s="49">
        <f t="shared" si="346"/>
        <v>0</v>
      </c>
      <c r="G1241" s="49">
        <f t="shared" si="346"/>
        <v>0</v>
      </c>
      <c r="H1241" s="49">
        <f t="shared" si="346"/>
        <v>0</v>
      </c>
      <c r="I1241" s="49">
        <f t="shared" si="346"/>
        <v>0</v>
      </c>
      <c r="J1241" s="49">
        <f t="shared" si="346"/>
        <v>0</v>
      </c>
      <c r="K1241" s="49">
        <f t="shared" si="346"/>
        <v>0</v>
      </c>
      <c r="L1241" s="49">
        <f t="shared" si="346"/>
        <v>0</v>
      </c>
      <c r="M1241" s="49">
        <f t="shared" si="346"/>
        <v>0</v>
      </c>
      <c r="N1241" s="49">
        <f t="shared" si="346"/>
        <v>0</v>
      </c>
      <c r="O1241" s="49">
        <f t="shared" si="346"/>
        <v>0</v>
      </c>
      <c r="P1241" s="49">
        <f t="shared" si="346"/>
        <v>0</v>
      </c>
      <c r="Q1241" s="49">
        <f t="shared" si="346"/>
        <v>0</v>
      </c>
      <c r="R1241" s="49">
        <f t="shared" si="346"/>
        <v>0</v>
      </c>
      <c r="S1241" s="49">
        <f t="shared" si="346"/>
        <v>0</v>
      </c>
      <c r="T1241" s="49">
        <f t="shared" si="346"/>
        <v>0</v>
      </c>
      <c r="U1241" s="49">
        <f t="shared" si="346"/>
        <v>0</v>
      </c>
      <c r="V1241" s="49">
        <f t="shared" si="346"/>
        <v>0</v>
      </c>
      <c r="W1241" s="49">
        <f t="shared" si="346"/>
        <v>0</v>
      </c>
      <c r="X1241" s="49">
        <f t="shared" si="346"/>
        <v>0</v>
      </c>
      <c r="Y1241" s="49">
        <f t="shared" si="346"/>
        <v>0</v>
      </c>
      <c r="Z1241" s="49">
        <f t="shared" si="346"/>
        <v>0</v>
      </c>
      <c r="AA1241" s="49">
        <f t="shared" si="346"/>
        <v>0</v>
      </c>
      <c r="AB1241" s="49">
        <f t="shared" si="346"/>
        <v>0</v>
      </c>
      <c r="AC1241" s="26" t="s">
        <v>325</v>
      </c>
      <c r="AD1241" s="473"/>
    </row>
    <row r="1242" spans="1:30" ht="13.5" thickBot="1">
      <c r="A1242" s="742"/>
      <c r="B1242" s="748"/>
      <c r="C1242" s="45" t="s">
        <v>18</v>
      </c>
      <c r="D1242" s="52"/>
      <c r="E1242" s="53"/>
      <c r="F1242" s="53"/>
      <c r="G1242" s="53"/>
      <c r="H1242" s="53"/>
      <c r="I1242" s="53"/>
      <c r="J1242" s="53"/>
      <c r="K1242" s="53"/>
      <c r="L1242" s="53"/>
      <c r="M1242" s="53"/>
      <c r="N1242" s="53"/>
      <c r="O1242" s="53"/>
      <c r="P1242" s="53"/>
      <c r="Q1242" s="53"/>
      <c r="R1242" s="53"/>
      <c r="S1242" s="53"/>
      <c r="T1242" s="53"/>
      <c r="U1242" s="53"/>
      <c r="V1242" s="53"/>
      <c r="W1242" s="53"/>
      <c r="X1242" s="53"/>
      <c r="Y1242" s="53"/>
      <c r="Z1242" s="53"/>
      <c r="AA1242" s="53"/>
      <c r="AB1242" s="53"/>
      <c r="AC1242" s="65"/>
      <c r="AD1242" s="249"/>
    </row>
    <row r="1243" spans="1:30" ht="14.25">
      <c r="A1243" s="740" t="s">
        <v>56</v>
      </c>
      <c r="B1243" s="746" t="s">
        <v>405</v>
      </c>
      <c r="C1243" s="39" t="s">
        <v>16</v>
      </c>
      <c r="D1243" s="414">
        <f>D1244/(1.732*10*0.9)</f>
        <v>0.30792917628945338</v>
      </c>
      <c r="E1243" s="414">
        <f t="shared" ref="E1243:AB1243" si="347">E1244/(1.732*10*0.9)</f>
        <v>0.30792917628945338</v>
      </c>
      <c r="F1243" s="414">
        <f t="shared" si="347"/>
        <v>0.15396458814472669</v>
      </c>
      <c r="G1243" s="414">
        <f t="shared" si="347"/>
        <v>0.30792917628945338</v>
      </c>
      <c r="H1243" s="414">
        <f t="shared" si="347"/>
        <v>0.15396458814472669</v>
      </c>
      <c r="I1243" s="414">
        <f t="shared" si="347"/>
        <v>0.30792917628945338</v>
      </c>
      <c r="J1243" s="414">
        <f t="shared" si="347"/>
        <v>0.15396458814472669</v>
      </c>
      <c r="K1243" s="414">
        <f t="shared" si="347"/>
        <v>0.15396458814472669</v>
      </c>
      <c r="L1243" s="414">
        <f t="shared" si="347"/>
        <v>0.30792917628945338</v>
      </c>
      <c r="M1243" s="414">
        <f t="shared" si="347"/>
        <v>0.30792917628945338</v>
      </c>
      <c r="N1243" s="414">
        <f t="shared" si="347"/>
        <v>0.15396458814472669</v>
      </c>
      <c r="O1243" s="414">
        <f t="shared" si="347"/>
        <v>0.30792917628945338</v>
      </c>
      <c r="P1243" s="414">
        <f t="shared" si="347"/>
        <v>0.30792917628945338</v>
      </c>
      <c r="Q1243" s="414">
        <f t="shared" si="347"/>
        <v>0.15396458814472669</v>
      </c>
      <c r="R1243" s="414">
        <f t="shared" si="347"/>
        <v>0.30792917628945338</v>
      </c>
      <c r="S1243" s="414">
        <f t="shared" si="347"/>
        <v>0.30792917628945338</v>
      </c>
      <c r="T1243" s="414">
        <f t="shared" si="347"/>
        <v>0.30792917628945338</v>
      </c>
      <c r="U1243" s="414">
        <f t="shared" si="347"/>
        <v>0.30792917628945338</v>
      </c>
      <c r="V1243" s="414">
        <f t="shared" si="347"/>
        <v>0.46189376443418007</v>
      </c>
      <c r="W1243" s="414">
        <f t="shared" si="347"/>
        <v>1.077752117013087</v>
      </c>
      <c r="X1243" s="414">
        <f t="shared" si="347"/>
        <v>6.4665127020785214</v>
      </c>
      <c r="Y1243" s="414">
        <f t="shared" si="347"/>
        <v>6.3125481139337953</v>
      </c>
      <c r="Z1243" s="414">
        <f t="shared" si="347"/>
        <v>6.3125481139337953</v>
      </c>
      <c r="AA1243" s="414">
        <f t="shared" si="347"/>
        <v>0.30792917628945338</v>
      </c>
      <c r="AB1243" s="414">
        <f t="shared" si="347"/>
        <v>0.30792917628945338</v>
      </c>
      <c r="AC1243" s="26" t="s">
        <v>325</v>
      </c>
      <c r="AD1243" s="473"/>
    </row>
    <row r="1244" spans="1:30">
      <c r="A1244" s="741"/>
      <c r="B1244" s="747"/>
      <c r="C1244" s="41" t="s">
        <v>17</v>
      </c>
      <c r="D1244" s="49">
        <v>4.8</v>
      </c>
      <c r="E1244" s="49">
        <v>4.8</v>
      </c>
      <c r="F1244" s="49">
        <v>2.4</v>
      </c>
      <c r="G1244" s="49">
        <v>4.8</v>
      </c>
      <c r="H1244" s="49">
        <v>2.4</v>
      </c>
      <c r="I1244" s="49">
        <v>4.8</v>
      </c>
      <c r="J1244" s="49">
        <v>2.4</v>
      </c>
      <c r="K1244" s="49">
        <v>2.4</v>
      </c>
      <c r="L1244" s="49">
        <v>4.8</v>
      </c>
      <c r="M1244" s="49">
        <v>4.8</v>
      </c>
      <c r="N1244" s="49">
        <v>2.4</v>
      </c>
      <c r="O1244" s="49">
        <v>4.8</v>
      </c>
      <c r="P1244" s="49">
        <v>4.8</v>
      </c>
      <c r="Q1244" s="49">
        <v>2.4</v>
      </c>
      <c r="R1244" s="49">
        <v>4.8</v>
      </c>
      <c r="S1244" s="49">
        <v>4.8</v>
      </c>
      <c r="T1244" s="49">
        <v>4.8</v>
      </c>
      <c r="U1244" s="49">
        <v>4.8</v>
      </c>
      <c r="V1244" s="49">
        <v>7.1999999999999993</v>
      </c>
      <c r="W1244" s="49">
        <v>16.8</v>
      </c>
      <c r="X1244" s="49">
        <v>100.8</v>
      </c>
      <c r="Y1244" s="49">
        <v>98.4</v>
      </c>
      <c r="Z1244" s="49">
        <v>98.4</v>
      </c>
      <c r="AA1244" s="49">
        <v>4.8</v>
      </c>
      <c r="AB1244" s="49">
        <v>4.8</v>
      </c>
      <c r="AC1244" s="26" t="s">
        <v>144</v>
      </c>
      <c r="AD1244" s="473"/>
    </row>
    <row r="1245" spans="1:30" ht="13.5" thickBot="1">
      <c r="A1245" s="742"/>
      <c r="B1245" s="748"/>
      <c r="C1245" s="45" t="s">
        <v>18</v>
      </c>
      <c r="D1245" s="53"/>
      <c r="E1245" s="53"/>
      <c r="F1245" s="53"/>
      <c r="G1245" s="53"/>
      <c r="H1245" s="53"/>
      <c r="I1245" s="53"/>
      <c r="J1245" s="53"/>
      <c r="K1245" s="53"/>
      <c r="L1245" s="53"/>
      <c r="M1245" s="53"/>
      <c r="N1245" s="53"/>
      <c r="O1245" s="53"/>
      <c r="P1245" s="53"/>
      <c r="Q1245" s="53"/>
      <c r="R1245" s="53"/>
      <c r="S1245" s="53"/>
      <c r="T1245" s="53"/>
      <c r="U1245" s="53"/>
      <c r="V1245" s="53"/>
      <c r="W1245" s="53"/>
      <c r="X1245" s="53"/>
      <c r="Y1245" s="53"/>
      <c r="Z1245" s="53"/>
      <c r="AA1245" s="53"/>
      <c r="AB1245" s="53"/>
      <c r="AC1245" s="65"/>
      <c r="AD1245" s="249"/>
    </row>
    <row r="1246" spans="1:30">
      <c r="A1246" s="740" t="s">
        <v>58</v>
      </c>
      <c r="B1246" s="746" t="s">
        <v>66</v>
      </c>
      <c r="C1246" s="39" t="s">
        <v>16</v>
      </c>
      <c r="D1246" s="60">
        <v>0</v>
      </c>
      <c r="E1246" s="60">
        <v>0</v>
      </c>
      <c r="F1246" s="60">
        <v>0</v>
      </c>
      <c r="G1246" s="60">
        <v>0</v>
      </c>
      <c r="H1246" s="60">
        <v>0</v>
      </c>
      <c r="I1246" s="60">
        <v>0</v>
      </c>
      <c r="J1246" s="60">
        <v>0</v>
      </c>
      <c r="K1246" s="60">
        <v>0</v>
      </c>
      <c r="L1246" s="60">
        <v>0</v>
      </c>
      <c r="M1246" s="60">
        <v>0</v>
      </c>
      <c r="N1246" s="60">
        <v>0</v>
      </c>
      <c r="O1246" s="60">
        <v>0</v>
      </c>
      <c r="P1246" s="60">
        <v>0</v>
      </c>
      <c r="Q1246" s="60">
        <v>0</v>
      </c>
      <c r="R1246" s="60">
        <v>0</v>
      </c>
      <c r="S1246" s="60">
        <v>0</v>
      </c>
      <c r="T1246" s="60">
        <v>0</v>
      </c>
      <c r="U1246" s="60">
        <v>0</v>
      </c>
      <c r="V1246" s="60">
        <v>0</v>
      </c>
      <c r="W1246" s="60">
        <v>0</v>
      </c>
      <c r="X1246" s="60">
        <v>0</v>
      </c>
      <c r="Y1246" s="60">
        <v>0</v>
      </c>
      <c r="Z1246" s="60">
        <v>0</v>
      </c>
      <c r="AA1246" s="60">
        <v>0</v>
      </c>
      <c r="AB1246" s="60">
        <v>0</v>
      </c>
      <c r="AC1246" s="26" t="s">
        <v>9</v>
      </c>
      <c r="AD1246" s="473"/>
    </row>
    <row r="1247" spans="1:30">
      <c r="A1247" s="741"/>
      <c r="B1247" s="747"/>
      <c r="C1247" s="41" t="s">
        <v>17</v>
      </c>
      <c r="D1247" s="49">
        <v>0</v>
      </c>
      <c r="E1247" s="49">
        <v>0</v>
      </c>
      <c r="F1247" s="49">
        <v>0</v>
      </c>
      <c r="G1247" s="49">
        <v>0</v>
      </c>
      <c r="H1247" s="49">
        <v>0</v>
      </c>
      <c r="I1247" s="49">
        <v>0</v>
      </c>
      <c r="J1247" s="49">
        <v>0</v>
      </c>
      <c r="K1247" s="49">
        <v>0</v>
      </c>
      <c r="L1247" s="49">
        <v>0</v>
      </c>
      <c r="M1247" s="49">
        <v>0</v>
      </c>
      <c r="N1247" s="49">
        <v>0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26"/>
      <c r="AD1247" s="473"/>
    </row>
    <row r="1248" spans="1:30" ht="13.5" thickBot="1">
      <c r="A1248" s="742"/>
      <c r="B1248" s="748"/>
      <c r="C1248" s="45" t="s">
        <v>18</v>
      </c>
      <c r="D1248" s="52"/>
      <c r="E1248" s="53"/>
      <c r="F1248" s="53"/>
      <c r="G1248" s="53"/>
      <c r="H1248" s="53"/>
      <c r="I1248" s="53"/>
      <c r="J1248" s="53"/>
      <c r="K1248" s="53"/>
      <c r="L1248" s="53"/>
      <c r="M1248" s="53"/>
      <c r="N1248" s="53"/>
      <c r="O1248" s="53"/>
      <c r="P1248" s="53"/>
      <c r="Q1248" s="53"/>
      <c r="R1248" s="53"/>
      <c r="S1248" s="53"/>
      <c r="T1248" s="53"/>
      <c r="U1248" s="53"/>
      <c r="V1248" s="53"/>
      <c r="W1248" s="53"/>
      <c r="X1248" s="53"/>
      <c r="Y1248" s="53"/>
      <c r="Z1248" s="53"/>
      <c r="AA1248" s="53"/>
      <c r="AB1248" s="53"/>
      <c r="AC1248" s="65"/>
      <c r="AD1248" s="249"/>
    </row>
    <row r="1249" spans="1:30" ht="14.25">
      <c r="A1249" s="740" t="s">
        <v>29</v>
      </c>
      <c r="B1249" s="746" t="s">
        <v>403</v>
      </c>
      <c r="C1249" s="39" t="s">
        <v>16</v>
      </c>
      <c r="D1249" s="295">
        <f>D1250/(1.732*10*0.9)</f>
        <v>9.6227867590454181</v>
      </c>
      <c r="E1249" s="295">
        <f t="shared" ref="E1249:AB1249" si="348">E1250/(1.732*10*0.9)</f>
        <v>9.6227867590454181</v>
      </c>
      <c r="F1249" s="295">
        <f t="shared" si="348"/>
        <v>8.9812676417757249</v>
      </c>
      <c r="G1249" s="295">
        <f t="shared" si="348"/>
        <v>9.9307159353348737</v>
      </c>
      <c r="H1249" s="295">
        <f t="shared" si="348"/>
        <v>9.7767513471901459</v>
      </c>
      <c r="I1249" s="295">
        <f t="shared" si="348"/>
        <v>8.9299461123941484</v>
      </c>
      <c r="J1249" s="295">
        <f t="shared" si="348"/>
        <v>8.8529638183217862</v>
      </c>
      <c r="K1249" s="295">
        <f t="shared" si="348"/>
        <v>8.8529638183217862</v>
      </c>
      <c r="L1249" s="295">
        <f t="shared" si="348"/>
        <v>9.0069284064665123</v>
      </c>
      <c r="M1249" s="295">
        <f t="shared" si="348"/>
        <v>9.8537336412625081</v>
      </c>
      <c r="N1249" s="295">
        <f t="shared" si="348"/>
        <v>15.319476520400308</v>
      </c>
      <c r="O1249" s="295">
        <f t="shared" si="348"/>
        <v>16.474210931485757</v>
      </c>
      <c r="P1249" s="295">
        <f t="shared" si="348"/>
        <v>20.1693610469592</v>
      </c>
      <c r="Q1249" s="295">
        <f t="shared" si="348"/>
        <v>25.250192455735181</v>
      </c>
      <c r="R1249" s="295">
        <f t="shared" si="348"/>
        <v>29.099307159353348</v>
      </c>
      <c r="S1249" s="295">
        <f t="shared" si="348"/>
        <v>28.868360277136258</v>
      </c>
      <c r="T1249" s="295">
        <f t="shared" si="348"/>
        <v>30.56197074672825</v>
      </c>
      <c r="U1249" s="295">
        <f t="shared" si="348"/>
        <v>29.792147806004614</v>
      </c>
      <c r="V1249" s="295">
        <f t="shared" si="348"/>
        <v>29.330254041570441</v>
      </c>
      <c r="W1249" s="295">
        <f t="shared" si="348"/>
        <v>29.4072363356428</v>
      </c>
      <c r="X1249" s="295">
        <f t="shared" si="348"/>
        <v>29.17628945342571</v>
      </c>
      <c r="Y1249" s="295">
        <f t="shared" si="348"/>
        <v>27.482678983833718</v>
      </c>
      <c r="Z1249" s="295">
        <f t="shared" si="348"/>
        <v>21.939953810623557</v>
      </c>
      <c r="AA1249" s="295">
        <f t="shared" si="348"/>
        <v>15.319476520400308</v>
      </c>
      <c r="AB1249" s="295">
        <f t="shared" si="348"/>
        <v>9.9435463176802656</v>
      </c>
      <c r="AC1249" s="26" t="s">
        <v>9</v>
      </c>
      <c r="AD1249" s="473"/>
    </row>
    <row r="1250" spans="1:30">
      <c r="A1250" s="741"/>
      <c r="B1250" s="747"/>
      <c r="C1250" s="41" t="s">
        <v>17</v>
      </c>
      <c r="D1250" s="49">
        <v>150</v>
      </c>
      <c r="E1250" s="49">
        <v>150</v>
      </c>
      <c r="F1250" s="49">
        <v>140</v>
      </c>
      <c r="G1250" s="49">
        <v>154.80000000000001</v>
      </c>
      <c r="H1250" s="49">
        <v>152.4</v>
      </c>
      <c r="I1250" s="49">
        <v>139.19999999999999</v>
      </c>
      <c r="J1250" s="49">
        <v>138</v>
      </c>
      <c r="K1250" s="49">
        <v>138</v>
      </c>
      <c r="L1250" s="49">
        <v>140.4</v>
      </c>
      <c r="M1250" s="49">
        <v>153.6</v>
      </c>
      <c r="N1250" s="49">
        <v>238.8</v>
      </c>
      <c r="O1250" s="49">
        <v>256.8</v>
      </c>
      <c r="P1250" s="49">
        <v>314.40000000000003</v>
      </c>
      <c r="Q1250" s="49">
        <v>393.6</v>
      </c>
      <c r="R1250" s="49">
        <v>453.6</v>
      </c>
      <c r="S1250" s="49">
        <v>450</v>
      </c>
      <c r="T1250" s="49">
        <v>476.4</v>
      </c>
      <c r="U1250" s="49">
        <v>464.4</v>
      </c>
      <c r="V1250" s="49">
        <v>457.20000000000005</v>
      </c>
      <c r="W1250" s="49">
        <v>458.4</v>
      </c>
      <c r="X1250" s="49">
        <v>454.8</v>
      </c>
      <c r="Y1250" s="49">
        <v>428.40000000000003</v>
      </c>
      <c r="Z1250" s="49">
        <v>342</v>
      </c>
      <c r="AA1250" s="49">
        <v>238.8</v>
      </c>
      <c r="AB1250" s="49">
        <v>155</v>
      </c>
      <c r="AC1250" s="26" t="s">
        <v>325</v>
      </c>
      <c r="AD1250" s="473"/>
    </row>
    <row r="1251" spans="1:30" ht="13.5" thickBot="1">
      <c r="A1251" s="742"/>
      <c r="B1251" s="748"/>
      <c r="C1251" s="45" t="s">
        <v>18</v>
      </c>
      <c r="D1251" s="52"/>
      <c r="E1251" s="53"/>
      <c r="F1251" s="53"/>
      <c r="G1251" s="53"/>
      <c r="H1251" s="53"/>
      <c r="I1251" s="53"/>
      <c r="J1251" s="53"/>
      <c r="K1251" s="53"/>
      <c r="L1251" s="53"/>
      <c r="M1251" s="53"/>
      <c r="N1251" s="53"/>
      <c r="O1251" s="53"/>
      <c r="P1251" s="53"/>
      <c r="Q1251" s="53"/>
      <c r="R1251" s="53"/>
      <c r="S1251" s="53"/>
      <c r="T1251" s="53"/>
      <c r="U1251" s="53"/>
      <c r="V1251" s="53"/>
      <c r="W1251" s="53"/>
      <c r="X1251" s="53"/>
      <c r="Y1251" s="53"/>
      <c r="Z1251" s="53"/>
      <c r="AA1251" s="53"/>
      <c r="AB1251" s="53"/>
      <c r="AC1251" s="65"/>
      <c r="AD1251" s="249"/>
    </row>
    <row r="1252" spans="1:30" ht="14.25">
      <c r="A1252" s="740" t="s">
        <v>25</v>
      </c>
      <c r="B1252" s="746" t="s">
        <v>404</v>
      </c>
      <c r="C1252" s="39" t="s">
        <v>16</v>
      </c>
      <c r="D1252" s="295">
        <f>D1253/(1.732*10*0.9)</f>
        <v>3.5411855273287141</v>
      </c>
      <c r="E1252" s="295">
        <f t="shared" ref="E1252:AB1252" si="349">E1253/(1.732*10*0.9)</f>
        <v>2.4377726456248396</v>
      </c>
      <c r="F1252" s="295">
        <f t="shared" si="349"/>
        <v>2.4377726456248396</v>
      </c>
      <c r="G1252" s="295">
        <f t="shared" si="349"/>
        <v>2.3736207338978699</v>
      </c>
      <c r="H1252" s="295">
        <f t="shared" si="349"/>
        <v>2.3736207338978699</v>
      </c>
      <c r="I1252" s="295">
        <f t="shared" si="349"/>
        <v>4.4906338208878624</v>
      </c>
      <c r="J1252" s="295">
        <f t="shared" si="349"/>
        <v>3.2075955863484729</v>
      </c>
      <c r="K1252" s="295">
        <f t="shared" si="349"/>
        <v>2.9509879394405951</v>
      </c>
      <c r="L1252" s="295">
        <f t="shared" si="349"/>
        <v>2.3094688221709005</v>
      </c>
      <c r="M1252" s="295">
        <f t="shared" si="349"/>
        <v>3.2075955863484729</v>
      </c>
      <c r="N1252" s="295">
        <f t="shared" si="349"/>
        <v>4.8113933795227091</v>
      </c>
      <c r="O1252" s="295">
        <f t="shared" si="349"/>
        <v>5.4529124967924041</v>
      </c>
      <c r="P1252" s="295">
        <f t="shared" si="349"/>
        <v>5.7736720554272516</v>
      </c>
      <c r="Q1252" s="295">
        <f t="shared" si="349"/>
        <v>6.8001026430587626</v>
      </c>
      <c r="R1252" s="295">
        <f t="shared" si="349"/>
        <v>7.0567102899666407</v>
      </c>
      <c r="S1252" s="295">
        <f t="shared" si="349"/>
        <v>5.7736720554272516</v>
      </c>
      <c r="T1252" s="295">
        <f t="shared" si="349"/>
        <v>3.6951501154734405</v>
      </c>
      <c r="U1252" s="295">
        <f t="shared" si="349"/>
        <v>4.4649730561970742</v>
      </c>
      <c r="V1252" s="295">
        <f t="shared" si="349"/>
        <v>4.7729022324865271</v>
      </c>
      <c r="W1252" s="295">
        <f t="shared" si="349"/>
        <v>5.7736720554272516</v>
      </c>
      <c r="X1252" s="295">
        <f t="shared" si="349"/>
        <v>5.7736720554272516</v>
      </c>
      <c r="Y1252" s="295">
        <f t="shared" si="349"/>
        <v>8.6220169361046963</v>
      </c>
      <c r="Z1252" s="295">
        <f t="shared" si="349"/>
        <v>8.0061585835257887</v>
      </c>
      <c r="AA1252" s="295">
        <f t="shared" si="349"/>
        <v>7.0053887605850651</v>
      </c>
      <c r="AB1252" s="295">
        <f t="shared" si="349"/>
        <v>4.4906338208878624</v>
      </c>
      <c r="AC1252" s="26" t="s">
        <v>9</v>
      </c>
      <c r="AD1252" s="473"/>
    </row>
    <row r="1253" spans="1:30">
      <c r="A1253" s="741"/>
      <c r="B1253" s="747"/>
      <c r="C1253" s="41" t="s">
        <v>17</v>
      </c>
      <c r="D1253" s="49">
        <v>55.199999999999996</v>
      </c>
      <c r="E1253" s="49">
        <v>38</v>
      </c>
      <c r="F1253" s="49">
        <v>38</v>
      </c>
      <c r="G1253" s="49">
        <v>37</v>
      </c>
      <c r="H1253" s="49">
        <v>37</v>
      </c>
      <c r="I1253" s="49">
        <v>70</v>
      </c>
      <c r="J1253" s="49">
        <v>50</v>
      </c>
      <c r="K1253" s="49">
        <v>46</v>
      </c>
      <c r="L1253" s="49">
        <v>36</v>
      </c>
      <c r="M1253" s="49">
        <v>50</v>
      </c>
      <c r="N1253" s="49">
        <v>75</v>
      </c>
      <c r="O1253" s="49">
        <v>85</v>
      </c>
      <c r="P1253" s="49">
        <v>90</v>
      </c>
      <c r="Q1253" s="49">
        <v>106</v>
      </c>
      <c r="R1253" s="49">
        <v>110</v>
      </c>
      <c r="S1253" s="49">
        <v>90</v>
      </c>
      <c r="T1253" s="49">
        <v>57.599999999999994</v>
      </c>
      <c r="U1253" s="49">
        <v>69.599999999999994</v>
      </c>
      <c r="V1253" s="49">
        <v>74.399999999999991</v>
      </c>
      <c r="W1253" s="49">
        <v>90</v>
      </c>
      <c r="X1253" s="49">
        <v>90</v>
      </c>
      <c r="Y1253" s="49">
        <v>134.4</v>
      </c>
      <c r="Z1253" s="49">
        <v>124.8</v>
      </c>
      <c r="AA1253" s="49">
        <v>109.2</v>
      </c>
      <c r="AB1253" s="49">
        <v>70</v>
      </c>
      <c r="AC1253" s="26" t="s">
        <v>325</v>
      </c>
      <c r="AD1253" s="473"/>
    </row>
    <row r="1254" spans="1:30" ht="13.5" thickBot="1">
      <c r="A1254" s="742"/>
      <c r="B1254" s="748"/>
      <c r="C1254" s="45" t="s">
        <v>18</v>
      </c>
      <c r="D1254" s="52"/>
      <c r="E1254" s="53"/>
      <c r="F1254" s="53"/>
      <c r="G1254" s="53"/>
      <c r="H1254" s="53"/>
      <c r="I1254" s="53"/>
      <c r="J1254" s="53"/>
      <c r="K1254" s="53"/>
      <c r="L1254" s="53"/>
      <c r="M1254" s="53"/>
      <c r="N1254" s="53"/>
      <c r="O1254" s="53"/>
      <c r="P1254" s="53"/>
      <c r="Q1254" s="53"/>
      <c r="R1254" s="53"/>
      <c r="S1254" s="53"/>
      <c r="T1254" s="53"/>
      <c r="U1254" s="53"/>
      <c r="V1254" s="53"/>
      <c r="W1254" s="53"/>
      <c r="X1254" s="53"/>
      <c r="Y1254" s="53"/>
      <c r="Z1254" s="53"/>
      <c r="AA1254" s="53"/>
      <c r="AB1254" s="53"/>
      <c r="AC1254" s="65"/>
      <c r="AD1254" s="249"/>
    </row>
    <row r="1255" spans="1:30">
      <c r="A1255" s="740" t="s">
        <v>65</v>
      </c>
      <c r="B1255" s="743" t="s">
        <v>406</v>
      </c>
      <c r="C1255" s="39" t="s">
        <v>16</v>
      </c>
      <c r="D1255" s="543">
        <f>D1259+D1252+D1249+D1246+D1262</f>
        <v>13.163972286374133</v>
      </c>
      <c r="E1255" s="543">
        <f t="shared" ref="E1255:AB1256" si="350">E1259+E1252+E1249+E1246+E1262</f>
        <v>12.060559404670258</v>
      </c>
      <c r="F1255" s="543">
        <f t="shared" si="350"/>
        <v>11.419040287400565</v>
      </c>
      <c r="G1255" s="543">
        <f t="shared" si="350"/>
        <v>12.304336669232743</v>
      </c>
      <c r="H1255" s="543">
        <f t="shared" si="350"/>
        <v>12.150372081088015</v>
      </c>
      <c r="I1255" s="543">
        <f t="shared" si="350"/>
        <v>13.42057993328201</v>
      </c>
      <c r="J1255" s="543">
        <f t="shared" si="350"/>
        <v>12.06055940467026</v>
      </c>
      <c r="K1255" s="543">
        <f t="shared" si="350"/>
        <v>11.80395175776238</v>
      </c>
      <c r="L1255" s="543">
        <f t="shared" si="350"/>
        <v>11.316397228637413</v>
      </c>
      <c r="M1255" s="543">
        <f t="shared" si="350"/>
        <v>13.061329227610981</v>
      </c>
      <c r="N1255" s="543">
        <f t="shared" si="350"/>
        <v>20.130869899923017</v>
      </c>
      <c r="O1255" s="543">
        <f t="shared" si="350"/>
        <v>21.927123428278161</v>
      </c>
      <c r="P1255" s="543">
        <f t="shared" si="350"/>
        <v>25.943033102386451</v>
      </c>
      <c r="Q1255" s="543">
        <f t="shared" si="350"/>
        <v>32.050295098793946</v>
      </c>
      <c r="R1255" s="543">
        <f t="shared" si="350"/>
        <v>36.15601744931999</v>
      </c>
      <c r="S1255" s="543">
        <f>S1259+S1252+S1249+S1246+S1262</f>
        <v>34.64203233256351</v>
      </c>
      <c r="T1255" s="543">
        <f t="shared" si="350"/>
        <v>34.257120862201688</v>
      </c>
      <c r="U1255" s="543">
        <f t="shared" si="350"/>
        <v>34.257120862201688</v>
      </c>
      <c r="V1255" s="543">
        <f t="shared" si="350"/>
        <v>34.103156274056971</v>
      </c>
      <c r="W1255" s="543">
        <f t="shared" si="350"/>
        <v>35.180908391070048</v>
      </c>
      <c r="X1255" s="543">
        <f t="shared" si="350"/>
        <v>34.949961508852965</v>
      </c>
      <c r="Y1255" s="543">
        <f t="shared" si="350"/>
        <v>36.104695919938415</v>
      </c>
      <c r="Z1255" s="543">
        <f>Z1259+Z1252+Z1249+Z1246+Z1262</f>
        <v>29.946112394149345</v>
      </c>
      <c r="AA1255" s="543">
        <f t="shared" si="350"/>
        <v>22.324865280985371</v>
      </c>
      <c r="AB1255" s="543">
        <f t="shared" si="350"/>
        <v>14.434180138568127</v>
      </c>
      <c r="AC1255" s="26" t="s">
        <v>9</v>
      </c>
      <c r="AD1255" s="473"/>
    </row>
    <row r="1256" spans="1:30">
      <c r="A1256" s="741"/>
      <c r="B1256" s="744"/>
      <c r="C1256" s="41" t="s">
        <v>17</v>
      </c>
      <c r="D1256" s="144">
        <f>D1260+D1253+D1250+D1247+D1263</f>
        <v>205.2</v>
      </c>
      <c r="E1256" s="144">
        <f t="shared" si="350"/>
        <v>188</v>
      </c>
      <c r="F1256" s="144">
        <f t="shared" si="350"/>
        <v>178</v>
      </c>
      <c r="G1256" s="144">
        <f t="shared" si="350"/>
        <v>191.8</v>
      </c>
      <c r="H1256" s="144">
        <f t="shared" si="350"/>
        <v>189.4</v>
      </c>
      <c r="I1256" s="144">
        <f t="shared" si="350"/>
        <v>209.2</v>
      </c>
      <c r="J1256" s="144">
        <f t="shared" si="350"/>
        <v>188</v>
      </c>
      <c r="K1256" s="144">
        <f t="shared" si="350"/>
        <v>184</v>
      </c>
      <c r="L1256" s="144">
        <f t="shared" si="350"/>
        <v>176.4</v>
      </c>
      <c r="M1256" s="144">
        <f t="shared" si="350"/>
        <v>203.6</v>
      </c>
      <c r="N1256" s="144">
        <f t="shared" si="350"/>
        <v>313.8</v>
      </c>
      <c r="O1256" s="144">
        <f>O1260+O1253+O1250+O1247+O1263</f>
        <v>341.8</v>
      </c>
      <c r="P1256" s="144">
        <f t="shared" si="350"/>
        <v>404.40000000000003</v>
      </c>
      <c r="Q1256" s="144">
        <f t="shared" si="350"/>
        <v>499.6</v>
      </c>
      <c r="R1256" s="144">
        <f t="shared" si="350"/>
        <v>563.6</v>
      </c>
      <c r="S1256" s="144">
        <f>S1260+S1253+S1250+S1247+S1263</f>
        <v>540</v>
      </c>
      <c r="T1256" s="144">
        <f t="shared" si="350"/>
        <v>534</v>
      </c>
      <c r="U1256" s="144">
        <f t="shared" si="350"/>
        <v>534</v>
      </c>
      <c r="V1256" s="144">
        <f t="shared" si="350"/>
        <v>531.6</v>
      </c>
      <c r="W1256" s="144">
        <f t="shared" si="350"/>
        <v>548.4</v>
      </c>
      <c r="X1256" s="144">
        <f t="shared" si="350"/>
        <v>544.79999999999995</v>
      </c>
      <c r="Y1256" s="144">
        <f t="shared" si="350"/>
        <v>562.80000000000007</v>
      </c>
      <c r="Z1256" s="144">
        <f t="shared" si="350"/>
        <v>466.8</v>
      </c>
      <c r="AA1256" s="144">
        <f t="shared" si="350"/>
        <v>348</v>
      </c>
      <c r="AB1256" s="144">
        <f t="shared" si="350"/>
        <v>225</v>
      </c>
      <c r="AC1256" s="26" t="s">
        <v>325</v>
      </c>
      <c r="AD1256" s="473"/>
    </row>
    <row r="1257" spans="1:30">
      <c r="A1257" s="741"/>
      <c r="B1257" s="744"/>
      <c r="C1257" s="55" t="s">
        <v>33</v>
      </c>
      <c r="D1257" s="56"/>
      <c r="E1257" s="56"/>
      <c r="F1257" s="56"/>
      <c r="G1257" s="56"/>
      <c r="H1257" s="56"/>
      <c r="I1257" s="56"/>
      <c r="J1257" s="56"/>
      <c r="K1257" s="56"/>
      <c r="L1257" s="56"/>
      <c r="M1257" s="56"/>
      <c r="N1257" s="56"/>
      <c r="O1257" s="56"/>
      <c r="P1257" s="56"/>
      <c r="Q1257" s="56"/>
      <c r="R1257" s="56"/>
      <c r="S1257" s="56"/>
      <c r="T1257" s="56"/>
      <c r="U1257" s="56"/>
      <c r="V1257" s="56"/>
      <c r="W1257" s="56"/>
      <c r="X1257" s="56"/>
      <c r="Y1257" s="56"/>
      <c r="Z1257" s="56"/>
      <c r="AA1257" s="56"/>
      <c r="AB1257" s="56"/>
      <c r="AC1257" s="65"/>
      <c r="AD1257" s="249"/>
    </row>
    <row r="1258" spans="1:30" ht="13.5" thickBot="1">
      <c r="A1258" s="742"/>
      <c r="B1258" s="745"/>
      <c r="C1258" s="45" t="s">
        <v>18</v>
      </c>
      <c r="D1258" s="79"/>
      <c r="E1258" s="79"/>
      <c r="F1258" s="79"/>
      <c r="G1258" s="79"/>
      <c r="H1258" s="79"/>
      <c r="I1258" s="79"/>
      <c r="J1258" s="79"/>
      <c r="K1258" s="79"/>
      <c r="L1258" s="79"/>
      <c r="M1258" s="79"/>
      <c r="N1258" s="79"/>
      <c r="O1258" s="79"/>
      <c r="P1258" s="79"/>
      <c r="Q1258" s="79"/>
      <c r="R1258" s="79"/>
      <c r="S1258" s="79"/>
      <c r="T1258" s="79"/>
      <c r="U1258" s="79"/>
      <c r="V1258" s="79"/>
      <c r="W1258" s="79"/>
      <c r="X1258" s="79"/>
      <c r="Y1258" s="79"/>
      <c r="Z1258" s="79"/>
      <c r="AA1258" s="79"/>
      <c r="AB1258" s="79"/>
      <c r="AC1258" s="65"/>
      <c r="AD1258" s="249"/>
    </row>
    <row r="1259" spans="1:30">
      <c r="A1259" s="740" t="s">
        <v>78</v>
      </c>
      <c r="B1259" s="746" t="s">
        <v>60</v>
      </c>
      <c r="C1259" s="39" t="s">
        <v>16</v>
      </c>
      <c r="D1259" s="60"/>
      <c r="E1259" s="60"/>
      <c r="F1259" s="60"/>
      <c r="G1259" s="60"/>
      <c r="H1259" s="60"/>
      <c r="I1259" s="60"/>
      <c r="J1259" s="60"/>
      <c r="K1259" s="60"/>
      <c r="L1259" s="60"/>
      <c r="M1259" s="60"/>
      <c r="N1259" s="60"/>
      <c r="O1259" s="60"/>
      <c r="P1259" s="60"/>
      <c r="Q1259" s="60"/>
      <c r="R1259" s="60"/>
      <c r="S1259" s="60"/>
      <c r="T1259" s="60"/>
      <c r="U1259" s="60"/>
      <c r="V1259" s="60"/>
      <c r="W1259" s="60"/>
      <c r="X1259" s="60"/>
      <c r="Y1259" s="60"/>
      <c r="Z1259" s="60"/>
      <c r="AA1259" s="60"/>
      <c r="AB1259" s="60"/>
      <c r="AC1259" s="26"/>
      <c r="AD1259" s="473"/>
    </row>
    <row r="1260" spans="1:30">
      <c r="A1260" s="741"/>
      <c r="B1260" s="747"/>
      <c r="C1260" s="41" t="s">
        <v>17</v>
      </c>
      <c r="D1260" s="49"/>
      <c r="E1260" s="50"/>
      <c r="F1260" s="50"/>
      <c r="G1260" s="50"/>
      <c r="H1260" s="50"/>
      <c r="I1260" s="50"/>
      <c r="J1260" s="50"/>
      <c r="K1260" s="50"/>
      <c r="L1260" s="50"/>
      <c r="M1260" s="50"/>
      <c r="N1260" s="50"/>
      <c r="O1260" s="50"/>
      <c r="P1260" s="50"/>
      <c r="Q1260" s="50"/>
      <c r="R1260" s="50"/>
      <c r="S1260" s="50"/>
      <c r="T1260" s="50"/>
      <c r="U1260" s="50"/>
      <c r="V1260" s="50"/>
      <c r="W1260" s="50"/>
      <c r="X1260" s="50"/>
      <c r="Y1260" s="50"/>
      <c r="Z1260" s="50"/>
      <c r="AA1260" s="50"/>
      <c r="AB1260" s="50"/>
      <c r="AC1260" s="26"/>
      <c r="AD1260" s="473"/>
    </row>
    <row r="1261" spans="1:30" ht="13.5" thickBot="1">
      <c r="A1261" s="742"/>
      <c r="B1261" s="748"/>
      <c r="C1261" s="45" t="s">
        <v>18</v>
      </c>
      <c r="D1261" s="52"/>
      <c r="E1261" s="114"/>
      <c r="F1261" s="114"/>
      <c r="G1261" s="114"/>
      <c r="H1261" s="53"/>
      <c r="I1261" s="114"/>
      <c r="J1261" s="114"/>
      <c r="K1261" s="114"/>
      <c r="L1261" s="114"/>
      <c r="M1261" s="114"/>
      <c r="N1261" s="53"/>
      <c r="O1261" s="114"/>
      <c r="P1261" s="114"/>
      <c r="Q1261" s="114"/>
      <c r="R1261" s="114"/>
      <c r="S1261" s="114"/>
      <c r="T1261" s="114"/>
      <c r="U1261" s="114"/>
      <c r="V1261" s="53"/>
      <c r="W1261" s="114"/>
      <c r="X1261" s="114"/>
      <c r="Y1261" s="53"/>
      <c r="Z1261" s="114"/>
      <c r="AA1261" s="114"/>
      <c r="AB1261" s="114"/>
      <c r="AC1261" s="65"/>
      <c r="AD1261" s="249"/>
    </row>
    <row r="1262" spans="1:30">
      <c r="A1262" s="740" t="s">
        <v>21</v>
      </c>
      <c r="B1262" s="746" t="s">
        <v>405</v>
      </c>
      <c r="C1262" s="39" t="s">
        <v>16</v>
      </c>
      <c r="D1262" s="56">
        <v>0</v>
      </c>
      <c r="E1262" s="251">
        <v>0</v>
      </c>
      <c r="F1262" s="251">
        <v>0</v>
      </c>
      <c r="G1262" s="251">
        <v>0</v>
      </c>
      <c r="H1262" s="54">
        <v>0</v>
      </c>
      <c r="I1262" s="251">
        <v>0</v>
      </c>
      <c r="J1262" s="251">
        <v>0</v>
      </c>
      <c r="K1262" s="251">
        <v>0</v>
      </c>
      <c r="L1262" s="251">
        <v>0</v>
      </c>
      <c r="M1262" s="251">
        <v>0</v>
      </c>
      <c r="N1262" s="54">
        <v>0</v>
      </c>
      <c r="O1262" s="251">
        <v>0</v>
      </c>
      <c r="P1262" s="251">
        <v>0</v>
      </c>
      <c r="Q1262" s="251">
        <v>0</v>
      </c>
      <c r="R1262" s="251">
        <v>0</v>
      </c>
      <c r="S1262" s="251">
        <v>0</v>
      </c>
      <c r="T1262" s="251">
        <v>0</v>
      </c>
      <c r="U1262" s="251">
        <v>0</v>
      </c>
      <c r="V1262" s="54">
        <v>0</v>
      </c>
      <c r="W1262" s="251">
        <v>0</v>
      </c>
      <c r="X1262" s="251">
        <v>0</v>
      </c>
      <c r="Y1262" s="54">
        <v>0</v>
      </c>
      <c r="Z1262" s="251">
        <v>0</v>
      </c>
      <c r="AA1262" s="251">
        <v>0</v>
      </c>
      <c r="AB1262" s="251">
        <v>0</v>
      </c>
      <c r="AC1262" s="26" t="s">
        <v>9</v>
      </c>
      <c r="AD1262" s="473"/>
    </row>
    <row r="1263" spans="1:30">
      <c r="A1263" s="741"/>
      <c r="B1263" s="747"/>
      <c r="C1263" s="41" t="s">
        <v>17</v>
      </c>
      <c r="D1263" s="50">
        <v>0</v>
      </c>
      <c r="E1263" s="50">
        <v>0</v>
      </c>
      <c r="F1263" s="50">
        <v>0</v>
      </c>
      <c r="G1263" s="50">
        <v>0</v>
      </c>
      <c r="H1263" s="50">
        <v>0</v>
      </c>
      <c r="I1263" s="50">
        <v>0</v>
      </c>
      <c r="J1263" s="50">
        <v>0</v>
      </c>
      <c r="K1263" s="50">
        <v>0</v>
      </c>
      <c r="L1263" s="50">
        <v>0</v>
      </c>
      <c r="M1263" s="50">
        <v>0</v>
      </c>
      <c r="N1263" s="50">
        <v>0</v>
      </c>
      <c r="O1263" s="50">
        <v>0</v>
      </c>
      <c r="P1263" s="50">
        <v>0</v>
      </c>
      <c r="Q1263" s="50">
        <v>0</v>
      </c>
      <c r="R1263" s="50">
        <v>0</v>
      </c>
      <c r="S1263" s="50">
        <v>0</v>
      </c>
      <c r="T1263" s="50">
        <v>0</v>
      </c>
      <c r="U1263" s="50">
        <v>0</v>
      </c>
      <c r="V1263" s="50">
        <v>0</v>
      </c>
      <c r="W1263" s="50">
        <v>0</v>
      </c>
      <c r="X1263" s="50">
        <v>0</v>
      </c>
      <c r="Y1263" s="50">
        <v>0</v>
      </c>
      <c r="Z1263" s="50">
        <v>0</v>
      </c>
      <c r="AA1263" s="50">
        <v>0</v>
      </c>
      <c r="AB1263" s="50">
        <v>0</v>
      </c>
      <c r="AC1263" s="26"/>
      <c r="AD1263" s="473"/>
    </row>
    <row r="1264" spans="1:30" ht="13.5" thickBot="1">
      <c r="A1264" s="741"/>
      <c r="B1264" s="747"/>
      <c r="C1264" s="61" t="s">
        <v>18</v>
      </c>
      <c r="D1264" s="103"/>
      <c r="E1264" s="119"/>
      <c r="F1264" s="119"/>
      <c r="G1264" s="119"/>
      <c r="H1264" s="104"/>
      <c r="I1264" s="119"/>
      <c r="J1264" s="119"/>
      <c r="K1264" s="119"/>
      <c r="L1264" s="119"/>
      <c r="M1264" s="119"/>
      <c r="N1264" s="104"/>
      <c r="O1264" s="119"/>
      <c r="P1264" s="119"/>
      <c r="Q1264" s="119"/>
      <c r="R1264" s="119"/>
      <c r="S1264" s="119"/>
      <c r="T1264" s="119"/>
      <c r="U1264" s="119"/>
      <c r="V1264" s="104"/>
      <c r="W1264" s="119"/>
      <c r="X1264" s="119"/>
      <c r="Y1264" s="104"/>
      <c r="Z1264" s="119"/>
      <c r="AA1264" s="119"/>
      <c r="AB1264" s="154"/>
      <c r="AC1264" s="65"/>
      <c r="AD1264" s="249"/>
    </row>
    <row r="1265" spans="1:30" ht="15" customHeight="1">
      <c r="A1265" s="736" t="s">
        <v>51</v>
      </c>
      <c r="B1265" s="749"/>
      <c r="C1265" s="69" t="s">
        <v>17</v>
      </c>
      <c r="D1265" s="175">
        <f>D1256+D1228</f>
        <v>734.65589683470171</v>
      </c>
      <c r="E1265" s="175">
        <f t="shared" ref="E1265:AB1266" si="351">E1256+E1228</f>
        <v>621.51568581477204</v>
      </c>
      <c r="F1265" s="175">
        <f t="shared" si="351"/>
        <v>576.77012895662415</v>
      </c>
      <c r="G1265" s="175">
        <f t="shared" si="351"/>
        <v>593.5183587338804</v>
      </c>
      <c r="H1265" s="175">
        <f t="shared" si="351"/>
        <v>562.40332942555699</v>
      </c>
      <c r="I1265" s="175">
        <f t="shared" si="351"/>
        <v>598.85730363423249</v>
      </c>
      <c r="J1265" s="175">
        <f t="shared" si="351"/>
        <v>671.74574443141842</v>
      </c>
      <c r="K1265" s="175">
        <f t="shared" si="351"/>
        <v>759.30011723329449</v>
      </c>
      <c r="L1265" s="175">
        <f t="shared" si="351"/>
        <v>879.64473622508774</v>
      </c>
      <c r="M1265" s="175">
        <f t="shared" si="351"/>
        <v>1251.1330363423219</v>
      </c>
      <c r="N1265" s="175">
        <f t="shared" si="351"/>
        <v>1456.5179366940217</v>
      </c>
      <c r="O1265" s="175">
        <f t="shared" si="351"/>
        <v>1509.3953575615469</v>
      </c>
      <c r="P1265" s="175">
        <f t="shared" si="351"/>
        <v>1630.6559437280182</v>
      </c>
      <c r="Q1265" s="175">
        <f t="shared" si="351"/>
        <v>1710.8466588511128</v>
      </c>
      <c r="R1265" s="175">
        <f t="shared" si="351"/>
        <v>1755.8656975381</v>
      </c>
      <c r="S1265" s="175">
        <f t="shared" si="351"/>
        <v>1752.0019695193444</v>
      </c>
      <c r="T1265" s="175">
        <f t="shared" si="351"/>
        <v>1755.9249284876898</v>
      </c>
      <c r="U1265" s="175">
        <f t="shared" si="351"/>
        <v>1754.7736459554508</v>
      </c>
      <c r="V1265" s="175">
        <f t="shared" si="351"/>
        <v>1703.2400468933183</v>
      </c>
      <c r="W1265" s="175">
        <f t="shared" si="351"/>
        <v>1632.0551465416179</v>
      </c>
      <c r="X1265" s="175">
        <f t="shared" si="351"/>
        <v>1598.4233528722164</v>
      </c>
      <c r="Y1265" s="175">
        <f t="shared" si="351"/>
        <v>1436.3969050410321</v>
      </c>
      <c r="Z1265" s="175">
        <f t="shared" si="351"/>
        <v>1261.4518171160603</v>
      </c>
      <c r="AA1265" s="175">
        <f t="shared" si="351"/>
        <v>938.85763188745534</v>
      </c>
      <c r="AB1265" s="175">
        <f t="shared" si="351"/>
        <v>767.06518171160587</v>
      </c>
      <c r="AC1265" s="65"/>
      <c r="AD1265" s="249"/>
    </row>
    <row r="1266" spans="1:30" ht="14.25" customHeight="1" thickBot="1">
      <c r="A1266" s="738"/>
      <c r="B1266" s="750"/>
      <c r="C1266" s="71" t="s">
        <v>33</v>
      </c>
      <c r="D1266" s="544">
        <f>D1257+D1229</f>
        <v>0</v>
      </c>
      <c r="E1266" s="544">
        <f t="shared" si="351"/>
        <v>0</v>
      </c>
      <c r="F1266" s="544">
        <f t="shared" si="351"/>
        <v>0</v>
      </c>
      <c r="G1266" s="544">
        <f t="shared" si="351"/>
        <v>0</v>
      </c>
      <c r="H1266" s="544">
        <f t="shared" si="351"/>
        <v>0</v>
      </c>
      <c r="I1266" s="544">
        <f t="shared" si="351"/>
        <v>0</v>
      </c>
      <c r="J1266" s="544">
        <f t="shared" si="351"/>
        <v>0</v>
      </c>
      <c r="K1266" s="544">
        <f t="shared" si="351"/>
        <v>0</v>
      </c>
      <c r="L1266" s="544">
        <f t="shared" si="351"/>
        <v>0</v>
      </c>
      <c r="M1266" s="544">
        <f t="shared" si="351"/>
        <v>0</v>
      </c>
      <c r="N1266" s="544">
        <f t="shared" si="351"/>
        <v>0</v>
      </c>
      <c r="O1266" s="544">
        <f t="shared" si="351"/>
        <v>0</v>
      </c>
      <c r="P1266" s="544">
        <f t="shared" si="351"/>
        <v>0</v>
      </c>
      <c r="Q1266" s="544">
        <f t="shared" si="351"/>
        <v>0</v>
      </c>
      <c r="R1266" s="544">
        <f t="shared" si="351"/>
        <v>0</v>
      </c>
      <c r="S1266" s="544">
        <f t="shared" si="351"/>
        <v>0</v>
      </c>
      <c r="T1266" s="544">
        <f t="shared" si="351"/>
        <v>0</v>
      </c>
      <c r="U1266" s="544">
        <f t="shared" si="351"/>
        <v>0</v>
      </c>
      <c r="V1266" s="544">
        <f t="shared" si="351"/>
        <v>0</v>
      </c>
      <c r="W1266" s="544">
        <f t="shared" si="351"/>
        <v>0</v>
      </c>
      <c r="X1266" s="544">
        <f t="shared" si="351"/>
        <v>0</v>
      </c>
      <c r="Y1266" s="544">
        <f t="shared" si="351"/>
        <v>0</v>
      </c>
      <c r="Z1266" s="544">
        <f t="shared" si="351"/>
        <v>0</v>
      </c>
      <c r="AA1266" s="544">
        <f t="shared" si="351"/>
        <v>0</v>
      </c>
      <c r="AB1266" s="544">
        <f t="shared" si="351"/>
        <v>0</v>
      </c>
      <c r="AC1266" s="451"/>
      <c r="AD1266" s="273"/>
    </row>
    <row r="1267" spans="1:30">
      <c r="A1267"/>
      <c r="B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</row>
    <row r="1268" spans="1:30" ht="13.5" thickBot="1">
      <c r="A1268" s="121"/>
      <c r="B1268" s="141"/>
      <c r="C1268" s="108"/>
      <c r="D1268" s="109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278"/>
      <c r="AD1268" s="278"/>
    </row>
    <row r="1269" spans="1:30" ht="34.5" thickBot="1">
      <c r="A1269" s="331" t="s">
        <v>3</v>
      </c>
      <c r="B1269" s="16" t="s">
        <v>4</v>
      </c>
      <c r="C1269" s="17" t="s">
        <v>5</v>
      </c>
      <c r="D1269" s="18"/>
      <c r="E1269" s="775" t="s">
        <v>6</v>
      </c>
      <c r="F1269" s="776"/>
      <c r="G1269" s="776"/>
      <c r="H1269" s="776"/>
      <c r="I1269" s="776"/>
      <c r="J1269" s="776"/>
      <c r="K1269" s="776"/>
      <c r="L1269" s="776"/>
      <c r="M1269" s="776"/>
      <c r="N1269" s="776"/>
      <c r="O1269" s="776"/>
      <c r="P1269" s="776"/>
      <c r="Q1269" s="776"/>
      <c r="R1269" s="776"/>
      <c r="S1269" s="776"/>
      <c r="T1269" s="776"/>
      <c r="U1269" s="776"/>
      <c r="V1269" s="776"/>
      <c r="W1269" s="776"/>
      <c r="X1269" s="776"/>
      <c r="Y1269" s="776"/>
      <c r="Z1269" s="776"/>
      <c r="AA1269" s="776"/>
      <c r="AB1269" s="777"/>
      <c r="AC1269" s="19" t="s">
        <v>7</v>
      </c>
      <c r="AD1269" s="560"/>
    </row>
    <row r="1270" spans="1:30" ht="13.5" thickBot="1">
      <c r="A1270" s="20" t="s">
        <v>256</v>
      </c>
      <c r="B1270" s="21"/>
      <c r="C1270" s="22"/>
      <c r="D1270" s="23">
        <v>0</v>
      </c>
      <c r="E1270" s="23">
        <v>1</v>
      </c>
      <c r="F1270" s="23">
        <v>2</v>
      </c>
      <c r="G1270" s="23">
        <v>3</v>
      </c>
      <c r="H1270" s="24">
        <v>4</v>
      </c>
      <c r="I1270" s="23">
        <v>5</v>
      </c>
      <c r="J1270" s="23">
        <v>6</v>
      </c>
      <c r="K1270" s="23">
        <v>7</v>
      </c>
      <c r="L1270" s="23">
        <v>8</v>
      </c>
      <c r="M1270" s="23">
        <v>9</v>
      </c>
      <c r="N1270" s="24">
        <v>10</v>
      </c>
      <c r="O1270" s="23">
        <v>11</v>
      </c>
      <c r="P1270" s="23">
        <v>12</v>
      </c>
      <c r="Q1270" s="23">
        <v>13</v>
      </c>
      <c r="R1270" s="23">
        <v>14</v>
      </c>
      <c r="S1270" s="23">
        <v>15</v>
      </c>
      <c r="T1270" s="23">
        <v>16</v>
      </c>
      <c r="U1270" s="23">
        <v>17</v>
      </c>
      <c r="V1270" s="24">
        <v>18</v>
      </c>
      <c r="W1270" s="23">
        <v>19</v>
      </c>
      <c r="X1270" s="23">
        <v>20</v>
      </c>
      <c r="Y1270" s="24">
        <v>21</v>
      </c>
      <c r="Z1270" s="23">
        <v>22</v>
      </c>
      <c r="AA1270" s="23">
        <v>23</v>
      </c>
      <c r="AB1270" s="25">
        <v>24</v>
      </c>
      <c r="AC1270" s="26"/>
      <c r="AD1270" s="473"/>
    </row>
    <row r="1271" spans="1:30" ht="13.5" thickBot="1">
      <c r="A1271" s="290" t="s">
        <v>257</v>
      </c>
      <c r="B1271" s="291"/>
      <c r="C1271" s="292" t="s">
        <v>11</v>
      </c>
      <c r="D1271" s="297">
        <v>6.2</v>
      </c>
      <c r="E1271" s="297">
        <v>6.2</v>
      </c>
      <c r="F1271" s="297">
        <v>6.2</v>
      </c>
      <c r="G1271" s="297">
        <v>6.2</v>
      </c>
      <c r="H1271" s="297">
        <v>6.2</v>
      </c>
      <c r="I1271" s="297">
        <v>6.2</v>
      </c>
      <c r="J1271" s="297">
        <v>6.2</v>
      </c>
      <c r="K1271" s="297">
        <v>6.2</v>
      </c>
      <c r="L1271" s="297">
        <v>6.2</v>
      </c>
      <c r="M1271" s="297">
        <v>6.2</v>
      </c>
      <c r="N1271" s="297">
        <v>6.2</v>
      </c>
      <c r="O1271" s="297">
        <v>6.2</v>
      </c>
      <c r="P1271" s="297">
        <v>6.2</v>
      </c>
      <c r="Q1271" s="297">
        <v>6.2</v>
      </c>
      <c r="R1271" s="297">
        <v>6.2</v>
      </c>
      <c r="S1271" s="297">
        <v>6.2</v>
      </c>
      <c r="T1271" s="297">
        <v>6.2</v>
      </c>
      <c r="U1271" s="297">
        <v>6.2</v>
      </c>
      <c r="V1271" s="297">
        <v>6.2</v>
      </c>
      <c r="W1271" s="297">
        <v>6.2</v>
      </c>
      <c r="X1271" s="297">
        <v>6.2</v>
      </c>
      <c r="Y1271" s="297">
        <v>6.2</v>
      </c>
      <c r="Z1271" s="297">
        <v>6.2</v>
      </c>
      <c r="AA1271" s="297">
        <v>6.2</v>
      </c>
      <c r="AB1271" s="297">
        <v>6.2</v>
      </c>
      <c r="AC1271" s="26"/>
      <c r="AD1271" s="473"/>
    </row>
    <row r="1272" spans="1:30" ht="13.5" thickBot="1">
      <c r="A1272" s="298" t="s">
        <v>258</v>
      </c>
      <c r="B1272" s="299"/>
      <c r="C1272" s="300" t="s">
        <v>11</v>
      </c>
      <c r="D1272" s="301">
        <v>6.3</v>
      </c>
      <c r="E1272" s="301">
        <v>6.3</v>
      </c>
      <c r="F1272" s="301">
        <v>6.3</v>
      </c>
      <c r="G1272" s="301">
        <v>6.3</v>
      </c>
      <c r="H1272" s="301">
        <v>6.3</v>
      </c>
      <c r="I1272" s="301">
        <v>6.3</v>
      </c>
      <c r="J1272" s="301">
        <v>6.3</v>
      </c>
      <c r="K1272" s="301">
        <v>6.3</v>
      </c>
      <c r="L1272" s="301">
        <v>6.2</v>
      </c>
      <c r="M1272" s="301">
        <v>6.2</v>
      </c>
      <c r="N1272" s="301">
        <v>6.2</v>
      </c>
      <c r="O1272" s="301">
        <v>6.2</v>
      </c>
      <c r="P1272" s="301">
        <v>6.2</v>
      </c>
      <c r="Q1272" s="301">
        <v>6.2</v>
      </c>
      <c r="R1272" s="301">
        <v>6.2</v>
      </c>
      <c r="S1272" s="301">
        <v>6.2</v>
      </c>
      <c r="T1272" s="301">
        <v>6.2</v>
      </c>
      <c r="U1272" s="301">
        <v>6.2</v>
      </c>
      <c r="V1272" s="301">
        <v>6.2</v>
      </c>
      <c r="W1272" s="301">
        <v>6.2</v>
      </c>
      <c r="X1272" s="301">
        <v>6.2</v>
      </c>
      <c r="Y1272" s="301">
        <v>6.2</v>
      </c>
      <c r="Z1272" s="301">
        <v>6.2</v>
      </c>
      <c r="AA1272" s="301">
        <v>6.2</v>
      </c>
      <c r="AB1272" s="301">
        <v>6.2</v>
      </c>
      <c r="AC1272" s="26"/>
      <c r="AD1272" s="473"/>
    </row>
    <row r="1273" spans="1:30">
      <c r="A1273" s="849" t="s">
        <v>19</v>
      </c>
      <c r="B1273" s="852" t="s">
        <v>53</v>
      </c>
      <c r="C1273" s="85" t="s">
        <v>16</v>
      </c>
      <c r="D1273" s="87">
        <f>D1277+D1281+D1285+D1289</f>
        <v>85.32</v>
      </c>
      <c r="E1273" s="87">
        <f t="shared" ref="E1273:AB1274" si="352">E1277+E1281+E1285+E1289</f>
        <v>77.52000000000001</v>
      </c>
      <c r="F1273" s="87">
        <f t="shared" si="352"/>
        <v>71.400000000000006</v>
      </c>
      <c r="G1273" s="87">
        <f t="shared" si="352"/>
        <v>70.319999999999993</v>
      </c>
      <c r="H1273" s="87">
        <f t="shared" si="352"/>
        <v>81.12</v>
      </c>
      <c r="I1273" s="87">
        <f t="shared" si="352"/>
        <v>97.56</v>
      </c>
      <c r="J1273" s="87">
        <f t="shared" si="352"/>
        <v>105.24000000000001</v>
      </c>
      <c r="K1273" s="87">
        <f t="shared" si="352"/>
        <v>124.20000000000002</v>
      </c>
      <c r="L1273" s="87">
        <f t="shared" si="352"/>
        <v>148.80000000000001</v>
      </c>
      <c r="M1273" s="87">
        <f t="shared" si="352"/>
        <v>150.84</v>
      </c>
      <c r="N1273" s="87">
        <f>N1277+N1281+N1285+N1289</f>
        <v>155.52000000000001</v>
      </c>
      <c r="O1273" s="87">
        <f t="shared" si="352"/>
        <v>156</v>
      </c>
      <c r="P1273" s="87">
        <f t="shared" si="352"/>
        <v>154.19999999999999</v>
      </c>
      <c r="Q1273" s="87">
        <f t="shared" si="352"/>
        <v>149.88</v>
      </c>
      <c r="R1273" s="87">
        <f t="shared" si="352"/>
        <v>147.12</v>
      </c>
      <c r="S1273" s="87">
        <f t="shared" si="352"/>
        <v>147</v>
      </c>
      <c r="T1273" s="87">
        <f t="shared" si="352"/>
        <v>149.63999999999999</v>
      </c>
      <c r="U1273" s="87">
        <f t="shared" si="352"/>
        <v>158.4</v>
      </c>
      <c r="V1273" s="87">
        <f t="shared" si="352"/>
        <v>165.68</v>
      </c>
      <c r="W1273" s="87">
        <f t="shared" si="352"/>
        <v>165.38</v>
      </c>
      <c r="X1273" s="87">
        <f t="shared" si="352"/>
        <v>153</v>
      </c>
      <c r="Y1273" s="87">
        <f t="shared" si="352"/>
        <v>139.19999999999999</v>
      </c>
      <c r="Z1273" s="87">
        <f t="shared" si="352"/>
        <v>120.84</v>
      </c>
      <c r="AA1273" s="87">
        <f t="shared" si="352"/>
        <v>110.88</v>
      </c>
      <c r="AB1273" s="87">
        <f t="shared" si="352"/>
        <v>98.28</v>
      </c>
      <c r="AC1273" s="26" t="s">
        <v>99</v>
      </c>
      <c r="AD1273" s="473"/>
    </row>
    <row r="1274" spans="1:30">
      <c r="A1274" s="850"/>
      <c r="B1274" s="853"/>
      <c r="C1274" s="55" t="s">
        <v>17</v>
      </c>
      <c r="D1274" s="89">
        <f>D1278+D1282+D1286+D1290</f>
        <v>833.52153599999997</v>
      </c>
      <c r="E1274" s="89">
        <f t="shared" si="352"/>
        <v>757.38974400000006</v>
      </c>
      <c r="F1274" s="89">
        <f t="shared" si="352"/>
        <v>697.71888000000001</v>
      </c>
      <c r="G1274" s="89">
        <f t="shared" si="352"/>
        <v>686.86963200000002</v>
      </c>
      <c r="H1274" s="89">
        <f t="shared" si="352"/>
        <v>796.29739199999995</v>
      </c>
      <c r="I1274" s="89">
        <f t="shared" si="352"/>
        <v>961.09372799999994</v>
      </c>
      <c r="J1274" s="89">
        <f t="shared" si="352"/>
        <v>1035.5420159999999</v>
      </c>
      <c r="K1274" s="89">
        <f t="shared" si="352"/>
        <v>1219.6051200000002</v>
      </c>
      <c r="L1274" s="89">
        <f t="shared" si="352"/>
        <v>1454.88</v>
      </c>
      <c r="M1274" s="89">
        <f t="shared" si="352"/>
        <v>1475.289888</v>
      </c>
      <c r="N1274" s="89">
        <f t="shared" si="352"/>
        <v>1524.3816959999999</v>
      </c>
      <c r="O1274" s="89">
        <f t="shared" si="352"/>
        <v>1528.87104</v>
      </c>
      <c r="P1274" s="89">
        <f t="shared" si="352"/>
        <v>1512.0360000000001</v>
      </c>
      <c r="Q1274" s="89">
        <f t="shared" si="352"/>
        <v>1465.8123840000001</v>
      </c>
      <c r="R1274" s="89">
        <f t="shared" si="352"/>
        <v>1437.504576</v>
      </c>
      <c r="S1274" s="89">
        <f t="shared" si="352"/>
        <v>1436.8810560000002</v>
      </c>
      <c r="T1274" s="89">
        <f t="shared" si="352"/>
        <v>1464.5653440000001</v>
      </c>
      <c r="U1274" s="89">
        <f t="shared" si="352"/>
        <v>1552.9804799999999</v>
      </c>
      <c r="V1274" s="89">
        <f t="shared" si="352"/>
        <v>1626.3341439999999</v>
      </c>
      <c r="W1274" s="89">
        <f t="shared" si="352"/>
        <v>1622.2812640000002</v>
      </c>
      <c r="X1274" s="89">
        <f t="shared" si="352"/>
        <v>1500.3138240000001</v>
      </c>
      <c r="Y1274" s="89">
        <f t="shared" si="352"/>
        <v>1362.100224</v>
      </c>
      <c r="Z1274" s="89">
        <f t="shared" si="352"/>
        <v>1178.5775040000001</v>
      </c>
      <c r="AA1274" s="89">
        <f t="shared" si="352"/>
        <v>1080.6017280000001</v>
      </c>
      <c r="AB1274" s="89">
        <f t="shared" si="352"/>
        <v>962.59017599999993</v>
      </c>
      <c r="AC1274" s="44" t="s">
        <v>325</v>
      </c>
      <c r="AD1274" s="93"/>
    </row>
    <row r="1275" spans="1:30">
      <c r="A1275" s="850"/>
      <c r="B1275" s="853"/>
      <c r="C1275" s="41" t="s">
        <v>33</v>
      </c>
      <c r="D1275" s="214"/>
      <c r="E1275" s="266"/>
      <c r="F1275" s="266"/>
      <c r="G1275" s="266"/>
      <c r="H1275" s="266"/>
      <c r="I1275" s="266"/>
      <c r="J1275" s="266"/>
      <c r="K1275" s="266"/>
      <c r="L1275" s="266"/>
      <c r="M1275" s="266"/>
      <c r="N1275" s="266"/>
      <c r="O1275" s="266"/>
      <c r="P1275" s="266"/>
      <c r="Q1275" s="266"/>
      <c r="R1275" s="266"/>
      <c r="S1275" s="266"/>
      <c r="T1275" s="266"/>
      <c r="U1275" s="266"/>
      <c r="V1275" s="266"/>
      <c r="W1275" s="266"/>
      <c r="X1275" s="266"/>
      <c r="Y1275" s="266"/>
      <c r="Z1275" s="266"/>
      <c r="AA1275" s="266"/>
      <c r="AB1275" s="267"/>
      <c r="AC1275" s="44"/>
      <c r="AD1275" s="93"/>
    </row>
    <row r="1276" spans="1:30" ht="13.5" thickBot="1">
      <c r="A1276" s="851"/>
      <c r="B1276" s="854"/>
      <c r="C1276" s="61" t="s">
        <v>18</v>
      </c>
      <c r="D1276" s="103"/>
      <c r="E1276" s="104"/>
      <c r="F1276" s="104"/>
      <c r="G1276" s="104"/>
      <c r="H1276" s="104"/>
      <c r="I1276" s="104"/>
      <c r="J1276" s="104"/>
      <c r="K1276" s="104"/>
      <c r="L1276" s="104"/>
      <c r="M1276" s="104"/>
      <c r="N1276" s="104"/>
      <c r="O1276" s="104"/>
      <c r="P1276" s="104"/>
      <c r="Q1276" s="104"/>
      <c r="R1276" s="104"/>
      <c r="S1276" s="104"/>
      <c r="T1276" s="104"/>
      <c r="U1276" s="104"/>
      <c r="V1276" s="104"/>
      <c r="W1276" s="104"/>
      <c r="X1276" s="104"/>
      <c r="Y1276" s="104"/>
      <c r="Z1276" s="104"/>
      <c r="AA1276" s="104"/>
      <c r="AB1276" s="104"/>
      <c r="AC1276" s="44"/>
      <c r="AD1276" s="93"/>
    </row>
    <row r="1277" spans="1:30">
      <c r="A1277" s="751" t="s">
        <v>56</v>
      </c>
      <c r="B1277" s="746" t="s">
        <v>259</v>
      </c>
      <c r="C1277" s="85" t="s">
        <v>16</v>
      </c>
      <c r="D1277" s="205">
        <v>28.2</v>
      </c>
      <c r="E1277" s="206">
        <v>26.76</v>
      </c>
      <c r="F1277" s="206">
        <v>25.8</v>
      </c>
      <c r="G1277" s="206">
        <v>25.32</v>
      </c>
      <c r="H1277" s="206">
        <v>25.8</v>
      </c>
      <c r="I1277" s="206">
        <v>26.4</v>
      </c>
      <c r="J1277" s="206">
        <v>26.64</v>
      </c>
      <c r="K1277" s="206">
        <v>33.6</v>
      </c>
      <c r="L1277" s="206">
        <v>43.2</v>
      </c>
      <c r="M1277" s="206">
        <v>44.04</v>
      </c>
      <c r="N1277" s="206">
        <v>45</v>
      </c>
      <c r="O1277" s="206">
        <v>46.08</v>
      </c>
      <c r="P1277" s="206">
        <v>45</v>
      </c>
      <c r="Q1277" s="206">
        <v>44.88</v>
      </c>
      <c r="R1277" s="206">
        <v>44.4</v>
      </c>
      <c r="S1277" s="206">
        <v>44.4</v>
      </c>
      <c r="T1277" s="206">
        <v>43.56</v>
      </c>
      <c r="U1277" s="206">
        <v>43.2</v>
      </c>
      <c r="V1277" s="206">
        <v>43.08</v>
      </c>
      <c r="W1277" s="206">
        <v>42.96</v>
      </c>
      <c r="X1277" s="206">
        <v>37.200000000000003</v>
      </c>
      <c r="Y1277" s="206">
        <v>36.6</v>
      </c>
      <c r="Z1277" s="206">
        <v>32.520000000000003</v>
      </c>
      <c r="AA1277" s="206">
        <v>29.88</v>
      </c>
      <c r="AB1277" s="302">
        <v>29.64</v>
      </c>
      <c r="AC1277" s="26" t="s">
        <v>99</v>
      </c>
      <c r="AD1277" s="473"/>
    </row>
    <row r="1278" spans="1:30">
      <c r="A1278" s="752"/>
      <c r="B1278" s="747"/>
      <c r="C1278" s="55" t="s">
        <v>17</v>
      </c>
      <c r="D1278" s="49">
        <f>1.732*D1277*6*0.9</f>
        <v>263.74896000000001</v>
      </c>
      <c r="E1278" s="49">
        <f t="shared" ref="E1278:AB1278" si="353">1.732*E1277*6*0.9</f>
        <v>250.28092800000002</v>
      </c>
      <c r="F1278" s="49">
        <f t="shared" si="353"/>
        <v>241.30224000000001</v>
      </c>
      <c r="G1278" s="49">
        <f t="shared" si="353"/>
        <v>236.81289599999997</v>
      </c>
      <c r="H1278" s="49">
        <f t="shared" si="353"/>
        <v>241.30224000000001</v>
      </c>
      <c r="I1278" s="49">
        <f t="shared" si="353"/>
        <v>246.91391999999999</v>
      </c>
      <c r="J1278" s="49">
        <f t="shared" si="353"/>
        <v>249.15859200000003</v>
      </c>
      <c r="K1278" s="49">
        <f t="shared" si="353"/>
        <v>314.25407999999999</v>
      </c>
      <c r="L1278" s="49">
        <f t="shared" si="353"/>
        <v>404.04095999999998</v>
      </c>
      <c r="M1278" s="49">
        <f t="shared" si="353"/>
        <v>411.897312</v>
      </c>
      <c r="N1278" s="49">
        <f t="shared" si="353"/>
        <v>420.87599999999998</v>
      </c>
      <c r="O1278" s="49">
        <f t="shared" si="353"/>
        <v>430.97702399999997</v>
      </c>
      <c r="P1278" s="49">
        <f t="shared" si="353"/>
        <v>420.87599999999998</v>
      </c>
      <c r="Q1278" s="49">
        <f t="shared" si="353"/>
        <v>419.75366400000001</v>
      </c>
      <c r="R1278" s="49">
        <f t="shared" si="353"/>
        <v>415.26432000000005</v>
      </c>
      <c r="S1278" s="49">
        <f t="shared" si="353"/>
        <v>415.26432000000005</v>
      </c>
      <c r="T1278" s="49">
        <f t="shared" si="353"/>
        <v>407.40796800000004</v>
      </c>
      <c r="U1278" s="49">
        <f t="shared" si="353"/>
        <v>404.04095999999998</v>
      </c>
      <c r="V1278" s="49">
        <f t="shared" si="353"/>
        <v>402.91862400000002</v>
      </c>
      <c r="W1278" s="49">
        <f t="shared" si="353"/>
        <v>401.79628800000006</v>
      </c>
      <c r="X1278" s="49">
        <f t="shared" si="353"/>
        <v>347.92416000000003</v>
      </c>
      <c r="Y1278" s="49">
        <f t="shared" si="353"/>
        <v>342.31248000000005</v>
      </c>
      <c r="Z1278" s="49">
        <f t="shared" si="353"/>
        <v>304.15305600000005</v>
      </c>
      <c r="AA1278" s="49">
        <f t="shared" si="353"/>
        <v>279.46166399999998</v>
      </c>
      <c r="AB1278" s="49">
        <f t="shared" si="353"/>
        <v>277.216992</v>
      </c>
      <c r="AC1278" s="44" t="s">
        <v>325</v>
      </c>
      <c r="AD1278" s="93"/>
    </row>
    <row r="1279" spans="1:30">
      <c r="A1279" s="752"/>
      <c r="B1279" s="747"/>
      <c r="C1279" s="41" t="s">
        <v>33</v>
      </c>
      <c r="D1279" s="214"/>
      <c r="E1279" s="266"/>
      <c r="F1279" s="266"/>
      <c r="G1279" s="266"/>
      <c r="H1279" s="266"/>
      <c r="I1279" s="266"/>
      <c r="J1279" s="266"/>
      <c r="K1279" s="266"/>
      <c r="L1279" s="266"/>
      <c r="M1279" s="266"/>
      <c r="N1279" s="266"/>
      <c r="O1279" s="266"/>
      <c r="P1279" s="266"/>
      <c r="Q1279" s="266"/>
      <c r="R1279" s="266"/>
      <c r="S1279" s="266"/>
      <c r="T1279" s="266"/>
      <c r="U1279" s="266"/>
      <c r="V1279" s="266"/>
      <c r="W1279" s="266"/>
      <c r="X1279" s="266"/>
      <c r="Y1279" s="266"/>
      <c r="Z1279" s="266"/>
      <c r="AA1279" s="266"/>
      <c r="AB1279" s="267"/>
      <c r="AC1279" s="44"/>
      <c r="AD1279" s="93"/>
    </row>
    <row r="1280" spans="1:30" ht="13.5" thickBot="1">
      <c r="A1280" s="753"/>
      <c r="B1280" s="748"/>
      <c r="C1280" s="61" t="s">
        <v>18</v>
      </c>
      <c r="D1280" s="46"/>
      <c r="E1280" s="47"/>
      <c r="F1280" s="47"/>
      <c r="G1280" s="47"/>
      <c r="H1280" s="47"/>
      <c r="I1280" s="47"/>
      <c r="J1280" s="47"/>
      <c r="K1280" s="47"/>
      <c r="L1280" s="47"/>
      <c r="M1280" s="47"/>
      <c r="N1280" s="47"/>
      <c r="O1280" s="47"/>
      <c r="P1280" s="47"/>
      <c r="Q1280" s="47"/>
      <c r="R1280" s="47"/>
      <c r="S1280" s="47"/>
      <c r="T1280" s="47"/>
      <c r="U1280" s="47"/>
      <c r="V1280" s="47"/>
      <c r="W1280" s="47"/>
      <c r="X1280" s="47"/>
      <c r="Y1280" s="47"/>
      <c r="Z1280" s="47"/>
      <c r="AA1280" s="47"/>
      <c r="AB1280" s="48"/>
      <c r="AC1280" s="44"/>
      <c r="AD1280" s="93"/>
    </row>
    <row r="1281" spans="1:30">
      <c r="A1281" s="740" t="s">
        <v>23</v>
      </c>
      <c r="B1281" s="746" t="s">
        <v>260</v>
      </c>
      <c r="C1281" s="85" t="s">
        <v>16</v>
      </c>
      <c r="D1281" s="130">
        <v>22.8</v>
      </c>
      <c r="E1281" s="130">
        <v>20.76</v>
      </c>
      <c r="F1281" s="130">
        <v>19.2</v>
      </c>
      <c r="G1281" s="130">
        <v>18.72</v>
      </c>
      <c r="H1281" s="130">
        <v>24.12</v>
      </c>
      <c r="I1281" s="130">
        <v>31.2</v>
      </c>
      <c r="J1281" s="130">
        <v>32.880000000000003</v>
      </c>
      <c r="K1281" s="130">
        <v>37.200000000000003</v>
      </c>
      <c r="L1281" s="130">
        <v>45.6</v>
      </c>
      <c r="M1281" s="130">
        <v>46.56</v>
      </c>
      <c r="N1281" s="130">
        <v>50.4</v>
      </c>
      <c r="O1281" s="130">
        <v>50.4</v>
      </c>
      <c r="P1281" s="130">
        <v>50.4</v>
      </c>
      <c r="Q1281" s="130">
        <v>46.2</v>
      </c>
      <c r="R1281" s="130">
        <v>44.4</v>
      </c>
      <c r="S1281" s="130">
        <v>44.76</v>
      </c>
      <c r="T1281" s="130">
        <v>46.92</v>
      </c>
      <c r="U1281" s="130">
        <v>51.6</v>
      </c>
      <c r="V1281" s="130">
        <v>55.4</v>
      </c>
      <c r="W1281" s="130">
        <v>54.5</v>
      </c>
      <c r="X1281" s="130">
        <v>50.04</v>
      </c>
      <c r="Y1281" s="130">
        <v>43.44</v>
      </c>
      <c r="Z1281" s="130">
        <v>34.92</v>
      </c>
      <c r="AA1281" s="130">
        <v>31.44</v>
      </c>
      <c r="AB1281" s="303">
        <v>31.32</v>
      </c>
      <c r="AC1281" s="26" t="s">
        <v>99</v>
      </c>
      <c r="AD1281" s="473"/>
    </row>
    <row r="1282" spans="1:30">
      <c r="A1282" s="741"/>
      <c r="B1282" s="747"/>
      <c r="C1282" s="55" t="s">
        <v>17</v>
      </c>
      <c r="D1282" s="49">
        <f>1.732*D1281*D1272</f>
        <v>248.78448</v>
      </c>
      <c r="E1282" s="49">
        <f t="shared" ref="E1282:AB1282" si="354">1.732*E1281*E1272</f>
        <v>226.52481600000002</v>
      </c>
      <c r="F1282" s="49">
        <f t="shared" si="354"/>
        <v>209.50271999999998</v>
      </c>
      <c r="G1282" s="49">
        <f t="shared" si="354"/>
        <v>204.265152</v>
      </c>
      <c r="H1282" s="49">
        <f t="shared" si="354"/>
        <v>263.187792</v>
      </c>
      <c r="I1282" s="49">
        <f t="shared" si="354"/>
        <v>340.44191999999998</v>
      </c>
      <c r="J1282" s="49">
        <f t="shared" si="354"/>
        <v>358.77340800000002</v>
      </c>
      <c r="K1282" s="49">
        <f t="shared" si="354"/>
        <v>405.91152000000005</v>
      </c>
      <c r="L1282" s="49">
        <f t="shared" si="354"/>
        <v>489.67104000000006</v>
      </c>
      <c r="M1282" s="49">
        <f t="shared" si="354"/>
        <v>499.97990400000003</v>
      </c>
      <c r="N1282" s="49">
        <f t="shared" si="354"/>
        <v>541.21536000000003</v>
      </c>
      <c r="O1282" s="49">
        <f t="shared" si="354"/>
        <v>541.21536000000003</v>
      </c>
      <c r="P1282" s="49">
        <f t="shared" si="354"/>
        <v>541.21536000000003</v>
      </c>
      <c r="Q1282" s="49">
        <f t="shared" si="354"/>
        <v>496.11408</v>
      </c>
      <c r="R1282" s="49">
        <f t="shared" si="354"/>
        <v>476.78496000000001</v>
      </c>
      <c r="S1282" s="49">
        <f t="shared" si="354"/>
        <v>480.65078399999993</v>
      </c>
      <c r="T1282" s="49">
        <f t="shared" si="354"/>
        <v>503.84572800000001</v>
      </c>
      <c r="U1282" s="49">
        <f t="shared" si="354"/>
        <v>554.10144000000003</v>
      </c>
      <c r="V1282" s="49">
        <f t="shared" si="354"/>
        <v>594.90736000000004</v>
      </c>
      <c r="W1282" s="49">
        <f t="shared" si="354"/>
        <v>585.2428000000001</v>
      </c>
      <c r="X1282" s="49">
        <f t="shared" si="354"/>
        <v>537.34953600000006</v>
      </c>
      <c r="Y1282" s="49">
        <f t="shared" si="354"/>
        <v>466.47609599999998</v>
      </c>
      <c r="Z1282" s="49">
        <f t="shared" si="354"/>
        <v>374.98492800000002</v>
      </c>
      <c r="AA1282" s="49">
        <f t="shared" si="354"/>
        <v>337.61529600000006</v>
      </c>
      <c r="AB1282" s="49">
        <f t="shared" si="354"/>
        <v>336.32668799999999</v>
      </c>
      <c r="AC1282" s="44" t="s">
        <v>325</v>
      </c>
      <c r="AD1282" s="93"/>
    </row>
    <row r="1283" spans="1:30">
      <c r="A1283" s="741"/>
      <c r="B1283" s="747"/>
      <c r="C1283" s="55" t="s">
        <v>33</v>
      </c>
      <c r="D1283" s="53"/>
      <c r="E1283" s="53"/>
      <c r="F1283" s="53"/>
      <c r="G1283" s="53"/>
      <c r="H1283" s="53"/>
      <c r="I1283" s="53"/>
      <c r="J1283" s="53"/>
      <c r="K1283" s="53"/>
      <c r="L1283" s="53"/>
      <c r="M1283" s="53"/>
      <c r="N1283" s="53"/>
      <c r="O1283" s="53"/>
      <c r="P1283" s="53"/>
      <c r="Q1283" s="53"/>
      <c r="R1283" s="53"/>
      <c r="S1283" s="53"/>
      <c r="T1283" s="53"/>
      <c r="U1283" s="53"/>
      <c r="V1283" s="53"/>
      <c r="W1283" s="53"/>
      <c r="X1283" s="53"/>
      <c r="Y1283" s="53"/>
      <c r="Z1283" s="53"/>
      <c r="AA1283" s="53"/>
      <c r="AB1283" s="100"/>
      <c r="AC1283" s="44"/>
      <c r="AD1283" s="93"/>
    </row>
    <row r="1284" spans="1:30" ht="13.5" thickBot="1">
      <c r="A1284" s="742"/>
      <c r="B1284" s="748"/>
      <c r="C1284" s="61" t="s">
        <v>18</v>
      </c>
      <c r="D1284" s="47"/>
      <c r="E1284" s="47"/>
      <c r="F1284" s="47"/>
      <c r="G1284" s="47"/>
      <c r="H1284" s="47"/>
      <c r="I1284" s="47"/>
      <c r="J1284" s="47"/>
      <c r="K1284" s="47"/>
      <c r="L1284" s="47"/>
      <c r="M1284" s="47"/>
      <c r="N1284" s="47"/>
      <c r="O1284" s="47"/>
      <c r="P1284" s="47"/>
      <c r="Q1284" s="47"/>
      <c r="R1284" s="47"/>
      <c r="S1284" s="47"/>
      <c r="T1284" s="47"/>
      <c r="U1284" s="47"/>
      <c r="V1284" s="47"/>
      <c r="W1284" s="47"/>
      <c r="X1284" s="47"/>
      <c r="Y1284" s="47"/>
      <c r="Z1284" s="47"/>
      <c r="AA1284" s="47"/>
      <c r="AB1284" s="48"/>
      <c r="AC1284" s="44"/>
      <c r="AD1284" s="93"/>
    </row>
    <row r="1285" spans="1:30">
      <c r="A1285" s="740" t="s">
        <v>27</v>
      </c>
      <c r="B1285" s="746" t="s">
        <v>261</v>
      </c>
      <c r="C1285" s="85" t="s">
        <v>16</v>
      </c>
      <c r="D1285" s="110">
        <v>0</v>
      </c>
      <c r="E1285" s="110">
        <v>0</v>
      </c>
      <c r="F1285" s="110">
        <v>0</v>
      </c>
      <c r="G1285" s="110">
        <v>0</v>
      </c>
      <c r="H1285" s="110">
        <v>0</v>
      </c>
      <c r="I1285" s="110">
        <v>0</v>
      </c>
      <c r="J1285" s="110">
        <v>0</v>
      </c>
      <c r="K1285" s="110">
        <v>0</v>
      </c>
      <c r="L1285" s="110">
        <v>0</v>
      </c>
      <c r="M1285" s="110">
        <v>0</v>
      </c>
      <c r="N1285" s="110">
        <v>0</v>
      </c>
      <c r="O1285" s="110">
        <v>0</v>
      </c>
      <c r="P1285" s="110">
        <v>0</v>
      </c>
      <c r="Q1285" s="110">
        <v>0</v>
      </c>
      <c r="R1285" s="110">
        <v>0</v>
      </c>
      <c r="S1285" s="110">
        <v>0</v>
      </c>
      <c r="T1285" s="110">
        <v>0</v>
      </c>
      <c r="U1285" s="110">
        <v>0</v>
      </c>
      <c r="V1285" s="110">
        <v>0</v>
      </c>
      <c r="W1285" s="110">
        <v>0</v>
      </c>
      <c r="X1285" s="110">
        <v>0</v>
      </c>
      <c r="Y1285" s="110">
        <v>0</v>
      </c>
      <c r="Z1285" s="110">
        <v>0</v>
      </c>
      <c r="AA1285" s="110">
        <v>0</v>
      </c>
      <c r="AB1285" s="110">
        <v>0</v>
      </c>
      <c r="AC1285" s="26" t="s">
        <v>99</v>
      </c>
      <c r="AD1285" s="473"/>
    </row>
    <row r="1286" spans="1:30">
      <c r="A1286" s="741"/>
      <c r="B1286" s="747"/>
      <c r="C1286" s="55" t="s">
        <v>17</v>
      </c>
      <c r="D1286" s="305">
        <v>0</v>
      </c>
      <c r="E1286" s="305">
        <v>0</v>
      </c>
      <c r="F1286" s="305">
        <v>0</v>
      </c>
      <c r="G1286" s="305">
        <v>0</v>
      </c>
      <c r="H1286" s="305">
        <v>0</v>
      </c>
      <c r="I1286" s="305">
        <v>0</v>
      </c>
      <c r="J1286" s="305">
        <v>0</v>
      </c>
      <c r="K1286" s="305">
        <v>0</v>
      </c>
      <c r="L1286" s="305">
        <v>0</v>
      </c>
      <c r="M1286" s="305">
        <v>0</v>
      </c>
      <c r="N1286" s="305">
        <v>0</v>
      </c>
      <c r="O1286" s="305">
        <v>0</v>
      </c>
      <c r="P1286" s="305">
        <v>0</v>
      </c>
      <c r="Q1286" s="305">
        <v>0</v>
      </c>
      <c r="R1286" s="305">
        <v>0</v>
      </c>
      <c r="S1286" s="305">
        <v>0</v>
      </c>
      <c r="T1286" s="305">
        <v>0</v>
      </c>
      <c r="U1286" s="305">
        <v>0</v>
      </c>
      <c r="V1286" s="305">
        <v>0</v>
      </c>
      <c r="W1286" s="305">
        <v>0</v>
      </c>
      <c r="X1286" s="305">
        <v>0</v>
      </c>
      <c r="Y1286" s="305">
        <v>0</v>
      </c>
      <c r="Z1286" s="305">
        <v>0</v>
      </c>
      <c r="AA1286" s="305">
        <v>0</v>
      </c>
      <c r="AB1286" s="305">
        <v>0</v>
      </c>
      <c r="AC1286" s="44"/>
      <c r="AD1286" s="93"/>
    </row>
    <row r="1287" spans="1:30">
      <c r="A1287" s="741"/>
      <c r="B1287" s="747"/>
      <c r="C1287" s="55" t="s">
        <v>33</v>
      </c>
      <c r="D1287" s="53"/>
      <c r="E1287" s="53"/>
      <c r="F1287" s="53"/>
      <c r="G1287" s="53"/>
      <c r="H1287" s="53"/>
      <c r="I1287" s="53"/>
      <c r="J1287" s="53"/>
      <c r="K1287" s="53"/>
      <c r="L1287" s="53"/>
      <c r="M1287" s="53"/>
      <c r="N1287" s="53"/>
      <c r="O1287" s="53"/>
      <c r="P1287" s="53"/>
      <c r="Q1287" s="53"/>
      <c r="R1287" s="53"/>
      <c r="S1287" s="53"/>
      <c r="T1287" s="53"/>
      <c r="U1287" s="53"/>
      <c r="V1287" s="53"/>
      <c r="W1287" s="53"/>
      <c r="X1287" s="53"/>
      <c r="Y1287" s="53"/>
      <c r="Z1287" s="53"/>
      <c r="AA1287" s="53"/>
      <c r="AB1287" s="100"/>
      <c r="AC1287" s="44"/>
      <c r="AD1287" s="93"/>
    </row>
    <row r="1288" spans="1:30" ht="13.5" thickBot="1">
      <c r="A1288" s="742"/>
      <c r="B1288" s="748"/>
      <c r="C1288" s="61" t="s">
        <v>18</v>
      </c>
      <c r="D1288" s="47"/>
      <c r="E1288" s="47"/>
      <c r="F1288" s="47"/>
      <c r="G1288" s="47"/>
      <c r="H1288" s="47"/>
      <c r="I1288" s="47"/>
      <c r="J1288" s="47"/>
      <c r="K1288" s="47"/>
      <c r="L1288" s="47"/>
      <c r="M1288" s="47"/>
      <c r="N1288" s="47"/>
      <c r="O1288" s="47"/>
      <c r="P1288" s="47"/>
      <c r="Q1288" s="47"/>
      <c r="R1288" s="47"/>
      <c r="S1288" s="47"/>
      <c r="T1288" s="47"/>
      <c r="U1288" s="47"/>
      <c r="V1288" s="47"/>
      <c r="W1288" s="47"/>
      <c r="X1288" s="47"/>
      <c r="Y1288" s="47"/>
      <c r="Z1288" s="47"/>
      <c r="AA1288" s="47"/>
      <c r="AB1288" s="48"/>
      <c r="AC1288" s="44"/>
      <c r="AD1288" s="93"/>
    </row>
    <row r="1289" spans="1:30">
      <c r="A1289" s="740" t="s">
        <v>31</v>
      </c>
      <c r="B1289" s="746" t="s">
        <v>262</v>
      </c>
      <c r="C1289" s="85" t="s">
        <v>16</v>
      </c>
      <c r="D1289" s="130">
        <v>34.32</v>
      </c>
      <c r="E1289" s="130">
        <v>30</v>
      </c>
      <c r="F1289" s="130">
        <v>26.4</v>
      </c>
      <c r="G1289" s="130">
        <v>26.28</v>
      </c>
      <c r="H1289" s="130">
        <v>31.2</v>
      </c>
      <c r="I1289" s="130">
        <v>39.96</v>
      </c>
      <c r="J1289" s="130">
        <v>45.72</v>
      </c>
      <c r="K1289" s="130">
        <v>53.4</v>
      </c>
      <c r="L1289" s="130">
        <v>60</v>
      </c>
      <c r="M1289" s="130">
        <v>60.24</v>
      </c>
      <c r="N1289" s="130">
        <v>60.12</v>
      </c>
      <c r="O1289" s="130">
        <v>59.52</v>
      </c>
      <c r="P1289" s="130">
        <v>58.8</v>
      </c>
      <c r="Q1289" s="130">
        <v>58.8</v>
      </c>
      <c r="R1289" s="130">
        <v>58.32</v>
      </c>
      <c r="S1289" s="130">
        <v>57.84</v>
      </c>
      <c r="T1289" s="130">
        <v>59.16</v>
      </c>
      <c r="U1289" s="130">
        <v>63.6</v>
      </c>
      <c r="V1289" s="130">
        <v>67.2</v>
      </c>
      <c r="W1289" s="130">
        <v>67.92</v>
      </c>
      <c r="X1289" s="130">
        <v>65.760000000000005</v>
      </c>
      <c r="Y1289" s="130">
        <v>59.16</v>
      </c>
      <c r="Z1289" s="130">
        <v>53.4</v>
      </c>
      <c r="AA1289" s="130">
        <v>49.56</v>
      </c>
      <c r="AB1289" s="303">
        <v>37.32</v>
      </c>
      <c r="AC1289" s="26" t="s">
        <v>99</v>
      </c>
      <c r="AD1289" s="473"/>
    </row>
    <row r="1290" spans="1:30">
      <c r="A1290" s="741"/>
      <c r="B1290" s="747"/>
      <c r="C1290" s="55" t="s">
        <v>17</v>
      </c>
      <c r="D1290" s="49">
        <f t="shared" ref="D1290:AB1290" si="355">1.732*D1289*6*0.9</f>
        <v>320.98809599999998</v>
      </c>
      <c r="E1290" s="49">
        <f t="shared" si="355"/>
        <v>280.584</v>
      </c>
      <c r="F1290" s="49">
        <f t="shared" si="355"/>
        <v>246.91391999999999</v>
      </c>
      <c r="G1290" s="49">
        <f t="shared" si="355"/>
        <v>245.79158400000003</v>
      </c>
      <c r="H1290" s="49">
        <f t="shared" si="355"/>
        <v>291.80735999999996</v>
      </c>
      <c r="I1290" s="49">
        <f t="shared" si="355"/>
        <v>373.737888</v>
      </c>
      <c r="J1290" s="49">
        <f t="shared" si="355"/>
        <v>427.61001599999997</v>
      </c>
      <c r="K1290" s="49">
        <f t="shared" si="355"/>
        <v>499.43952000000007</v>
      </c>
      <c r="L1290" s="49">
        <f t="shared" si="355"/>
        <v>561.16800000000001</v>
      </c>
      <c r="M1290" s="49">
        <f t="shared" si="355"/>
        <v>563.41267199999993</v>
      </c>
      <c r="N1290" s="49">
        <f t="shared" si="355"/>
        <v>562.29033600000002</v>
      </c>
      <c r="O1290" s="49">
        <f t="shared" si="355"/>
        <v>556.67865600000005</v>
      </c>
      <c r="P1290" s="49">
        <f t="shared" si="355"/>
        <v>549.94464000000005</v>
      </c>
      <c r="Q1290" s="49">
        <f t="shared" si="355"/>
        <v>549.94464000000005</v>
      </c>
      <c r="R1290" s="49">
        <f t="shared" si="355"/>
        <v>545.45529599999998</v>
      </c>
      <c r="S1290" s="49">
        <f t="shared" si="355"/>
        <v>540.96595200000013</v>
      </c>
      <c r="T1290" s="49">
        <f t="shared" si="355"/>
        <v>553.31164799999999</v>
      </c>
      <c r="U1290" s="49">
        <f t="shared" si="355"/>
        <v>594.83807999999999</v>
      </c>
      <c r="V1290" s="49">
        <f t="shared" si="355"/>
        <v>628.50815999999998</v>
      </c>
      <c r="W1290" s="49">
        <f t="shared" si="355"/>
        <v>635.24217600000009</v>
      </c>
      <c r="X1290" s="49">
        <f t="shared" si="355"/>
        <v>615.04012799999998</v>
      </c>
      <c r="Y1290" s="49">
        <f t="shared" si="355"/>
        <v>553.31164799999999</v>
      </c>
      <c r="Z1290" s="49">
        <f t="shared" si="355"/>
        <v>499.43952000000007</v>
      </c>
      <c r="AA1290" s="49">
        <f t="shared" si="355"/>
        <v>463.52476799999999</v>
      </c>
      <c r="AB1290" s="49">
        <f t="shared" si="355"/>
        <v>349.04649599999999</v>
      </c>
      <c r="AC1290" s="44" t="s">
        <v>325</v>
      </c>
      <c r="AD1290" s="93"/>
    </row>
    <row r="1291" spans="1:30">
      <c r="A1291" s="741"/>
      <c r="B1291" s="747"/>
      <c r="C1291" s="55" t="s">
        <v>33</v>
      </c>
      <c r="D1291" s="52"/>
      <c r="E1291" s="53"/>
      <c r="F1291" s="53"/>
      <c r="G1291" s="53"/>
      <c r="H1291" s="53"/>
      <c r="I1291" s="53"/>
      <c r="J1291" s="53"/>
      <c r="K1291" s="53"/>
      <c r="L1291" s="53"/>
      <c r="M1291" s="53"/>
      <c r="N1291" s="53"/>
      <c r="O1291" s="53"/>
      <c r="P1291" s="53"/>
      <c r="Q1291" s="53"/>
      <c r="R1291" s="53"/>
      <c r="S1291" s="53"/>
      <c r="T1291" s="53"/>
      <c r="U1291" s="53"/>
      <c r="V1291" s="53"/>
      <c r="W1291" s="53"/>
      <c r="X1291" s="53"/>
      <c r="Y1291" s="53"/>
      <c r="Z1291" s="53"/>
      <c r="AA1291" s="53"/>
      <c r="AB1291" s="100"/>
      <c r="AC1291" s="44"/>
      <c r="AD1291" s="93"/>
    </row>
    <row r="1292" spans="1:30" ht="13.5" thickBot="1">
      <c r="A1292" s="742"/>
      <c r="B1292" s="748"/>
      <c r="C1292" s="61" t="s">
        <v>18</v>
      </c>
      <c r="D1292" s="46"/>
      <c r="E1292" s="47"/>
      <c r="F1292" s="47"/>
      <c r="G1292" s="47"/>
      <c r="H1292" s="47"/>
      <c r="I1292" s="47"/>
      <c r="J1292" s="47"/>
      <c r="K1292" s="47"/>
      <c r="L1292" s="47"/>
      <c r="M1292" s="47"/>
      <c r="N1292" s="47"/>
      <c r="O1292" s="47"/>
      <c r="P1292" s="47"/>
      <c r="Q1292" s="47"/>
      <c r="R1292" s="47"/>
      <c r="S1292" s="47"/>
      <c r="T1292" s="47"/>
      <c r="U1292" s="47"/>
      <c r="V1292" s="47"/>
      <c r="W1292" s="47"/>
      <c r="X1292" s="47"/>
      <c r="Y1292" s="47"/>
      <c r="Z1292" s="47"/>
      <c r="AA1292" s="47"/>
      <c r="AB1292" s="48"/>
      <c r="AC1292" s="44"/>
      <c r="AD1292" s="93"/>
    </row>
    <row r="1293" spans="1:30" ht="13.5" thickBot="1">
      <c r="A1293" s="740" t="s">
        <v>65</v>
      </c>
      <c r="B1293" s="746" t="s">
        <v>53</v>
      </c>
      <c r="C1293" s="85" t="s">
        <v>16</v>
      </c>
      <c r="D1293" s="130">
        <f>D1297+D1301+D1305+D1309</f>
        <v>195.48000000000002</v>
      </c>
      <c r="E1293" s="130">
        <f>E1297+E1301+E1305+E1309</f>
        <v>177.83999999999997</v>
      </c>
      <c r="F1293" s="130">
        <f t="shared" ref="F1293:AB1293" si="356">F1297+F1301+F1305+F1309</f>
        <v>157.32</v>
      </c>
      <c r="G1293" s="130">
        <f t="shared" si="356"/>
        <v>152.52000000000001</v>
      </c>
      <c r="H1293" s="130">
        <f t="shared" si="356"/>
        <v>187.07999999999998</v>
      </c>
      <c r="I1293" s="130">
        <f t="shared" si="356"/>
        <v>206.27999999999997</v>
      </c>
      <c r="J1293" s="130">
        <f t="shared" si="356"/>
        <v>216.6</v>
      </c>
      <c r="K1293" s="130">
        <f t="shared" si="356"/>
        <v>254.52</v>
      </c>
      <c r="L1293" s="130">
        <f t="shared" si="356"/>
        <v>278.39999999999998</v>
      </c>
      <c r="M1293" s="130">
        <f t="shared" si="356"/>
        <v>280.32</v>
      </c>
      <c r="N1293" s="130">
        <f t="shared" si="356"/>
        <v>285.84000000000003</v>
      </c>
      <c r="O1293" s="130">
        <f t="shared" si="356"/>
        <v>289.44000000000005</v>
      </c>
      <c r="P1293" s="130">
        <f t="shared" si="356"/>
        <v>284.39999999999998</v>
      </c>
      <c r="Q1293" s="130">
        <f>Q1297+Q1301+Q1305+Q1309</f>
        <v>291</v>
      </c>
      <c r="R1293" s="130">
        <f t="shared" si="356"/>
        <v>288</v>
      </c>
      <c r="S1293" s="130">
        <f t="shared" si="356"/>
        <v>288.48</v>
      </c>
      <c r="T1293" s="130">
        <f t="shared" si="356"/>
        <v>297.36</v>
      </c>
      <c r="U1293" s="130">
        <f t="shared" si="356"/>
        <v>307.32</v>
      </c>
      <c r="V1293" s="130">
        <f t="shared" si="356"/>
        <v>318</v>
      </c>
      <c r="W1293" s="130">
        <f t="shared" si="356"/>
        <v>322.8</v>
      </c>
      <c r="X1293" s="130">
        <f t="shared" si="356"/>
        <v>312.36</v>
      </c>
      <c r="Y1293" s="130">
        <f t="shared" si="356"/>
        <v>278.39999999999998</v>
      </c>
      <c r="Z1293" s="130">
        <f t="shared" si="356"/>
        <v>243.95999999999998</v>
      </c>
      <c r="AA1293" s="130">
        <f t="shared" si="356"/>
        <v>219.24</v>
      </c>
      <c r="AB1293" s="303">
        <f t="shared" si="356"/>
        <v>206.52</v>
      </c>
      <c r="AC1293" s="26" t="s">
        <v>99</v>
      </c>
      <c r="AD1293" s="473"/>
    </row>
    <row r="1294" spans="1:30">
      <c r="A1294" s="741"/>
      <c r="B1294" s="747"/>
      <c r="C1294" s="55" t="s">
        <v>17</v>
      </c>
      <c r="D1294" s="306">
        <f>D1298+D1302+D1306+D1310</f>
        <v>1828.2853439999999</v>
      </c>
      <c r="E1294" s="306">
        <f t="shared" ref="E1294:AB1294" si="357">E1298+E1302+E1306+E1310</f>
        <v>1663.301952</v>
      </c>
      <c r="F1294" s="306">
        <f t="shared" si="357"/>
        <v>1471.3824960000002</v>
      </c>
      <c r="G1294" s="306">
        <f t="shared" si="357"/>
        <v>1426.4890559999999</v>
      </c>
      <c r="H1294" s="306">
        <f t="shared" si="357"/>
        <v>1749.7218240000002</v>
      </c>
      <c r="I1294" s="306">
        <f t="shared" si="357"/>
        <v>1929.295584</v>
      </c>
      <c r="J1294" s="306">
        <f t="shared" si="357"/>
        <v>2025.81648</v>
      </c>
      <c r="K1294" s="306">
        <f t="shared" si="357"/>
        <v>2380.4746559999999</v>
      </c>
      <c r="L1294" s="306">
        <f t="shared" si="357"/>
        <v>2603.81952</v>
      </c>
      <c r="M1294" s="306">
        <f t="shared" si="357"/>
        <v>2621.7768959999999</v>
      </c>
      <c r="N1294" s="306">
        <f t="shared" si="357"/>
        <v>2673.4043520000005</v>
      </c>
      <c r="O1294" s="306">
        <f t="shared" si="357"/>
        <v>2707.0744319999999</v>
      </c>
      <c r="P1294" s="306">
        <f t="shared" si="357"/>
        <v>2659.9363200000003</v>
      </c>
      <c r="Q1294" s="306">
        <f t="shared" si="357"/>
        <v>2721.6647999999996</v>
      </c>
      <c r="R1294" s="306">
        <f t="shared" si="357"/>
        <v>2693.6063999999997</v>
      </c>
      <c r="S1294" s="306">
        <f t="shared" si="357"/>
        <v>2698.0957439999997</v>
      </c>
      <c r="T1294" s="306">
        <f t="shared" si="357"/>
        <v>2781.148608</v>
      </c>
      <c r="U1294" s="306">
        <f t="shared" si="357"/>
        <v>2874.3024960000002</v>
      </c>
      <c r="V1294" s="306">
        <f t="shared" si="357"/>
        <v>2974.1904</v>
      </c>
      <c r="W1294" s="306">
        <f t="shared" si="357"/>
        <v>3019.0838400000002</v>
      </c>
      <c r="X1294" s="306">
        <f t="shared" si="357"/>
        <v>2921.4406079999999</v>
      </c>
      <c r="Y1294" s="306">
        <f t="shared" si="357"/>
        <v>2603.81952</v>
      </c>
      <c r="Z1294" s="306">
        <f t="shared" si="357"/>
        <v>2281.7090880000001</v>
      </c>
      <c r="AA1294" s="306">
        <f t="shared" si="357"/>
        <v>2050.5078719999997</v>
      </c>
      <c r="AB1294" s="306">
        <f t="shared" si="357"/>
        <v>1931.5402560000002</v>
      </c>
      <c r="AC1294" s="44" t="s">
        <v>325</v>
      </c>
      <c r="AD1294" s="93"/>
    </row>
    <row r="1295" spans="1:30">
      <c r="A1295" s="741"/>
      <c r="B1295" s="747"/>
      <c r="C1295" s="55" t="s">
        <v>33</v>
      </c>
      <c r="D1295" s="52"/>
      <c r="E1295" s="53"/>
      <c r="F1295" s="53"/>
      <c r="G1295" s="53"/>
      <c r="H1295" s="53"/>
      <c r="I1295" s="53"/>
      <c r="J1295" s="53"/>
      <c r="K1295" s="53"/>
      <c r="L1295" s="53"/>
      <c r="M1295" s="53"/>
      <c r="N1295" s="53"/>
      <c r="O1295" s="53"/>
      <c r="P1295" s="53"/>
      <c r="Q1295" s="53"/>
      <c r="R1295" s="53"/>
      <c r="S1295" s="53"/>
      <c r="T1295" s="53"/>
      <c r="U1295" s="53"/>
      <c r="V1295" s="53"/>
      <c r="W1295" s="53"/>
      <c r="X1295" s="53"/>
      <c r="Y1295" s="53"/>
      <c r="Z1295" s="53"/>
      <c r="AA1295" s="53"/>
      <c r="AB1295" s="53"/>
      <c r="AC1295" s="44"/>
      <c r="AD1295" s="93"/>
    </row>
    <row r="1296" spans="1:30" ht="13.5" thickBot="1">
      <c r="A1296" s="742"/>
      <c r="B1296" s="748"/>
      <c r="C1296" s="61" t="s">
        <v>18</v>
      </c>
      <c r="D1296" s="103"/>
      <c r="E1296" s="104"/>
      <c r="F1296" s="104"/>
      <c r="G1296" s="104"/>
      <c r="H1296" s="104"/>
      <c r="I1296" s="104"/>
      <c r="J1296" s="104"/>
      <c r="K1296" s="104"/>
      <c r="L1296" s="104"/>
      <c r="M1296" s="104"/>
      <c r="N1296" s="104"/>
      <c r="O1296" s="104"/>
      <c r="P1296" s="104"/>
      <c r="Q1296" s="104"/>
      <c r="R1296" s="104"/>
      <c r="S1296" s="104"/>
      <c r="T1296" s="104"/>
      <c r="U1296" s="104"/>
      <c r="V1296" s="104"/>
      <c r="W1296" s="104"/>
      <c r="X1296" s="104"/>
      <c r="Y1296" s="104"/>
      <c r="Z1296" s="104"/>
      <c r="AA1296" s="104"/>
      <c r="AB1296" s="104"/>
      <c r="AC1296" s="44"/>
      <c r="AD1296" s="93"/>
    </row>
    <row r="1297" spans="1:30">
      <c r="A1297" s="740" t="s">
        <v>78</v>
      </c>
      <c r="B1297" s="746" t="s">
        <v>263</v>
      </c>
      <c r="C1297" s="85" t="s">
        <v>16</v>
      </c>
      <c r="D1297" s="77">
        <v>65.760000000000005</v>
      </c>
      <c r="E1297" s="307">
        <v>60.12</v>
      </c>
      <c r="F1297" s="307">
        <v>56.52</v>
      </c>
      <c r="G1297" s="307">
        <v>56.28</v>
      </c>
      <c r="H1297" s="307">
        <v>63.96</v>
      </c>
      <c r="I1297" s="307">
        <v>71.52</v>
      </c>
      <c r="J1297" s="307">
        <v>72.72</v>
      </c>
      <c r="K1297" s="307">
        <v>90</v>
      </c>
      <c r="L1297" s="307">
        <v>99.6</v>
      </c>
      <c r="M1297" s="307">
        <v>99.6</v>
      </c>
      <c r="N1297" s="307">
        <v>103.44</v>
      </c>
      <c r="O1297" s="307">
        <v>106.2</v>
      </c>
      <c r="P1297" s="307">
        <v>103.2</v>
      </c>
      <c r="Q1297" s="307">
        <v>103.56</v>
      </c>
      <c r="R1297" s="307">
        <v>100.8</v>
      </c>
      <c r="S1297" s="307">
        <v>100.44</v>
      </c>
      <c r="T1297" s="307">
        <v>102.72</v>
      </c>
      <c r="U1297" s="307">
        <v>107.28</v>
      </c>
      <c r="V1297" s="307">
        <v>108</v>
      </c>
      <c r="W1297" s="307">
        <v>108.36</v>
      </c>
      <c r="X1297" s="307">
        <v>100.44</v>
      </c>
      <c r="Y1297" s="307">
        <v>95.52</v>
      </c>
      <c r="Z1297" s="307">
        <v>78.12</v>
      </c>
      <c r="AA1297" s="307">
        <v>73.56</v>
      </c>
      <c r="AB1297" s="308">
        <v>69.48</v>
      </c>
      <c r="AC1297" s="26" t="s">
        <v>99</v>
      </c>
      <c r="AD1297" s="473"/>
    </row>
    <row r="1298" spans="1:30">
      <c r="A1298" s="741"/>
      <c r="B1298" s="747"/>
      <c r="C1298" s="55" t="s">
        <v>17</v>
      </c>
      <c r="D1298" s="49">
        <f t="shared" ref="D1298:AB1298" si="358">1.732*D1297*6*0.9</f>
        <v>615.04012799999998</v>
      </c>
      <c r="E1298" s="49">
        <f t="shared" si="358"/>
        <v>562.29033600000002</v>
      </c>
      <c r="F1298" s="49">
        <f t="shared" si="358"/>
        <v>528.62025599999993</v>
      </c>
      <c r="G1298" s="49">
        <f t="shared" si="358"/>
        <v>526.375584</v>
      </c>
      <c r="H1298" s="49">
        <f t="shared" si="358"/>
        <v>598.20508800000005</v>
      </c>
      <c r="I1298" s="49">
        <f t="shared" si="358"/>
        <v>668.91225599999996</v>
      </c>
      <c r="J1298" s="49">
        <f t="shared" si="358"/>
        <v>680.13561600000003</v>
      </c>
      <c r="K1298" s="49">
        <f t="shared" si="358"/>
        <v>841.75199999999995</v>
      </c>
      <c r="L1298" s="49">
        <f t="shared" si="358"/>
        <v>931.53887999999984</v>
      </c>
      <c r="M1298" s="49">
        <f t="shared" si="358"/>
        <v>931.53887999999984</v>
      </c>
      <c r="N1298" s="49">
        <f t="shared" si="358"/>
        <v>967.45363200000008</v>
      </c>
      <c r="O1298" s="49">
        <f t="shared" si="358"/>
        <v>993.26736000000005</v>
      </c>
      <c r="P1298" s="49">
        <f t="shared" si="358"/>
        <v>965.20896000000005</v>
      </c>
      <c r="Q1298" s="49">
        <f t="shared" si="358"/>
        <v>968.57596799999999</v>
      </c>
      <c r="R1298" s="49">
        <f t="shared" si="358"/>
        <v>942.76224000000002</v>
      </c>
      <c r="S1298" s="49">
        <f t="shared" si="358"/>
        <v>939.39523199999985</v>
      </c>
      <c r="T1298" s="49">
        <f t="shared" si="358"/>
        <v>960.71961599999997</v>
      </c>
      <c r="U1298" s="49">
        <f t="shared" si="358"/>
        <v>1003.368384</v>
      </c>
      <c r="V1298" s="49">
        <f t="shared" si="358"/>
        <v>1010.1024</v>
      </c>
      <c r="W1298" s="49">
        <f t="shared" si="358"/>
        <v>1013.4694079999999</v>
      </c>
      <c r="X1298" s="49">
        <f t="shared" si="358"/>
        <v>939.39523199999985</v>
      </c>
      <c r="Y1298" s="49">
        <f t="shared" si="358"/>
        <v>893.379456</v>
      </c>
      <c r="Z1298" s="49">
        <f t="shared" si="358"/>
        <v>730.64073600000006</v>
      </c>
      <c r="AA1298" s="49">
        <f t="shared" si="358"/>
        <v>687.99196800000004</v>
      </c>
      <c r="AB1298" s="49">
        <f t="shared" si="358"/>
        <v>649.83254399999998</v>
      </c>
      <c r="AC1298" s="44" t="s">
        <v>325</v>
      </c>
      <c r="AD1298" s="93"/>
    </row>
    <row r="1299" spans="1:30">
      <c r="A1299" s="741"/>
      <c r="B1299" s="747"/>
      <c r="C1299" s="55" t="s">
        <v>33</v>
      </c>
      <c r="D1299" s="52"/>
      <c r="E1299" s="53"/>
      <c r="F1299" s="53"/>
      <c r="G1299" s="53"/>
      <c r="H1299" s="53"/>
      <c r="I1299" s="53"/>
      <c r="J1299" s="53"/>
      <c r="K1299" s="53"/>
      <c r="L1299" s="53"/>
      <c r="M1299" s="53"/>
      <c r="N1299" s="53"/>
      <c r="O1299" s="53"/>
      <c r="P1299" s="53"/>
      <c r="Q1299" s="53"/>
      <c r="R1299" s="53"/>
      <c r="S1299" s="53"/>
      <c r="T1299" s="53"/>
      <c r="U1299" s="53"/>
      <c r="V1299" s="53"/>
      <c r="W1299" s="53"/>
      <c r="X1299" s="53"/>
      <c r="Y1299" s="53"/>
      <c r="Z1299" s="53"/>
      <c r="AA1299" s="53"/>
      <c r="AB1299" s="100"/>
      <c r="AC1299" s="44"/>
      <c r="AD1299" s="93"/>
    </row>
    <row r="1300" spans="1:30" ht="13.5" thickBot="1">
      <c r="A1300" s="742"/>
      <c r="B1300" s="748"/>
      <c r="C1300" s="61" t="s">
        <v>18</v>
      </c>
      <c r="D1300" s="46"/>
      <c r="E1300" s="47"/>
      <c r="F1300" s="47"/>
      <c r="G1300" s="47"/>
      <c r="H1300" s="47"/>
      <c r="I1300" s="47"/>
      <c r="J1300" s="47"/>
      <c r="K1300" s="47"/>
      <c r="L1300" s="47"/>
      <c r="M1300" s="47"/>
      <c r="N1300" s="47"/>
      <c r="O1300" s="47"/>
      <c r="P1300" s="47"/>
      <c r="Q1300" s="47"/>
      <c r="R1300" s="47"/>
      <c r="S1300" s="47"/>
      <c r="T1300" s="47"/>
      <c r="U1300" s="47"/>
      <c r="V1300" s="47"/>
      <c r="W1300" s="47"/>
      <c r="X1300" s="47"/>
      <c r="Y1300" s="47"/>
      <c r="Z1300" s="47"/>
      <c r="AA1300" s="47"/>
      <c r="AB1300" s="48"/>
      <c r="AC1300" s="44"/>
      <c r="AD1300" s="93"/>
    </row>
    <row r="1301" spans="1:30">
      <c r="A1301" s="740" t="s">
        <v>21</v>
      </c>
      <c r="B1301" s="746" t="s">
        <v>230</v>
      </c>
      <c r="C1301" s="85" t="s">
        <v>16</v>
      </c>
      <c r="D1301" s="175">
        <v>52.92</v>
      </c>
      <c r="E1301" s="175">
        <v>48.12</v>
      </c>
      <c r="F1301" s="175">
        <v>42</v>
      </c>
      <c r="G1301" s="175">
        <v>39.119999999999997</v>
      </c>
      <c r="H1301" s="175">
        <v>47.52</v>
      </c>
      <c r="I1301" s="175">
        <v>50.4</v>
      </c>
      <c r="J1301" s="175">
        <v>56.28</v>
      </c>
      <c r="K1301" s="175">
        <v>59.52</v>
      </c>
      <c r="L1301" s="175">
        <v>63.6</v>
      </c>
      <c r="M1301" s="175">
        <v>64.8</v>
      </c>
      <c r="N1301" s="175">
        <v>66.239999999999995</v>
      </c>
      <c r="O1301" s="175">
        <v>66.84</v>
      </c>
      <c r="P1301" s="175">
        <v>67.2</v>
      </c>
      <c r="Q1301" s="175">
        <v>71.88</v>
      </c>
      <c r="R1301" s="175">
        <v>72</v>
      </c>
      <c r="S1301" s="175">
        <v>72.239999999999995</v>
      </c>
      <c r="T1301" s="175">
        <v>78.239999999999995</v>
      </c>
      <c r="U1301" s="175">
        <v>80.400000000000006</v>
      </c>
      <c r="V1301" s="175">
        <v>90</v>
      </c>
      <c r="W1301" s="175">
        <v>94.44</v>
      </c>
      <c r="X1301" s="175">
        <v>100.68</v>
      </c>
      <c r="Y1301" s="175">
        <v>86.64</v>
      </c>
      <c r="Z1301" s="175">
        <v>77.88</v>
      </c>
      <c r="AA1301" s="175">
        <v>68.88</v>
      </c>
      <c r="AB1301" s="303">
        <v>61.2</v>
      </c>
      <c r="AC1301" s="26" t="s">
        <v>99</v>
      </c>
      <c r="AD1301" s="473"/>
    </row>
    <row r="1302" spans="1:30">
      <c r="A1302" s="741"/>
      <c r="B1302" s="747"/>
      <c r="C1302" s="55" t="s">
        <v>17</v>
      </c>
      <c r="D1302" s="49">
        <f t="shared" ref="D1302:AB1302" si="359">1.732*D1301*6*0.9</f>
        <v>494.95017600000006</v>
      </c>
      <c r="E1302" s="49">
        <f t="shared" si="359"/>
        <v>450.056736</v>
      </c>
      <c r="F1302" s="49">
        <f t="shared" si="359"/>
        <v>392.81760000000003</v>
      </c>
      <c r="G1302" s="49">
        <f t="shared" si="359"/>
        <v>365.88153599999998</v>
      </c>
      <c r="H1302" s="49">
        <f t="shared" si="359"/>
        <v>444.44505600000002</v>
      </c>
      <c r="I1302" s="49">
        <f t="shared" si="359"/>
        <v>471.38112000000001</v>
      </c>
      <c r="J1302" s="49">
        <f t="shared" si="359"/>
        <v>526.375584</v>
      </c>
      <c r="K1302" s="49">
        <f t="shared" si="359"/>
        <v>556.67865600000005</v>
      </c>
      <c r="L1302" s="49">
        <f t="shared" si="359"/>
        <v>594.83807999999999</v>
      </c>
      <c r="M1302" s="49">
        <f t="shared" si="359"/>
        <v>606.06143999999995</v>
      </c>
      <c r="N1302" s="49">
        <f t="shared" si="359"/>
        <v>619.52947200000006</v>
      </c>
      <c r="O1302" s="49">
        <f t="shared" si="359"/>
        <v>625.14115200000003</v>
      </c>
      <c r="P1302" s="49">
        <f t="shared" si="359"/>
        <v>628.50815999999998</v>
      </c>
      <c r="Q1302" s="49">
        <f t="shared" si="359"/>
        <v>672.27926400000001</v>
      </c>
      <c r="R1302" s="49">
        <f t="shared" si="359"/>
        <v>673.40159999999992</v>
      </c>
      <c r="S1302" s="49">
        <f t="shared" si="359"/>
        <v>675.64627199999995</v>
      </c>
      <c r="T1302" s="49">
        <f t="shared" si="359"/>
        <v>731.76307199999997</v>
      </c>
      <c r="U1302" s="49">
        <f t="shared" si="359"/>
        <v>751.96512000000007</v>
      </c>
      <c r="V1302" s="49">
        <f t="shared" si="359"/>
        <v>841.75199999999995</v>
      </c>
      <c r="W1302" s="49">
        <f t="shared" si="359"/>
        <v>883.27843200000007</v>
      </c>
      <c r="X1302" s="49">
        <f t="shared" si="359"/>
        <v>941.639904</v>
      </c>
      <c r="Y1302" s="49">
        <f t="shared" si="359"/>
        <v>810.32659200000012</v>
      </c>
      <c r="Z1302" s="49">
        <f t="shared" si="359"/>
        <v>728.39606400000002</v>
      </c>
      <c r="AA1302" s="49">
        <f t="shared" si="359"/>
        <v>644.22086399999989</v>
      </c>
      <c r="AB1302" s="49">
        <f t="shared" si="359"/>
        <v>572.39136000000008</v>
      </c>
      <c r="AC1302" s="44" t="s">
        <v>325</v>
      </c>
      <c r="AD1302" s="93"/>
    </row>
    <row r="1303" spans="1:30">
      <c r="A1303" s="741"/>
      <c r="B1303" s="747"/>
      <c r="C1303" s="55" t="s">
        <v>33</v>
      </c>
      <c r="D1303" s="52"/>
      <c r="E1303" s="53"/>
      <c r="F1303" s="53"/>
      <c r="G1303" s="53"/>
      <c r="H1303" s="53"/>
      <c r="I1303" s="53"/>
      <c r="J1303" s="53"/>
      <c r="K1303" s="53"/>
      <c r="L1303" s="53"/>
      <c r="M1303" s="53"/>
      <c r="N1303" s="53"/>
      <c r="O1303" s="53"/>
      <c r="P1303" s="53"/>
      <c r="Q1303" s="53"/>
      <c r="R1303" s="53"/>
      <c r="S1303" s="53"/>
      <c r="T1303" s="53"/>
      <c r="U1303" s="53"/>
      <c r="V1303" s="53"/>
      <c r="W1303" s="53"/>
      <c r="X1303" s="53"/>
      <c r="Y1303" s="53"/>
      <c r="Z1303" s="53"/>
      <c r="AA1303" s="53"/>
      <c r="AB1303" s="100"/>
      <c r="AC1303" s="44"/>
      <c r="AD1303" s="93"/>
    </row>
    <row r="1304" spans="1:30" ht="13.5" thickBot="1">
      <c r="A1304" s="742"/>
      <c r="B1304" s="748"/>
      <c r="C1304" s="61" t="s">
        <v>18</v>
      </c>
      <c r="D1304" s="46"/>
      <c r="E1304" s="47"/>
      <c r="F1304" s="47"/>
      <c r="G1304" s="47"/>
      <c r="H1304" s="47"/>
      <c r="I1304" s="47"/>
      <c r="J1304" s="47"/>
      <c r="K1304" s="47"/>
      <c r="L1304" s="47"/>
      <c r="M1304" s="47"/>
      <c r="N1304" s="47"/>
      <c r="O1304" s="47"/>
      <c r="P1304" s="47"/>
      <c r="Q1304" s="47"/>
      <c r="R1304" s="47"/>
      <c r="S1304" s="47"/>
      <c r="T1304" s="47"/>
      <c r="U1304" s="47"/>
      <c r="V1304" s="47"/>
      <c r="W1304" s="47"/>
      <c r="X1304" s="47"/>
      <c r="Y1304" s="47"/>
      <c r="Z1304" s="47"/>
      <c r="AA1304" s="47"/>
      <c r="AB1304" s="48"/>
      <c r="AC1304" s="44"/>
      <c r="AD1304" s="93"/>
    </row>
    <row r="1305" spans="1:30">
      <c r="A1305" s="466" t="s">
        <v>58</v>
      </c>
      <c r="B1305" s="536"/>
      <c r="C1305" s="85" t="s">
        <v>16</v>
      </c>
      <c r="D1305" s="175">
        <v>76.8</v>
      </c>
      <c r="E1305" s="175">
        <v>69.599999999999994</v>
      </c>
      <c r="F1305" s="175">
        <v>58.8</v>
      </c>
      <c r="G1305" s="175">
        <v>57.12</v>
      </c>
      <c r="H1305" s="175">
        <v>75.599999999999994</v>
      </c>
      <c r="I1305" s="175">
        <v>84.36</v>
      </c>
      <c r="J1305" s="175">
        <v>87.6</v>
      </c>
      <c r="K1305" s="175">
        <v>105</v>
      </c>
      <c r="L1305" s="175">
        <v>115.2</v>
      </c>
      <c r="M1305" s="175">
        <v>115.92</v>
      </c>
      <c r="N1305" s="130">
        <v>116.16</v>
      </c>
      <c r="O1305" s="130">
        <v>116.4</v>
      </c>
      <c r="P1305" s="130">
        <v>114</v>
      </c>
      <c r="Q1305" s="130">
        <v>115.56</v>
      </c>
      <c r="R1305" s="130">
        <v>115.2</v>
      </c>
      <c r="S1305" s="130">
        <v>115.8</v>
      </c>
      <c r="T1305" s="130">
        <v>116.4</v>
      </c>
      <c r="U1305" s="130">
        <v>119.64</v>
      </c>
      <c r="V1305" s="130">
        <v>120</v>
      </c>
      <c r="W1305" s="130">
        <v>120</v>
      </c>
      <c r="X1305" s="130">
        <v>111.24</v>
      </c>
      <c r="Y1305" s="130">
        <v>96.24</v>
      </c>
      <c r="Z1305" s="130">
        <v>87.96</v>
      </c>
      <c r="AA1305" s="130">
        <v>76.8</v>
      </c>
      <c r="AB1305" s="303">
        <v>75.84</v>
      </c>
      <c r="AC1305" s="26" t="s">
        <v>99</v>
      </c>
      <c r="AD1305" s="473"/>
    </row>
    <row r="1306" spans="1:30">
      <c r="A1306" s="467"/>
      <c r="B1306" s="537" t="s">
        <v>264</v>
      </c>
      <c r="C1306" s="55" t="s">
        <v>17</v>
      </c>
      <c r="D1306" s="49">
        <f t="shared" ref="D1306:AB1306" si="360">1.732*D1305*6*0.9</f>
        <v>718.29503999999986</v>
      </c>
      <c r="E1306" s="49">
        <f t="shared" si="360"/>
        <v>650.95488</v>
      </c>
      <c r="F1306" s="49">
        <f t="shared" si="360"/>
        <v>549.94464000000005</v>
      </c>
      <c r="G1306" s="49">
        <f t="shared" si="360"/>
        <v>534.23193600000002</v>
      </c>
      <c r="H1306" s="49">
        <f t="shared" si="360"/>
        <v>707.07168000000001</v>
      </c>
      <c r="I1306" s="49">
        <f t="shared" si="360"/>
        <v>789.00220799999988</v>
      </c>
      <c r="J1306" s="49">
        <f t="shared" si="360"/>
        <v>819.30527999999993</v>
      </c>
      <c r="K1306" s="49">
        <f t="shared" si="360"/>
        <v>982.04399999999987</v>
      </c>
      <c r="L1306" s="49">
        <f t="shared" si="360"/>
        <v>1077.44256</v>
      </c>
      <c r="M1306" s="49">
        <f t="shared" si="360"/>
        <v>1084.1765760000001</v>
      </c>
      <c r="N1306" s="49">
        <f t="shared" si="360"/>
        <v>1086.4212480000001</v>
      </c>
      <c r="O1306" s="49">
        <f t="shared" si="360"/>
        <v>1088.6659199999999</v>
      </c>
      <c r="P1306" s="49">
        <f t="shared" si="360"/>
        <v>1066.2192000000002</v>
      </c>
      <c r="Q1306" s="49">
        <f t="shared" si="360"/>
        <v>1080.8095679999999</v>
      </c>
      <c r="R1306" s="49">
        <f t="shared" si="360"/>
        <v>1077.44256</v>
      </c>
      <c r="S1306" s="49">
        <f t="shared" si="360"/>
        <v>1083.0542399999999</v>
      </c>
      <c r="T1306" s="49">
        <f t="shared" si="360"/>
        <v>1088.6659199999999</v>
      </c>
      <c r="U1306" s="49">
        <f t="shared" si="360"/>
        <v>1118.9689919999998</v>
      </c>
      <c r="V1306" s="49">
        <f t="shared" si="360"/>
        <v>1122.336</v>
      </c>
      <c r="W1306" s="49">
        <f t="shared" si="360"/>
        <v>1122.336</v>
      </c>
      <c r="X1306" s="49">
        <f t="shared" si="360"/>
        <v>1040.4054719999999</v>
      </c>
      <c r="Y1306" s="49">
        <f t="shared" si="360"/>
        <v>900.113472</v>
      </c>
      <c r="Z1306" s="49">
        <f t="shared" si="360"/>
        <v>822.67228799999987</v>
      </c>
      <c r="AA1306" s="49">
        <f t="shared" si="360"/>
        <v>718.29503999999986</v>
      </c>
      <c r="AB1306" s="49">
        <f t="shared" si="360"/>
        <v>709.31635200000017</v>
      </c>
      <c r="AC1306" s="44" t="s">
        <v>325</v>
      </c>
      <c r="AD1306" s="93"/>
    </row>
    <row r="1307" spans="1:30">
      <c r="A1307" s="467"/>
      <c r="B1307" s="459"/>
      <c r="C1307" s="55" t="s">
        <v>33</v>
      </c>
      <c r="D1307" s="52"/>
      <c r="E1307" s="53"/>
      <c r="F1307" s="53"/>
      <c r="G1307" s="53"/>
      <c r="H1307" s="53"/>
      <c r="I1307" s="53"/>
      <c r="J1307" s="53"/>
      <c r="K1307" s="53"/>
      <c r="L1307" s="53"/>
      <c r="M1307" s="53"/>
      <c r="N1307" s="53"/>
      <c r="O1307" s="53"/>
      <c r="P1307" s="53"/>
      <c r="Q1307" s="53"/>
      <c r="R1307" s="53"/>
      <c r="S1307" s="53"/>
      <c r="T1307" s="53"/>
      <c r="U1307" s="53"/>
      <c r="V1307" s="53"/>
      <c r="W1307" s="53"/>
      <c r="X1307" s="53"/>
      <c r="Y1307" s="53"/>
      <c r="Z1307" s="53"/>
      <c r="AA1307" s="53"/>
      <c r="AB1307" s="100"/>
      <c r="AC1307" s="44"/>
      <c r="AD1307" s="93"/>
    </row>
    <row r="1308" spans="1:30" ht="13.5" thickBot="1">
      <c r="A1308" s="468"/>
      <c r="B1308" s="461"/>
      <c r="C1308" s="61" t="s">
        <v>18</v>
      </c>
      <c r="D1308" s="46"/>
      <c r="E1308" s="47"/>
      <c r="F1308" s="47"/>
      <c r="G1308" s="47"/>
      <c r="H1308" s="47"/>
      <c r="I1308" s="47"/>
      <c r="J1308" s="47"/>
      <c r="K1308" s="47"/>
      <c r="L1308" s="47"/>
      <c r="M1308" s="47"/>
      <c r="N1308" s="47"/>
      <c r="O1308" s="47"/>
      <c r="P1308" s="47"/>
      <c r="Q1308" s="47"/>
      <c r="R1308" s="47"/>
      <c r="S1308" s="47"/>
      <c r="T1308" s="47"/>
      <c r="U1308" s="47"/>
      <c r="V1308" s="47"/>
      <c r="W1308" s="47"/>
      <c r="X1308" s="47"/>
      <c r="Y1308" s="47"/>
      <c r="Z1308" s="47"/>
      <c r="AA1308" s="47"/>
      <c r="AB1308" s="48"/>
      <c r="AC1308" s="44"/>
      <c r="AD1308" s="93"/>
    </row>
    <row r="1309" spans="1:30">
      <c r="A1309" s="740" t="s">
        <v>25</v>
      </c>
      <c r="B1309" s="746" t="s">
        <v>261</v>
      </c>
      <c r="C1309" s="85" t="s">
        <v>16</v>
      </c>
      <c r="D1309" s="110">
        <v>0</v>
      </c>
      <c r="E1309" s="110">
        <v>0</v>
      </c>
      <c r="F1309" s="110">
        <v>0</v>
      </c>
      <c r="G1309" s="110">
        <v>0</v>
      </c>
      <c r="H1309" s="110">
        <v>0</v>
      </c>
      <c r="I1309" s="110">
        <v>0</v>
      </c>
      <c r="J1309" s="110">
        <v>0</v>
      </c>
      <c r="K1309" s="110">
        <v>0</v>
      </c>
      <c r="L1309" s="110">
        <v>0</v>
      </c>
      <c r="M1309" s="110">
        <v>0</v>
      </c>
      <c r="N1309" s="110">
        <v>0</v>
      </c>
      <c r="O1309" s="110">
        <v>0</v>
      </c>
      <c r="P1309" s="110">
        <v>0</v>
      </c>
      <c r="Q1309" s="110">
        <v>0</v>
      </c>
      <c r="R1309" s="110">
        <v>0</v>
      </c>
      <c r="S1309" s="110">
        <v>0</v>
      </c>
      <c r="T1309" s="110">
        <v>0</v>
      </c>
      <c r="U1309" s="110">
        <v>0</v>
      </c>
      <c r="V1309" s="110">
        <v>0</v>
      </c>
      <c r="W1309" s="110">
        <v>0</v>
      </c>
      <c r="X1309" s="110">
        <v>0</v>
      </c>
      <c r="Y1309" s="110">
        <v>0</v>
      </c>
      <c r="Z1309" s="110">
        <v>0</v>
      </c>
      <c r="AA1309" s="110">
        <v>0</v>
      </c>
      <c r="AB1309" s="259">
        <v>0</v>
      </c>
      <c r="AC1309" s="26" t="s">
        <v>99</v>
      </c>
      <c r="AD1309" s="473"/>
    </row>
    <row r="1310" spans="1:30">
      <c r="A1310" s="741"/>
      <c r="B1310" s="747"/>
      <c r="C1310" s="55" t="s">
        <v>17</v>
      </c>
      <c r="D1310" s="305">
        <v>0</v>
      </c>
      <c r="E1310" s="305">
        <v>0</v>
      </c>
      <c r="F1310" s="305">
        <v>0</v>
      </c>
      <c r="G1310" s="305">
        <v>0</v>
      </c>
      <c r="H1310" s="305">
        <v>0</v>
      </c>
      <c r="I1310" s="305">
        <v>0</v>
      </c>
      <c r="J1310" s="305">
        <v>0</v>
      </c>
      <c r="K1310" s="305">
        <v>0</v>
      </c>
      <c r="L1310" s="305">
        <v>0</v>
      </c>
      <c r="M1310" s="305">
        <v>0</v>
      </c>
      <c r="N1310" s="305">
        <v>0</v>
      </c>
      <c r="O1310" s="305">
        <v>0</v>
      </c>
      <c r="P1310" s="305">
        <v>0</v>
      </c>
      <c r="Q1310" s="305">
        <v>0</v>
      </c>
      <c r="R1310" s="305">
        <v>0</v>
      </c>
      <c r="S1310" s="305">
        <v>0</v>
      </c>
      <c r="T1310" s="305">
        <v>0</v>
      </c>
      <c r="U1310" s="305">
        <v>0</v>
      </c>
      <c r="V1310" s="305">
        <v>0</v>
      </c>
      <c r="W1310" s="305">
        <v>0</v>
      </c>
      <c r="X1310" s="305">
        <v>0</v>
      </c>
      <c r="Y1310" s="305">
        <v>0</v>
      </c>
      <c r="Z1310" s="305">
        <v>0</v>
      </c>
      <c r="AA1310" s="305">
        <v>0</v>
      </c>
      <c r="AB1310" s="305">
        <v>0</v>
      </c>
      <c r="AC1310" s="44"/>
      <c r="AD1310" s="93"/>
    </row>
    <row r="1311" spans="1:30">
      <c r="A1311" s="741"/>
      <c r="B1311" s="747"/>
      <c r="C1311" s="55" t="s">
        <v>33</v>
      </c>
      <c r="D1311" s="52"/>
      <c r="E1311" s="53"/>
      <c r="F1311" s="53"/>
      <c r="G1311" s="53"/>
      <c r="H1311" s="53"/>
      <c r="I1311" s="53"/>
      <c r="J1311" s="53"/>
      <c r="K1311" s="53"/>
      <c r="L1311" s="53"/>
      <c r="M1311" s="53"/>
      <c r="N1311" s="53"/>
      <c r="O1311" s="53"/>
      <c r="P1311" s="53"/>
      <c r="Q1311" s="53"/>
      <c r="R1311" s="53"/>
      <c r="S1311" s="53"/>
      <c r="T1311" s="53"/>
      <c r="U1311" s="53"/>
      <c r="V1311" s="53"/>
      <c r="W1311" s="53"/>
      <c r="X1311" s="53"/>
      <c r="Y1311" s="53"/>
      <c r="Z1311" s="53"/>
      <c r="AA1311" s="53"/>
      <c r="AB1311" s="100"/>
      <c r="AC1311" s="44"/>
      <c r="AD1311" s="93"/>
    </row>
    <row r="1312" spans="1:30" ht="13.5" thickBot="1">
      <c r="A1312" s="742"/>
      <c r="B1312" s="748"/>
      <c r="C1312" s="61" t="s">
        <v>18</v>
      </c>
      <c r="D1312" s="103"/>
      <c r="E1312" s="104"/>
      <c r="F1312" s="104"/>
      <c r="G1312" s="104"/>
      <c r="H1312" s="104"/>
      <c r="I1312" s="104"/>
      <c r="J1312" s="104"/>
      <c r="K1312" s="104"/>
      <c r="L1312" s="104"/>
      <c r="M1312" s="104"/>
      <c r="N1312" s="104"/>
      <c r="O1312" s="104"/>
      <c r="P1312" s="104"/>
      <c r="Q1312" s="104"/>
      <c r="R1312" s="104"/>
      <c r="S1312" s="104"/>
      <c r="T1312" s="104"/>
      <c r="U1312" s="104"/>
      <c r="V1312" s="104"/>
      <c r="W1312" s="104"/>
      <c r="X1312" s="104"/>
      <c r="Y1312" s="104"/>
      <c r="Z1312" s="104"/>
      <c r="AA1312" s="104"/>
      <c r="AB1312" s="105"/>
      <c r="AC1312" s="44"/>
      <c r="AD1312" s="93"/>
    </row>
    <row r="1313" spans="1:30" ht="19.5" customHeight="1">
      <c r="A1313" s="736" t="s">
        <v>51</v>
      </c>
      <c r="B1313" s="749"/>
      <c r="C1313" s="136" t="s">
        <v>17</v>
      </c>
      <c r="D1313" s="137">
        <f>D1294+D1274</f>
        <v>2661.8068800000001</v>
      </c>
      <c r="E1313" s="137">
        <f t="shared" ref="E1313:AB1313" si="361">E1294+E1274</f>
        <v>2420.6916959999999</v>
      </c>
      <c r="F1313" s="137">
        <f t="shared" si="361"/>
        <v>2169.1013760000001</v>
      </c>
      <c r="G1313" s="137">
        <f t="shared" si="361"/>
        <v>2113.3586879999998</v>
      </c>
      <c r="H1313" s="137">
        <f t="shared" si="361"/>
        <v>2546.0192160000001</v>
      </c>
      <c r="I1313" s="137">
        <f t="shared" si="361"/>
        <v>2890.3893119999998</v>
      </c>
      <c r="J1313" s="137">
        <f t="shared" si="361"/>
        <v>3061.3584959999998</v>
      </c>
      <c r="K1313" s="137">
        <f t="shared" si="361"/>
        <v>3600.079776</v>
      </c>
      <c r="L1313" s="137">
        <f t="shared" si="361"/>
        <v>4058.6995200000001</v>
      </c>
      <c r="M1313" s="137">
        <f>M1294+M1274</f>
        <v>4097.0667839999996</v>
      </c>
      <c r="N1313" s="137">
        <f t="shared" si="361"/>
        <v>4197.7860479999999</v>
      </c>
      <c r="O1313" s="137">
        <f t="shared" si="361"/>
        <v>4235.9454719999994</v>
      </c>
      <c r="P1313" s="137">
        <f t="shared" si="361"/>
        <v>4171.9723200000008</v>
      </c>
      <c r="Q1313" s="137">
        <f t="shared" si="361"/>
        <v>4187.4771839999994</v>
      </c>
      <c r="R1313" s="137">
        <f t="shared" si="361"/>
        <v>4131.1109759999999</v>
      </c>
      <c r="S1313" s="137">
        <f t="shared" si="361"/>
        <v>4134.9768000000004</v>
      </c>
      <c r="T1313" s="137">
        <f t="shared" si="361"/>
        <v>4245.7139520000001</v>
      </c>
      <c r="U1313" s="137">
        <f t="shared" si="361"/>
        <v>4427.2829760000004</v>
      </c>
      <c r="V1313" s="137">
        <f t="shared" si="361"/>
        <v>4600.5245439999999</v>
      </c>
      <c r="W1313" s="137">
        <f t="shared" si="361"/>
        <v>4641.3651040000004</v>
      </c>
      <c r="X1313" s="137">
        <f t="shared" si="361"/>
        <v>4421.7544319999997</v>
      </c>
      <c r="Y1313" s="137">
        <f t="shared" si="361"/>
        <v>3965.9197439999998</v>
      </c>
      <c r="Z1313" s="137">
        <f t="shared" si="361"/>
        <v>3460.2865920000004</v>
      </c>
      <c r="AA1313" s="137">
        <f t="shared" si="361"/>
        <v>3131.1095999999998</v>
      </c>
      <c r="AB1313" s="137">
        <f t="shared" si="361"/>
        <v>2894.1304319999999</v>
      </c>
      <c r="AC1313" s="68"/>
      <c r="AD1313" s="273"/>
    </row>
    <row r="1314" spans="1:30" ht="16.5" customHeight="1" thickBot="1">
      <c r="A1314" s="738"/>
      <c r="B1314" s="750"/>
      <c r="C1314" s="71" t="s">
        <v>33</v>
      </c>
      <c r="D1314" s="138"/>
      <c r="E1314" s="139"/>
      <c r="F1314" s="139"/>
      <c r="G1314" s="139"/>
      <c r="H1314" s="139"/>
      <c r="I1314" s="139"/>
      <c r="J1314" s="139"/>
      <c r="K1314" s="139"/>
      <c r="L1314" s="139"/>
      <c r="M1314" s="139"/>
      <c r="N1314" s="139"/>
      <c r="O1314" s="139"/>
      <c r="P1314" s="139"/>
      <c r="Q1314" s="139"/>
      <c r="R1314" s="139"/>
      <c r="S1314" s="139"/>
      <c r="T1314" s="139"/>
      <c r="U1314" s="139"/>
      <c r="V1314" s="139"/>
      <c r="W1314" s="139"/>
      <c r="X1314" s="139"/>
      <c r="Y1314" s="139"/>
      <c r="Z1314" s="139"/>
      <c r="AA1314" s="139"/>
      <c r="AB1314" s="140"/>
      <c r="AC1314" s="68"/>
      <c r="AD1314" s="273"/>
    </row>
    <row r="1315" spans="1:30">
      <c r="A1315" s="538"/>
      <c r="B1315" s="538"/>
      <c r="C1315" s="121"/>
      <c r="D1315" s="122"/>
      <c r="E1315" s="123"/>
      <c r="F1315" s="123"/>
      <c r="G1315" s="123"/>
      <c r="H1315" s="123"/>
      <c r="I1315" s="123"/>
      <c r="J1315" s="123"/>
      <c r="K1315" s="123"/>
      <c r="L1315" s="123"/>
      <c r="M1315" s="123"/>
      <c r="N1315" s="123"/>
      <c r="O1315" s="123"/>
      <c r="P1315" s="123"/>
      <c r="Q1315" s="123"/>
      <c r="R1315" s="123"/>
      <c r="S1315" s="123"/>
      <c r="T1315" s="123"/>
      <c r="U1315" s="123"/>
      <c r="V1315" s="123"/>
      <c r="W1315" s="123"/>
      <c r="X1315" s="123"/>
      <c r="Y1315" s="123"/>
      <c r="Z1315" s="123"/>
      <c r="AA1315" s="123"/>
      <c r="AB1315" s="123"/>
      <c r="AC1315" s="68"/>
      <c r="AD1315" s="273"/>
    </row>
    <row r="1316" spans="1:30" ht="13.5" thickBot="1">
      <c r="A1316" s="121"/>
      <c r="B1316" s="141"/>
      <c r="C1316" s="108"/>
      <c r="D1316" s="109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134"/>
      <c r="AD1316" s="278"/>
    </row>
    <row r="1317" spans="1:30" ht="34.5" thickBot="1">
      <c r="A1317" s="331" t="s">
        <v>3</v>
      </c>
      <c r="B1317" s="16" t="s">
        <v>4</v>
      </c>
      <c r="C1317" s="309" t="s">
        <v>5</v>
      </c>
      <c r="D1317" s="310"/>
      <c r="E1317" s="775" t="s">
        <v>6</v>
      </c>
      <c r="F1317" s="776"/>
      <c r="G1317" s="776"/>
      <c r="H1317" s="776"/>
      <c r="I1317" s="776"/>
      <c r="J1317" s="776"/>
      <c r="K1317" s="776"/>
      <c r="L1317" s="776"/>
      <c r="M1317" s="776"/>
      <c r="N1317" s="776"/>
      <c r="O1317" s="776"/>
      <c r="P1317" s="776"/>
      <c r="Q1317" s="776"/>
      <c r="R1317" s="776"/>
      <c r="S1317" s="776"/>
      <c r="T1317" s="776"/>
      <c r="U1317" s="776"/>
      <c r="V1317" s="776"/>
      <c r="W1317" s="776"/>
      <c r="X1317" s="776"/>
      <c r="Y1317" s="776"/>
      <c r="Z1317" s="776"/>
      <c r="AA1317" s="776"/>
      <c r="AB1317" s="777"/>
      <c r="AC1317" s="19" t="s">
        <v>7</v>
      </c>
      <c r="AD1317" s="560"/>
    </row>
    <row r="1318" spans="1:30" ht="13.5" thickBot="1">
      <c r="A1318" s="20" t="s">
        <v>265</v>
      </c>
      <c r="B1318" s="311"/>
      <c r="C1318" s="312"/>
      <c r="D1318" s="313">
        <v>0</v>
      </c>
      <c r="E1318" s="23">
        <v>1</v>
      </c>
      <c r="F1318" s="23">
        <v>2</v>
      </c>
      <c r="G1318" s="23">
        <v>3</v>
      </c>
      <c r="H1318" s="24">
        <v>4</v>
      </c>
      <c r="I1318" s="23">
        <v>5</v>
      </c>
      <c r="J1318" s="23">
        <v>6</v>
      </c>
      <c r="K1318" s="23">
        <v>7</v>
      </c>
      <c r="L1318" s="23">
        <v>8</v>
      </c>
      <c r="M1318" s="23">
        <v>9</v>
      </c>
      <c r="N1318" s="24">
        <v>10</v>
      </c>
      <c r="O1318" s="23">
        <v>11</v>
      </c>
      <c r="P1318" s="23">
        <v>12</v>
      </c>
      <c r="Q1318" s="23">
        <v>13</v>
      </c>
      <c r="R1318" s="23">
        <v>14</v>
      </c>
      <c r="S1318" s="23">
        <v>15</v>
      </c>
      <c r="T1318" s="23">
        <v>16</v>
      </c>
      <c r="U1318" s="23">
        <v>17</v>
      </c>
      <c r="V1318" s="24">
        <v>18</v>
      </c>
      <c r="W1318" s="23">
        <v>19</v>
      </c>
      <c r="X1318" s="23">
        <v>20</v>
      </c>
      <c r="Y1318" s="24">
        <v>21</v>
      </c>
      <c r="Z1318" s="23">
        <v>22</v>
      </c>
      <c r="AA1318" s="23">
        <v>23</v>
      </c>
      <c r="AB1318" s="25">
        <v>24</v>
      </c>
      <c r="AC1318" s="26"/>
      <c r="AD1318" s="473"/>
    </row>
    <row r="1319" spans="1:30" ht="13.5" thickBot="1">
      <c r="A1319" s="290" t="s">
        <v>257</v>
      </c>
      <c r="B1319" s="291"/>
      <c r="C1319" s="314" t="s">
        <v>11</v>
      </c>
      <c r="D1319" s="297">
        <v>6.1</v>
      </c>
      <c r="E1319" s="297">
        <v>6.1</v>
      </c>
      <c r="F1319" s="297">
        <v>6.1</v>
      </c>
      <c r="G1319" s="297">
        <v>6.1</v>
      </c>
      <c r="H1319" s="315">
        <v>6.1</v>
      </c>
      <c r="I1319" s="297">
        <v>6.1</v>
      </c>
      <c r="J1319" s="297">
        <v>6.1</v>
      </c>
      <c r="K1319" s="297">
        <v>6.1</v>
      </c>
      <c r="L1319" s="297">
        <v>6.1</v>
      </c>
      <c r="M1319" s="297">
        <v>6.1</v>
      </c>
      <c r="N1319" s="315">
        <v>6.1</v>
      </c>
      <c r="O1319" s="297">
        <v>6.1</v>
      </c>
      <c r="P1319" s="297">
        <v>6.1</v>
      </c>
      <c r="Q1319" s="297">
        <v>6.1</v>
      </c>
      <c r="R1319" s="297">
        <v>6.1</v>
      </c>
      <c r="S1319" s="297">
        <v>6.1</v>
      </c>
      <c r="T1319" s="297">
        <v>6.1</v>
      </c>
      <c r="U1319" s="297">
        <v>6.1</v>
      </c>
      <c r="V1319" s="315">
        <v>6.1</v>
      </c>
      <c r="W1319" s="297">
        <v>6.1</v>
      </c>
      <c r="X1319" s="297">
        <v>6</v>
      </c>
      <c r="Y1319" s="315">
        <v>6.1</v>
      </c>
      <c r="Z1319" s="297">
        <v>6.1</v>
      </c>
      <c r="AA1319" s="297">
        <v>6.1</v>
      </c>
      <c r="AB1319" s="297">
        <v>6.1</v>
      </c>
      <c r="AC1319" s="26"/>
      <c r="AD1319" s="473"/>
    </row>
    <row r="1320" spans="1:30">
      <c r="A1320" s="290" t="s">
        <v>258</v>
      </c>
      <c r="B1320" s="291"/>
      <c r="C1320" s="316" t="s">
        <v>11</v>
      </c>
      <c r="D1320" s="297">
        <v>6.1</v>
      </c>
      <c r="E1320" s="297">
        <v>6.1</v>
      </c>
      <c r="F1320" s="297">
        <v>6.1</v>
      </c>
      <c r="G1320" s="297">
        <v>6.1</v>
      </c>
      <c r="H1320" s="315">
        <v>6.1</v>
      </c>
      <c r="I1320" s="297">
        <v>6.1</v>
      </c>
      <c r="J1320" s="297">
        <v>6.1</v>
      </c>
      <c r="K1320" s="297">
        <v>6.1</v>
      </c>
      <c r="L1320" s="297">
        <v>6.1</v>
      </c>
      <c r="M1320" s="297">
        <v>6.1</v>
      </c>
      <c r="N1320" s="315">
        <v>6.1</v>
      </c>
      <c r="O1320" s="297">
        <v>6.1</v>
      </c>
      <c r="P1320" s="297">
        <v>6.1</v>
      </c>
      <c r="Q1320" s="297">
        <v>6.1</v>
      </c>
      <c r="R1320" s="297">
        <v>6.1</v>
      </c>
      <c r="S1320" s="297">
        <v>6.1</v>
      </c>
      <c r="T1320" s="297">
        <v>6.1</v>
      </c>
      <c r="U1320" s="297">
        <v>6.1</v>
      </c>
      <c r="V1320" s="315">
        <v>6.1</v>
      </c>
      <c r="W1320" s="297">
        <v>6.1</v>
      </c>
      <c r="X1320" s="297">
        <v>6</v>
      </c>
      <c r="Y1320" s="315">
        <v>6.1</v>
      </c>
      <c r="Z1320" s="297">
        <v>6.1</v>
      </c>
      <c r="AA1320" s="297">
        <v>6.1</v>
      </c>
      <c r="AB1320" s="297">
        <v>6.1</v>
      </c>
      <c r="AC1320" s="26"/>
      <c r="AD1320" s="473"/>
    </row>
    <row r="1321" spans="1:30">
      <c r="A1321" s="855" t="s">
        <v>56</v>
      </c>
      <c r="B1321" s="765" t="s">
        <v>60</v>
      </c>
      <c r="C1321" s="85" t="s">
        <v>16</v>
      </c>
      <c r="D1321" s="87">
        <v>0</v>
      </c>
      <c r="E1321" s="87">
        <v>0</v>
      </c>
      <c r="F1321" s="87">
        <v>0</v>
      </c>
      <c r="G1321" s="87">
        <v>0</v>
      </c>
      <c r="H1321" s="87">
        <v>0</v>
      </c>
      <c r="I1321" s="87">
        <v>0</v>
      </c>
      <c r="J1321" s="87">
        <v>0</v>
      </c>
      <c r="K1321" s="87">
        <v>0</v>
      </c>
      <c r="L1321" s="87">
        <v>0</v>
      </c>
      <c r="M1321" s="87">
        <v>0</v>
      </c>
      <c r="N1321" s="87">
        <v>0</v>
      </c>
      <c r="O1321" s="87">
        <v>0</v>
      </c>
      <c r="P1321" s="87">
        <v>0</v>
      </c>
      <c r="Q1321" s="87">
        <v>0</v>
      </c>
      <c r="R1321" s="87">
        <v>0</v>
      </c>
      <c r="S1321" s="87">
        <v>0</v>
      </c>
      <c r="T1321" s="87">
        <v>0</v>
      </c>
      <c r="U1321" s="87">
        <v>0</v>
      </c>
      <c r="V1321" s="87">
        <v>0</v>
      </c>
      <c r="W1321" s="87">
        <v>0</v>
      </c>
      <c r="X1321" s="87">
        <v>0</v>
      </c>
      <c r="Y1321" s="87">
        <v>0</v>
      </c>
      <c r="Z1321" s="87">
        <v>0</v>
      </c>
      <c r="AA1321" s="87">
        <v>0</v>
      </c>
      <c r="AB1321" s="87">
        <v>0</v>
      </c>
      <c r="AC1321" s="26" t="s">
        <v>9</v>
      </c>
      <c r="AD1321" s="473"/>
    </row>
    <row r="1322" spans="1:30">
      <c r="A1322" s="752"/>
      <c r="B1322" s="747"/>
      <c r="C1322" s="55" t="s">
        <v>17</v>
      </c>
      <c r="D1322" s="49">
        <f>1.732*D1320*D1321*0.9</f>
        <v>0</v>
      </c>
      <c r="E1322" s="49">
        <f t="shared" ref="E1322:AB1322" si="362">1.732*E1320*E1321*0.9</f>
        <v>0</v>
      </c>
      <c r="F1322" s="49">
        <f t="shared" si="362"/>
        <v>0</v>
      </c>
      <c r="G1322" s="49">
        <f t="shared" si="362"/>
        <v>0</v>
      </c>
      <c r="H1322" s="49">
        <f t="shared" si="362"/>
        <v>0</v>
      </c>
      <c r="I1322" s="49">
        <f t="shared" si="362"/>
        <v>0</v>
      </c>
      <c r="J1322" s="49">
        <f t="shared" si="362"/>
        <v>0</v>
      </c>
      <c r="K1322" s="49">
        <f t="shared" si="362"/>
        <v>0</v>
      </c>
      <c r="L1322" s="49">
        <f t="shared" si="362"/>
        <v>0</v>
      </c>
      <c r="M1322" s="49">
        <f t="shared" si="362"/>
        <v>0</v>
      </c>
      <c r="N1322" s="49">
        <f t="shared" si="362"/>
        <v>0</v>
      </c>
      <c r="O1322" s="49">
        <f t="shared" si="362"/>
        <v>0</v>
      </c>
      <c r="P1322" s="49">
        <f t="shared" si="362"/>
        <v>0</v>
      </c>
      <c r="Q1322" s="49">
        <f t="shared" si="362"/>
        <v>0</v>
      </c>
      <c r="R1322" s="49">
        <f t="shared" si="362"/>
        <v>0</v>
      </c>
      <c r="S1322" s="49">
        <f t="shared" si="362"/>
        <v>0</v>
      </c>
      <c r="T1322" s="49">
        <f t="shared" si="362"/>
        <v>0</v>
      </c>
      <c r="U1322" s="49">
        <f t="shared" si="362"/>
        <v>0</v>
      </c>
      <c r="V1322" s="49">
        <f t="shared" si="362"/>
        <v>0</v>
      </c>
      <c r="W1322" s="49">
        <f t="shared" si="362"/>
        <v>0</v>
      </c>
      <c r="X1322" s="49">
        <f t="shared" si="362"/>
        <v>0</v>
      </c>
      <c r="Y1322" s="49">
        <f t="shared" si="362"/>
        <v>0</v>
      </c>
      <c r="Z1322" s="49">
        <f t="shared" si="362"/>
        <v>0</v>
      </c>
      <c r="AA1322" s="49">
        <f t="shared" si="362"/>
        <v>0</v>
      </c>
      <c r="AB1322" s="49">
        <f t="shared" si="362"/>
        <v>0</v>
      </c>
      <c r="AC1322" s="44"/>
      <c r="AD1322" s="93"/>
    </row>
    <row r="1323" spans="1:30">
      <c r="A1323" s="752"/>
      <c r="B1323" s="747"/>
      <c r="C1323" s="55" t="s">
        <v>33</v>
      </c>
      <c r="D1323" s="54"/>
      <c r="E1323" s="53"/>
      <c r="F1323" s="319"/>
      <c r="G1323" s="53"/>
      <c r="H1323" s="53"/>
      <c r="I1323" s="53"/>
      <c r="J1323" s="53"/>
      <c r="K1323" s="53"/>
      <c r="L1323" s="53"/>
      <c r="M1323" s="53"/>
      <c r="N1323" s="53"/>
      <c r="O1323" s="53"/>
      <c r="P1323" s="53"/>
      <c r="Q1323" s="53"/>
      <c r="R1323" s="53"/>
      <c r="S1323" s="53"/>
      <c r="T1323" s="53"/>
      <c r="U1323" s="53"/>
      <c r="V1323" s="53"/>
      <c r="W1323" s="53"/>
      <c r="X1323" s="53"/>
      <c r="Y1323" s="53"/>
      <c r="Z1323" s="53"/>
      <c r="AA1323" s="53"/>
      <c r="AB1323" s="53"/>
      <c r="AC1323" s="44"/>
      <c r="AD1323" s="93"/>
    </row>
    <row r="1324" spans="1:30">
      <c r="A1324" s="811"/>
      <c r="B1324" s="766"/>
      <c r="C1324" s="55" t="s">
        <v>18</v>
      </c>
      <c r="D1324" s="168"/>
      <c r="E1324" s="277"/>
      <c r="F1324" s="277"/>
      <c r="G1324" s="277"/>
      <c r="H1324" s="277"/>
      <c r="I1324" s="277"/>
      <c r="J1324" s="277"/>
      <c r="K1324" s="277"/>
      <c r="L1324" s="277"/>
      <c r="M1324" s="277"/>
      <c r="N1324" s="277"/>
      <c r="O1324" s="277"/>
      <c r="P1324" s="277"/>
      <c r="Q1324" s="277"/>
      <c r="R1324" s="277"/>
      <c r="S1324" s="277"/>
      <c r="T1324" s="277"/>
      <c r="U1324" s="277"/>
      <c r="V1324" s="277"/>
      <c r="W1324" s="277"/>
      <c r="X1324" s="277"/>
      <c r="Y1324" s="277"/>
      <c r="Z1324" s="277"/>
      <c r="AA1324" s="277"/>
      <c r="AB1324" s="318"/>
      <c r="AC1324" s="44"/>
      <c r="AD1324" s="93"/>
    </row>
    <row r="1325" spans="1:30">
      <c r="A1325" s="754" t="s">
        <v>266</v>
      </c>
      <c r="B1325" s="765" t="s">
        <v>250</v>
      </c>
      <c r="C1325" s="55" t="s">
        <v>16</v>
      </c>
      <c r="D1325" s="56">
        <f>D1329+D1336+D1340+D1344+D1321</f>
        <v>107.97186400937863</v>
      </c>
      <c r="E1325" s="56">
        <f t="shared" ref="E1325:AB1325" si="363">E1329+E1336+E1340+E1344+E1321</f>
        <v>98.124267291910954</v>
      </c>
      <c r="F1325" s="56">
        <f t="shared" si="363"/>
        <v>93.903868698710468</v>
      </c>
      <c r="G1325" s="56">
        <f t="shared" si="363"/>
        <v>90.738569753810111</v>
      </c>
      <c r="H1325" s="56">
        <f t="shared" si="363"/>
        <v>91.441969519343502</v>
      </c>
      <c r="I1325" s="56">
        <f t="shared" si="363"/>
        <v>96.014067995310654</v>
      </c>
      <c r="J1325" s="56">
        <f t="shared" si="363"/>
        <v>107.2684642438452</v>
      </c>
      <c r="K1325" s="56">
        <f t="shared" si="363"/>
        <v>135.40445486518161</v>
      </c>
      <c r="L1325" s="56">
        <f t="shared" si="363"/>
        <v>151.93434935521691</v>
      </c>
      <c r="M1325" s="56">
        <f t="shared" si="363"/>
        <v>167.76084407971871</v>
      </c>
      <c r="N1325" s="56">
        <f t="shared" si="363"/>
        <v>171.2778429073856</v>
      </c>
      <c r="O1325" s="56">
        <f t="shared" si="363"/>
        <v>162.8370457209848</v>
      </c>
      <c r="P1325" s="56">
        <f t="shared" si="363"/>
        <v>168.11254396248529</v>
      </c>
      <c r="Q1325" s="56">
        <f t="shared" si="363"/>
        <v>157.9132473622509</v>
      </c>
      <c r="R1325" s="56">
        <f t="shared" si="363"/>
        <v>151.93434935521691</v>
      </c>
      <c r="S1325" s="56">
        <f t="shared" si="363"/>
        <v>152.6377491207503</v>
      </c>
      <c r="T1325" s="56">
        <f t="shared" si="363"/>
        <v>166.95896834701063</v>
      </c>
      <c r="U1325" s="56">
        <f t="shared" si="363"/>
        <v>172.20046893317701</v>
      </c>
      <c r="V1325" s="56">
        <f t="shared" si="363"/>
        <v>168.86987104337629</v>
      </c>
      <c r="W1325" s="56">
        <f t="shared" si="363"/>
        <v>162.18757327080888</v>
      </c>
      <c r="X1325" s="56">
        <f t="shared" si="363"/>
        <v>164.29777256740908</v>
      </c>
      <c r="Y1325" s="56">
        <f t="shared" si="363"/>
        <v>151.0222743259086</v>
      </c>
      <c r="Z1325" s="56">
        <f t="shared" si="363"/>
        <v>142.79015240328249</v>
      </c>
      <c r="AA1325" s="56">
        <f t="shared" si="363"/>
        <v>118.17116060961314</v>
      </c>
      <c r="AB1325" s="56">
        <f t="shared" si="363"/>
        <v>105.86166471277843</v>
      </c>
      <c r="AC1325" s="26" t="s">
        <v>9</v>
      </c>
      <c r="AD1325" s="473"/>
    </row>
    <row r="1326" spans="1:30">
      <c r="A1326" s="755"/>
      <c r="B1326" s="747"/>
      <c r="C1326" s="55" t="s">
        <v>17</v>
      </c>
      <c r="D1326" s="49">
        <f>D1330+D1337+D1341+D1345+D1322</f>
        <v>1066.3130082063303</v>
      </c>
      <c r="E1326" s="49">
        <f t="shared" ref="E1326:AB1326" si="364">E1330+E1337+E1341+E1345+E1322</f>
        <v>966.10878780773783</v>
      </c>
      <c r="F1326" s="49">
        <f t="shared" si="364"/>
        <v>920.66663071512323</v>
      </c>
      <c r="G1326" s="49">
        <f t="shared" si="364"/>
        <v>891.48862368112577</v>
      </c>
      <c r="H1326" s="49">
        <f t="shared" si="364"/>
        <v>895.45415240328271</v>
      </c>
      <c r="I1326" s="49">
        <f t="shared" si="364"/>
        <v>943.75928722157073</v>
      </c>
      <c r="J1326" s="49">
        <f t="shared" si="364"/>
        <v>1053.3382368112539</v>
      </c>
      <c r="K1326" s="49">
        <f t="shared" si="364"/>
        <v>1340.8482063305964</v>
      </c>
      <c r="L1326" s="49">
        <f t="shared" si="364"/>
        <v>1495.8205814771395</v>
      </c>
      <c r="M1326" s="49">
        <f t="shared" si="364"/>
        <v>1651.9442391559207</v>
      </c>
      <c r="N1326" s="49">
        <f t="shared" si="364"/>
        <v>1684.0400468933165</v>
      </c>
      <c r="O1326" s="49">
        <f t="shared" si="364"/>
        <v>1600.3497256740918</v>
      </c>
      <c r="P1326" s="49">
        <f t="shared" si="364"/>
        <v>1652.7848581477135</v>
      </c>
      <c r="Q1326" s="49">
        <f t="shared" si="364"/>
        <v>1555.5228042203987</v>
      </c>
      <c r="R1326" s="49">
        <f t="shared" si="364"/>
        <v>1497.5810082063308</v>
      </c>
      <c r="S1326" s="49">
        <f t="shared" si="364"/>
        <v>1507.0349261430247</v>
      </c>
      <c r="T1326" s="49">
        <f t="shared" si="364"/>
        <v>1653.7607071512314</v>
      </c>
      <c r="U1326" s="49">
        <f t="shared" si="364"/>
        <v>1711.325036811254</v>
      </c>
      <c r="V1326" s="49">
        <f t="shared" si="364"/>
        <v>1683.7569978898002</v>
      </c>
      <c r="W1326" s="49">
        <f t="shared" si="364"/>
        <v>1621.2039803048065</v>
      </c>
      <c r="X1326" s="49">
        <f t="shared" si="364"/>
        <v>1621.8586072684639</v>
      </c>
      <c r="Y1326" s="49">
        <f t="shared" si="364"/>
        <v>1507.0231493552174</v>
      </c>
      <c r="Z1326" s="49">
        <f t="shared" si="364"/>
        <v>1424.849191090269</v>
      </c>
      <c r="AA1326" s="49">
        <f t="shared" si="364"/>
        <v>1176.5741992966002</v>
      </c>
      <c r="AB1326" s="49">
        <f t="shared" si="364"/>
        <v>1046.5767362250879</v>
      </c>
      <c r="AC1326" s="44" t="s">
        <v>325</v>
      </c>
      <c r="AD1326" s="93"/>
    </row>
    <row r="1327" spans="1:30">
      <c r="A1327" s="755"/>
      <c r="B1327" s="747"/>
      <c r="C1327" s="55" t="s">
        <v>33</v>
      </c>
      <c r="D1327" s="56"/>
      <c r="E1327" s="53"/>
      <c r="F1327" s="53"/>
      <c r="G1327" s="53"/>
      <c r="H1327" s="53"/>
      <c r="I1327" s="53"/>
      <c r="J1327" s="53"/>
      <c r="K1327" s="53"/>
      <c r="L1327" s="53"/>
      <c r="M1327" s="53"/>
      <c r="N1327" s="53"/>
      <c r="O1327" s="53"/>
      <c r="P1327" s="53"/>
      <c r="Q1327" s="53"/>
      <c r="R1327" s="53"/>
      <c r="S1327" s="53"/>
      <c r="T1327" s="53"/>
      <c r="U1327" s="53"/>
      <c r="V1327" s="53"/>
      <c r="W1327" s="53"/>
      <c r="X1327" s="53"/>
      <c r="Y1327" s="53"/>
      <c r="Z1327" s="53"/>
      <c r="AA1327" s="53"/>
      <c r="AB1327" s="53"/>
      <c r="AC1327" s="44"/>
      <c r="AD1327" s="93"/>
    </row>
    <row r="1328" spans="1:30">
      <c r="A1328" s="756"/>
      <c r="B1328" s="766"/>
      <c r="C1328" s="55" t="s">
        <v>18</v>
      </c>
      <c r="D1328" s="56"/>
      <c r="E1328" s="53"/>
      <c r="F1328" s="53"/>
      <c r="G1328" s="53"/>
      <c r="H1328" s="53"/>
      <c r="I1328" s="53"/>
      <c r="J1328" s="53"/>
      <c r="K1328" s="53"/>
      <c r="L1328" s="53"/>
      <c r="M1328" s="53"/>
      <c r="N1328" s="53"/>
      <c r="O1328" s="53"/>
      <c r="P1328" s="53"/>
      <c r="Q1328" s="53"/>
      <c r="R1328" s="53"/>
      <c r="S1328" s="53"/>
      <c r="T1328" s="53"/>
      <c r="U1328" s="53"/>
      <c r="V1328" s="53"/>
      <c r="W1328" s="53"/>
      <c r="X1328" s="53"/>
      <c r="Y1328" s="53"/>
      <c r="Z1328" s="53"/>
      <c r="AA1328" s="53"/>
      <c r="AB1328" s="53"/>
      <c r="AC1328" s="44"/>
      <c r="AD1328" s="93"/>
    </row>
    <row r="1329" spans="1:30" ht="12.75" customHeight="1">
      <c r="A1329" s="754" t="s">
        <v>23</v>
      </c>
      <c r="B1329" s="757" t="s">
        <v>409</v>
      </c>
      <c r="C1329" s="55" t="s">
        <v>16</v>
      </c>
      <c r="D1329" s="56">
        <v>31.3012895662368</v>
      </c>
      <c r="E1329" s="56">
        <v>31.3012895662368</v>
      </c>
      <c r="F1329" s="56">
        <v>31.3012895662368</v>
      </c>
      <c r="G1329" s="56">
        <v>31.3012895662368</v>
      </c>
      <c r="H1329" s="56">
        <v>30.949589683470101</v>
      </c>
      <c r="I1329" s="56">
        <v>30.949589683470101</v>
      </c>
      <c r="J1329" s="56">
        <v>31.3012895662368</v>
      </c>
      <c r="K1329" s="56">
        <v>31.652989449003499</v>
      </c>
      <c r="L1329" s="56">
        <v>31.3012895662368</v>
      </c>
      <c r="M1329" s="56">
        <v>31.3012895662368</v>
      </c>
      <c r="N1329" s="56">
        <v>31.652989449003499</v>
      </c>
      <c r="O1329" s="56">
        <v>31.3012895662368</v>
      </c>
      <c r="P1329" s="56">
        <v>32.004689331770201</v>
      </c>
      <c r="Q1329" s="56">
        <v>30.949589683470101</v>
      </c>
      <c r="R1329" s="56">
        <v>31.652989449003499</v>
      </c>
      <c r="S1329" s="56">
        <v>30.949589683470101</v>
      </c>
      <c r="T1329" s="56">
        <v>31.652989449003499</v>
      </c>
      <c r="U1329" s="56">
        <v>32.004689331770201</v>
      </c>
      <c r="V1329" s="56">
        <v>31.652989449003499</v>
      </c>
      <c r="W1329" s="56">
        <v>31.3012895662368</v>
      </c>
      <c r="X1329" s="56">
        <v>31.3012895662368</v>
      </c>
      <c r="Y1329" s="56">
        <v>30.949589683470101</v>
      </c>
      <c r="Z1329" s="56">
        <v>31.652989449003499</v>
      </c>
      <c r="AA1329" s="56">
        <v>30.949589683470101</v>
      </c>
      <c r="AB1329" s="56">
        <v>31.3012895662368</v>
      </c>
      <c r="AC1329" s="26" t="s">
        <v>9</v>
      </c>
      <c r="AD1329" s="473"/>
    </row>
    <row r="1330" spans="1:30">
      <c r="A1330" s="755"/>
      <c r="B1330" s="744"/>
      <c r="C1330" s="55" t="s">
        <v>17</v>
      </c>
      <c r="D1330" s="49">
        <f>1.732*D1320*D1329*0.9</f>
        <v>297.63394607268452</v>
      </c>
      <c r="E1330" s="49">
        <f t="shared" ref="E1330:AB1330" si="365">1.732*E1320*E1329*0.9</f>
        <v>297.63394607268452</v>
      </c>
      <c r="F1330" s="49">
        <f t="shared" si="365"/>
        <v>297.63394607268452</v>
      </c>
      <c r="G1330" s="49">
        <f t="shared" si="365"/>
        <v>297.63394607268452</v>
      </c>
      <c r="H1330" s="49">
        <f t="shared" si="365"/>
        <v>294.28974443141846</v>
      </c>
      <c r="I1330" s="49">
        <f t="shared" si="365"/>
        <v>294.28974443141846</v>
      </c>
      <c r="J1330" s="49">
        <f t="shared" si="365"/>
        <v>297.63394607268452</v>
      </c>
      <c r="K1330" s="49">
        <f t="shared" si="365"/>
        <v>300.97814771395053</v>
      </c>
      <c r="L1330" s="49">
        <f t="shared" si="365"/>
        <v>297.63394607268452</v>
      </c>
      <c r="M1330" s="49">
        <f t="shared" si="365"/>
        <v>297.63394607268452</v>
      </c>
      <c r="N1330" s="49">
        <f t="shared" si="365"/>
        <v>300.97814771395053</v>
      </c>
      <c r="O1330" s="49">
        <f t="shared" si="365"/>
        <v>297.63394607268452</v>
      </c>
      <c r="P1330" s="49">
        <f t="shared" si="365"/>
        <v>304.32234935521666</v>
      </c>
      <c r="Q1330" s="49">
        <f t="shared" si="365"/>
        <v>294.28974443141846</v>
      </c>
      <c r="R1330" s="49">
        <f t="shared" si="365"/>
        <v>300.97814771395053</v>
      </c>
      <c r="S1330" s="49">
        <f t="shared" si="365"/>
        <v>294.28974443141846</v>
      </c>
      <c r="T1330" s="49">
        <f t="shared" si="365"/>
        <v>300.97814771395053</v>
      </c>
      <c r="U1330" s="49">
        <f t="shared" si="365"/>
        <v>304.32234935521666</v>
      </c>
      <c r="V1330" s="49">
        <f t="shared" si="365"/>
        <v>300.97814771395053</v>
      </c>
      <c r="W1330" s="49">
        <f t="shared" si="365"/>
        <v>297.63394607268452</v>
      </c>
      <c r="X1330" s="49">
        <f t="shared" si="365"/>
        <v>292.75470105509953</v>
      </c>
      <c r="Y1330" s="49">
        <f t="shared" si="365"/>
        <v>294.28974443141846</v>
      </c>
      <c r="Z1330" s="49">
        <f t="shared" si="365"/>
        <v>300.97814771395053</v>
      </c>
      <c r="AA1330" s="49">
        <f t="shared" si="365"/>
        <v>294.28974443141846</v>
      </c>
      <c r="AB1330" s="49">
        <f t="shared" si="365"/>
        <v>297.63394607268452</v>
      </c>
      <c r="AC1330" s="44" t="s">
        <v>325</v>
      </c>
      <c r="AD1330" s="93"/>
    </row>
    <row r="1331" spans="1:30">
      <c r="A1331" s="755"/>
      <c r="B1331" s="744"/>
      <c r="C1331" s="55" t="s">
        <v>33</v>
      </c>
      <c r="D1331" s="56"/>
      <c r="E1331" s="53"/>
      <c r="F1331" s="53"/>
      <c r="G1331" s="53"/>
      <c r="H1331" s="53"/>
      <c r="I1331" s="53"/>
      <c r="J1331" s="53"/>
      <c r="K1331" s="53"/>
      <c r="L1331" s="53"/>
      <c r="M1331" s="53"/>
      <c r="N1331" s="53"/>
      <c r="O1331" s="53"/>
      <c r="P1331" s="53"/>
      <c r="Q1331" s="53"/>
      <c r="R1331" s="53"/>
      <c r="S1331" s="53"/>
      <c r="T1331" s="53"/>
      <c r="U1331" s="53"/>
      <c r="V1331" s="53"/>
      <c r="W1331" s="53"/>
      <c r="X1331" s="53"/>
      <c r="Y1331" s="53"/>
      <c r="Z1331" s="53"/>
      <c r="AA1331" s="53"/>
      <c r="AB1331" s="53"/>
      <c r="AC1331" s="44"/>
      <c r="AD1331" s="93"/>
    </row>
    <row r="1332" spans="1:30">
      <c r="A1332" s="756"/>
      <c r="B1332" s="758"/>
      <c r="C1332" s="55" t="s">
        <v>18</v>
      </c>
      <c r="D1332" s="56"/>
      <c r="E1332" s="53"/>
      <c r="F1332" s="53"/>
      <c r="G1332" s="53"/>
      <c r="H1332" s="53"/>
      <c r="I1332" s="53"/>
      <c r="J1332" s="53"/>
      <c r="K1332" s="53"/>
      <c r="L1332" s="53"/>
      <c r="M1332" s="53"/>
      <c r="N1332" s="53"/>
      <c r="O1332" s="53"/>
      <c r="P1332" s="53"/>
      <c r="Q1332" s="53"/>
      <c r="R1332" s="53"/>
      <c r="S1332" s="53"/>
      <c r="T1332" s="53"/>
      <c r="U1332" s="53"/>
      <c r="V1332" s="53"/>
      <c r="W1332" s="53"/>
      <c r="X1332" s="53"/>
      <c r="Y1332" s="53"/>
      <c r="Z1332" s="53"/>
      <c r="AA1332" s="53"/>
      <c r="AB1332" s="53"/>
      <c r="AC1332" s="44"/>
      <c r="AD1332" s="93"/>
    </row>
    <row r="1333" spans="1:30" ht="12.75" customHeight="1">
      <c r="A1333" s="754" t="s">
        <v>19</v>
      </c>
      <c r="B1333" s="765"/>
      <c r="C1333" s="55" t="s">
        <v>17</v>
      </c>
      <c r="D1333" s="56"/>
      <c r="E1333" s="53"/>
      <c r="F1333" s="53"/>
      <c r="G1333" s="53"/>
      <c r="H1333" s="53"/>
      <c r="I1333" s="53"/>
      <c r="J1333" s="53"/>
      <c r="K1333" s="53"/>
      <c r="L1333" s="53"/>
      <c r="M1333" s="53"/>
      <c r="N1333" s="53"/>
      <c r="O1333" s="53"/>
      <c r="P1333" s="53"/>
      <c r="Q1333" s="53"/>
      <c r="R1333" s="53"/>
      <c r="S1333" s="53"/>
      <c r="T1333" s="53"/>
      <c r="U1333" s="53"/>
      <c r="V1333" s="53"/>
      <c r="W1333" s="53"/>
      <c r="X1333" s="53"/>
      <c r="Y1333" s="53"/>
      <c r="Z1333" s="53"/>
      <c r="AA1333" s="53"/>
      <c r="AB1333" s="53"/>
      <c r="AC1333" s="44"/>
      <c r="AD1333" s="93"/>
    </row>
    <row r="1334" spans="1:30">
      <c r="A1334" s="755"/>
      <c r="B1334" s="747"/>
      <c r="C1334" s="55" t="s">
        <v>33</v>
      </c>
      <c r="D1334" s="54" t="s">
        <v>50</v>
      </c>
      <c r="E1334" s="53"/>
      <c r="F1334" s="319"/>
      <c r="G1334" s="53"/>
      <c r="H1334" s="53"/>
      <c r="I1334" s="53"/>
      <c r="J1334" s="53"/>
      <c r="K1334" s="53"/>
      <c r="L1334" s="53"/>
      <c r="M1334" s="53"/>
      <c r="N1334" s="53"/>
      <c r="O1334" s="53"/>
      <c r="P1334" s="53"/>
      <c r="Q1334" s="53"/>
      <c r="R1334" s="53"/>
      <c r="S1334" s="53"/>
      <c r="T1334" s="53"/>
      <c r="U1334" s="53"/>
      <c r="V1334" s="53"/>
      <c r="W1334" s="53"/>
      <c r="X1334" s="53"/>
      <c r="Y1334" s="53"/>
      <c r="Z1334" s="53"/>
      <c r="AA1334" s="53"/>
      <c r="AB1334" s="53"/>
      <c r="AC1334" s="44"/>
      <c r="AD1334" s="93"/>
    </row>
    <row r="1335" spans="1:30">
      <c r="A1335" s="756"/>
      <c r="B1335" s="766"/>
      <c r="C1335" s="55" t="s">
        <v>18</v>
      </c>
      <c r="D1335" s="56"/>
      <c r="E1335" s="53"/>
      <c r="F1335" s="53"/>
      <c r="G1335" s="53"/>
      <c r="H1335" s="53"/>
      <c r="I1335" s="53"/>
      <c r="J1335" s="53"/>
      <c r="K1335" s="53"/>
      <c r="L1335" s="53"/>
      <c r="M1335" s="53"/>
      <c r="N1335" s="53"/>
      <c r="O1335" s="53"/>
      <c r="P1335" s="53"/>
      <c r="Q1335" s="53"/>
      <c r="R1335" s="53"/>
      <c r="S1335" s="53"/>
      <c r="T1335" s="53"/>
      <c r="U1335" s="53"/>
      <c r="V1335" s="53"/>
      <c r="W1335" s="53"/>
      <c r="X1335" s="53"/>
      <c r="Y1335" s="53"/>
      <c r="Z1335" s="53"/>
      <c r="AA1335" s="53"/>
      <c r="AB1335" s="53"/>
      <c r="AC1335" s="44"/>
      <c r="AD1335" s="93"/>
    </row>
    <row r="1336" spans="1:30">
      <c r="A1336" s="754" t="s">
        <v>27</v>
      </c>
      <c r="B1336" s="765" t="s">
        <v>268</v>
      </c>
      <c r="C1336" s="55" t="s">
        <v>16</v>
      </c>
      <c r="D1336" s="56">
        <v>42.555685814771401</v>
      </c>
      <c r="E1336" s="54">
        <v>35.873388042203999</v>
      </c>
      <c r="F1336" s="54">
        <v>30.949589683470101</v>
      </c>
      <c r="G1336" s="54">
        <v>31.3012895662368</v>
      </c>
      <c r="H1336" s="54">
        <v>29.1910902696366</v>
      </c>
      <c r="I1336" s="54">
        <v>33.763188745603699</v>
      </c>
      <c r="J1336" s="54">
        <v>37.280187573270801</v>
      </c>
      <c r="K1336" s="54">
        <v>57.327080890973001</v>
      </c>
      <c r="L1336" s="54">
        <v>57.678780773739703</v>
      </c>
      <c r="M1336" s="54">
        <v>64.361078546307198</v>
      </c>
      <c r="N1336" s="54">
        <v>63.657678780773701</v>
      </c>
      <c r="O1336" s="54">
        <v>59.788980070340003</v>
      </c>
      <c r="P1336" s="54">
        <v>62.250879249706898</v>
      </c>
      <c r="Q1336" s="54">
        <v>60.844079718640103</v>
      </c>
      <c r="R1336" s="54">
        <v>59.085580304806598</v>
      </c>
      <c r="S1336" s="54">
        <v>61.5474794841735</v>
      </c>
      <c r="T1336" s="54">
        <v>72</v>
      </c>
      <c r="U1336" s="54">
        <v>79</v>
      </c>
      <c r="V1336" s="54">
        <v>82</v>
      </c>
      <c r="W1336" s="54">
        <v>82</v>
      </c>
      <c r="X1336" s="54">
        <v>82</v>
      </c>
      <c r="Y1336" s="54">
        <v>74</v>
      </c>
      <c r="Z1336" s="54">
        <v>69.636576787807698</v>
      </c>
      <c r="AA1336" s="54">
        <v>54.865181711606098</v>
      </c>
      <c r="AB1336" s="54">
        <v>42.555685814771401</v>
      </c>
      <c r="AC1336" s="26" t="s">
        <v>9</v>
      </c>
      <c r="AD1336" s="473"/>
    </row>
    <row r="1337" spans="1:30">
      <c r="A1337" s="755"/>
      <c r="B1337" s="747"/>
      <c r="C1337" s="55" t="s">
        <v>17</v>
      </c>
      <c r="D1337" s="49">
        <f>1.732*D1319*D1336</f>
        <v>449.60933177022275</v>
      </c>
      <c r="E1337" s="49">
        <f t="shared" ref="E1337:AB1337" si="366">1.732*E1319*E1336</f>
        <v>379.00951934349365</v>
      </c>
      <c r="F1337" s="49">
        <f t="shared" si="366"/>
        <v>326.98860492379828</v>
      </c>
      <c r="G1337" s="49">
        <f t="shared" si="366"/>
        <v>330.704384525205</v>
      </c>
      <c r="H1337" s="49">
        <f t="shared" si="366"/>
        <v>308.40970691676461</v>
      </c>
      <c r="I1337" s="49">
        <f t="shared" si="366"/>
        <v>356.71484173505218</v>
      </c>
      <c r="J1337" s="49">
        <f t="shared" si="366"/>
        <v>393.87263774912066</v>
      </c>
      <c r="K1337" s="49">
        <f t="shared" si="366"/>
        <v>605.67207502930785</v>
      </c>
      <c r="L1337" s="49">
        <f t="shared" si="366"/>
        <v>609.38785463071463</v>
      </c>
      <c r="M1337" s="49">
        <f t="shared" si="366"/>
        <v>679.9876670574447</v>
      </c>
      <c r="N1337" s="49">
        <f t="shared" si="366"/>
        <v>672.55610785463023</v>
      </c>
      <c r="O1337" s="49">
        <f t="shared" si="366"/>
        <v>631.6825322391561</v>
      </c>
      <c r="P1337" s="49">
        <f t="shared" si="366"/>
        <v>657.69298944900322</v>
      </c>
      <c r="Q1337" s="49">
        <f t="shared" si="366"/>
        <v>642.82987104337633</v>
      </c>
      <c r="R1337" s="49">
        <f t="shared" si="366"/>
        <v>624.25097303634266</v>
      </c>
      <c r="S1337" s="49">
        <f t="shared" si="366"/>
        <v>650.26143024618978</v>
      </c>
      <c r="T1337" s="49">
        <f t="shared" si="366"/>
        <v>760.69439999999997</v>
      </c>
      <c r="U1337" s="49">
        <f t="shared" si="366"/>
        <v>834.65079999999989</v>
      </c>
      <c r="V1337" s="49">
        <f>1.732*V1319*V1336</f>
        <v>866.3463999999999</v>
      </c>
      <c r="W1337" s="49">
        <f t="shared" si="366"/>
        <v>866.3463999999999</v>
      </c>
      <c r="X1337" s="49">
        <f t="shared" si="366"/>
        <v>852.14400000000001</v>
      </c>
      <c r="Y1337" s="49">
        <f t="shared" si="366"/>
        <v>781.82479999999998</v>
      </c>
      <c r="Z1337" s="49">
        <f t="shared" si="366"/>
        <v>735.72436107854583</v>
      </c>
      <c r="AA1337" s="49">
        <f t="shared" si="366"/>
        <v>579.66161781946073</v>
      </c>
      <c r="AB1337" s="49">
        <f t="shared" si="366"/>
        <v>449.60933177022275</v>
      </c>
      <c r="AC1337" s="44" t="s">
        <v>325</v>
      </c>
      <c r="AD1337" s="93"/>
    </row>
    <row r="1338" spans="1:30">
      <c r="A1338" s="755"/>
      <c r="B1338" s="747"/>
      <c r="C1338" s="55" t="s">
        <v>33</v>
      </c>
      <c r="D1338" s="56"/>
      <c r="E1338" s="53"/>
      <c r="F1338" s="53"/>
      <c r="G1338" s="53"/>
      <c r="H1338" s="53"/>
      <c r="I1338" s="53"/>
      <c r="J1338" s="53"/>
      <c r="K1338" s="53"/>
      <c r="L1338" s="53"/>
      <c r="M1338" s="53"/>
      <c r="N1338" s="53"/>
      <c r="O1338" s="53"/>
      <c r="P1338" s="53"/>
      <c r="Q1338" s="53"/>
      <c r="R1338" s="53"/>
      <c r="S1338" s="53"/>
      <c r="T1338" s="53"/>
      <c r="U1338" s="53"/>
      <c r="V1338" s="53"/>
      <c r="W1338" s="53"/>
      <c r="X1338" s="53"/>
      <c r="Y1338" s="53"/>
      <c r="Z1338" s="53"/>
      <c r="AA1338" s="53"/>
      <c r="AB1338" s="53"/>
      <c r="AC1338" s="44"/>
      <c r="AD1338" s="93"/>
    </row>
    <row r="1339" spans="1:30">
      <c r="A1339" s="756"/>
      <c r="B1339" s="766"/>
      <c r="C1339" s="55" t="s">
        <v>18</v>
      </c>
      <c r="D1339" s="56"/>
      <c r="E1339" s="53"/>
      <c r="F1339" s="53"/>
      <c r="G1339" s="53"/>
      <c r="H1339" s="53"/>
      <c r="I1339" s="53"/>
      <c r="J1339" s="53"/>
      <c r="K1339" s="53"/>
      <c r="L1339" s="53"/>
      <c r="M1339" s="53"/>
      <c r="N1339" s="53"/>
      <c r="O1339" s="53"/>
      <c r="P1339" s="53"/>
      <c r="Q1339" s="53"/>
      <c r="R1339" s="53"/>
      <c r="S1339" s="53"/>
      <c r="T1339" s="53"/>
      <c r="U1339" s="53"/>
      <c r="V1339" s="53"/>
      <c r="W1339" s="53"/>
      <c r="X1339" s="53"/>
      <c r="Y1339" s="53"/>
      <c r="Z1339" s="53"/>
      <c r="AA1339" s="53"/>
      <c r="AB1339" s="53"/>
      <c r="AC1339" s="44"/>
      <c r="AD1339" s="93"/>
    </row>
    <row r="1340" spans="1:30">
      <c r="A1340" s="754" t="s">
        <v>31</v>
      </c>
      <c r="B1340" s="765" t="s">
        <v>269</v>
      </c>
      <c r="C1340" s="55" t="s">
        <v>16</v>
      </c>
      <c r="D1340" s="56">
        <v>8.7924970691676396</v>
      </c>
      <c r="E1340" s="54">
        <v>9.1441969519343491</v>
      </c>
      <c r="F1340" s="54">
        <v>9.8475967174677592</v>
      </c>
      <c r="G1340" s="54">
        <v>6.6822977725674102</v>
      </c>
      <c r="H1340" s="54">
        <v>10.199296600234501</v>
      </c>
      <c r="I1340" s="54">
        <v>9.1441969519343491</v>
      </c>
      <c r="J1340" s="54">
        <v>13.364595545134801</v>
      </c>
      <c r="K1340" s="54">
        <v>18.991793669402099</v>
      </c>
      <c r="L1340" s="54">
        <v>34.114888628370501</v>
      </c>
      <c r="M1340" s="54">
        <v>42.203985932004699</v>
      </c>
      <c r="N1340" s="54">
        <v>44.665885111371601</v>
      </c>
      <c r="O1340" s="54">
        <v>41.500586166471301</v>
      </c>
      <c r="P1340" s="54">
        <v>40.797186400937903</v>
      </c>
      <c r="Q1340" s="54">
        <v>34.466588511137203</v>
      </c>
      <c r="R1340" s="54">
        <v>30.2461899179367</v>
      </c>
      <c r="S1340" s="54">
        <v>30.597889800703399</v>
      </c>
      <c r="T1340" s="54">
        <v>28.487690504103199</v>
      </c>
      <c r="U1340" s="54">
        <v>25.674091441969502</v>
      </c>
      <c r="V1340" s="54">
        <v>22.157092614302499</v>
      </c>
      <c r="W1340" s="54">
        <v>15.4747948417351</v>
      </c>
      <c r="X1340" s="54">
        <v>13.0128956623681</v>
      </c>
      <c r="Y1340" s="54">
        <v>10.5509964830012</v>
      </c>
      <c r="Z1340" s="54">
        <v>10.199296600234501</v>
      </c>
      <c r="AA1340" s="54">
        <v>8.0890973036342295</v>
      </c>
      <c r="AB1340" s="54">
        <v>8.4407971864009408</v>
      </c>
      <c r="AC1340" s="26" t="s">
        <v>9</v>
      </c>
      <c r="AD1340" s="473"/>
    </row>
    <row r="1341" spans="1:30">
      <c r="A1341" s="755"/>
      <c r="B1341" s="747"/>
      <c r="C1341" s="55" t="s">
        <v>17</v>
      </c>
      <c r="D1341" s="50">
        <f>1.732*D1340*6*0.9</f>
        <v>82.234466588511111</v>
      </c>
      <c r="E1341" s="50">
        <f t="shared" ref="E1341:AB1341" si="367">1.732*E1340*6*0.9</f>
        <v>85.523845252051586</v>
      </c>
      <c r="F1341" s="50">
        <f t="shared" si="367"/>
        <v>92.102602579132451</v>
      </c>
      <c r="G1341" s="50">
        <f t="shared" si="367"/>
        <v>62.498194607268466</v>
      </c>
      <c r="H1341" s="50">
        <f t="shared" si="367"/>
        <v>95.391981242673253</v>
      </c>
      <c r="I1341" s="50">
        <f t="shared" si="367"/>
        <v>85.523845252051586</v>
      </c>
      <c r="J1341" s="50">
        <f t="shared" si="367"/>
        <v>124.99638921453676</v>
      </c>
      <c r="K1341" s="50">
        <f t="shared" si="367"/>
        <v>177.62644783118398</v>
      </c>
      <c r="L1341" s="50">
        <f t="shared" si="367"/>
        <v>319.06973036342362</v>
      </c>
      <c r="M1341" s="50">
        <f t="shared" si="367"/>
        <v>394.72543962485355</v>
      </c>
      <c r="N1341" s="50">
        <f t="shared" si="367"/>
        <v>417.75109026963628</v>
      </c>
      <c r="O1341" s="50">
        <f t="shared" si="367"/>
        <v>388.14668229777277</v>
      </c>
      <c r="P1341" s="50">
        <f t="shared" si="367"/>
        <v>381.5679249706921</v>
      </c>
      <c r="Q1341" s="50">
        <f t="shared" si="367"/>
        <v>322.35910902696406</v>
      </c>
      <c r="R1341" s="50">
        <f t="shared" si="367"/>
        <v>282.88656506447836</v>
      </c>
      <c r="S1341" s="50">
        <f t="shared" si="367"/>
        <v>286.17594372801875</v>
      </c>
      <c r="T1341" s="50">
        <f t="shared" si="367"/>
        <v>266.43967174677641</v>
      </c>
      <c r="U1341" s="50">
        <f t="shared" si="367"/>
        <v>240.12464243845236</v>
      </c>
      <c r="V1341" s="50">
        <f t="shared" si="367"/>
        <v>207.23085580304843</v>
      </c>
      <c r="W1341" s="50">
        <f t="shared" si="367"/>
        <v>144.73266119578005</v>
      </c>
      <c r="X1341" s="50">
        <f t="shared" si="367"/>
        <v>121.70701055099639</v>
      </c>
      <c r="Y1341" s="50">
        <f t="shared" si="367"/>
        <v>98.681359906213615</v>
      </c>
      <c r="Z1341" s="50">
        <f t="shared" si="367"/>
        <v>95.391981242673253</v>
      </c>
      <c r="AA1341" s="50">
        <f t="shared" si="367"/>
        <v>75.655709261430232</v>
      </c>
      <c r="AB1341" s="50">
        <f t="shared" si="367"/>
        <v>78.945087924970721</v>
      </c>
      <c r="AC1341" s="44" t="s">
        <v>325</v>
      </c>
      <c r="AD1341" s="93"/>
    </row>
    <row r="1342" spans="1:30">
      <c r="A1342" s="755"/>
      <c r="B1342" s="747"/>
      <c r="C1342" s="55" t="s">
        <v>33</v>
      </c>
      <c r="D1342" s="56"/>
      <c r="E1342" s="53"/>
      <c r="F1342" s="53"/>
      <c r="G1342" s="53"/>
      <c r="H1342" s="53"/>
      <c r="I1342" s="53"/>
      <c r="J1342" s="53"/>
      <c r="K1342" s="53"/>
      <c r="L1342" s="53"/>
      <c r="M1342" s="53"/>
      <c r="N1342" s="53"/>
      <c r="O1342" s="53"/>
      <c r="P1342" s="53"/>
      <c r="Q1342" s="53"/>
      <c r="R1342" s="53"/>
      <c r="S1342" s="53"/>
      <c r="T1342" s="53"/>
      <c r="U1342" s="53"/>
      <c r="V1342" s="53"/>
      <c r="W1342" s="53"/>
      <c r="X1342" s="53"/>
      <c r="Y1342" s="53"/>
      <c r="Z1342" s="53"/>
      <c r="AA1342" s="53"/>
      <c r="AB1342" s="53"/>
      <c r="AC1342" s="44"/>
      <c r="AD1342" s="93"/>
    </row>
    <row r="1343" spans="1:30">
      <c r="A1343" s="756"/>
      <c r="B1343" s="766"/>
      <c r="C1343" s="55" t="s">
        <v>18</v>
      </c>
      <c r="D1343" s="56"/>
      <c r="E1343" s="53"/>
      <c r="F1343" s="53"/>
      <c r="G1343" s="53"/>
      <c r="H1343" s="53"/>
      <c r="I1343" s="53"/>
      <c r="J1343" s="53"/>
      <c r="K1343" s="53"/>
      <c r="L1343" s="53"/>
      <c r="M1343" s="53"/>
      <c r="N1343" s="53"/>
      <c r="O1343" s="53"/>
      <c r="P1343" s="53"/>
      <c r="Q1343" s="53"/>
      <c r="R1343" s="53"/>
      <c r="S1343" s="53"/>
      <c r="T1343" s="53"/>
      <c r="U1343" s="53"/>
      <c r="V1343" s="53"/>
      <c r="W1343" s="53"/>
      <c r="X1343" s="53"/>
      <c r="Y1343" s="53"/>
      <c r="Z1343" s="53"/>
      <c r="AA1343" s="53"/>
      <c r="AB1343" s="53"/>
      <c r="AC1343" s="44"/>
      <c r="AD1343" s="93"/>
    </row>
    <row r="1344" spans="1:30">
      <c r="A1344" s="754" t="s">
        <v>36</v>
      </c>
      <c r="B1344" s="765" t="s">
        <v>270</v>
      </c>
      <c r="C1344" s="55" t="s">
        <v>16</v>
      </c>
      <c r="D1344" s="56">
        <v>25.322391559202799</v>
      </c>
      <c r="E1344" s="54">
        <v>21.8053927315358</v>
      </c>
      <c r="F1344" s="54">
        <v>21.8053927315358</v>
      </c>
      <c r="G1344" s="54">
        <v>21.453692848769101</v>
      </c>
      <c r="H1344" s="54">
        <v>21.1019929660023</v>
      </c>
      <c r="I1344" s="54">
        <v>22.157092614302499</v>
      </c>
      <c r="J1344" s="54">
        <v>25.322391559202799</v>
      </c>
      <c r="K1344" s="54">
        <v>27.432590855802999</v>
      </c>
      <c r="L1344" s="54">
        <v>28.839390386869901</v>
      </c>
      <c r="M1344" s="54">
        <v>29.894490035170001</v>
      </c>
      <c r="N1344" s="54">
        <v>31.3012895662368</v>
      </c>
      <c r="O1344" s="54">
        <v>30.2461899179367</v>
      </c>
      <c r="P1344" s="54">
        <v>33.059788980070302</v>
      </c>
      <c r="Q1344" s="54">
        <v>31.652989449003499</v>
      </c>
      <c r="R1344" s="54">
        <v>30.949589683470101</v>
      </c>
      <c r="S1344" s="54">
        <v>29.542790152403299</v>
      </c>
      <c r="T1344" s="54">
        <v>34.818288393903899</v>
      </c>
      <c r="U1344" s="54">
        <v>35.521688159437304</v>
      </c>
      <c r="V1344" s="54">
        <v>33.059788980070302</v>
      </c>
      <c r="W1344" s="54">
        <v>33.411488862836997</v>
      </c>
      <c r="X1344" s="54">
        <v>37.983587338804199</v>
      </c>
      <c r="Y1344" s="54">
        <v>35.521688159437304</v>
      </c>
      <c r="Z1344" s="54">
        <v>31.3012895662368</v>
      </c>
      <c r="AA1344" s="54">
        <v>24.267291910902699</v>
      </c>
      <c r="AB1344" s="54">
        <v>23.563892145369302</v>
      </c>
      <c r="AC1344" s="26" t="s">
        <v>9</v>
      </c>
      <c r="AD1344" s="473"/>
    </row>
    <row r="1345" spans="1:30">
      <c r="A1345" s="755"/>
      <c r="B1345" s="747"/>
      <c r="C1345" s="55" t="s">
        <v>17</v>
      </c>
      <c r="D1345" s="50">
        <f t="shared" ref="D1345:AB1345" si="368">1.732*D1344*6*0.9</f>
        <v>236.83526377491191</v>
      </c>
      <c r="E1345" s="50">
        <f t="shared" si="368"/>
        <v>203.94147713950807</v>
      </c>
      <c r="F1345" s="50">
        <f t="shared" si="368"/>
        <v>203.94147713950807</v>
      </c>
      <c r="G1345" s="50">
        <f t="shared" si="368"/>
        <v>200.65209847596765</v>
      </c>
      <c r="H1345" s="50">
        <f t="shared" si="368"/>
        <v>197.36271981242629</v>
      </c>
      <c r="I1345" s="50">
        <f t="shared" si="368"/>
        <v>207.23085580304843</v>
      </c>
      <c r="J1345" s="50">
        <f t="shared" si="368"/>
        <v>236.83526377491191</v>
      </c>
      <c r="K1345" s="50">
        <f t="shared" si="368"/>
        <v>256.57153575615428</v>
      </c>
      <c r="L1345" s="50">
        <f t="shared" si="368"/>
        <v>269.7290504103168</v>
      </c>
      <c r="M1345" s="50">
        <f t="shared" si="368"/>
        <v>279.59718640093803</v>
      </c>
      <c r="N1345" s="50">
        <f t="shared" si="368"/>
        <v>292.75470105509953</v>
      </c>
      <c r="O1345" s="50">
        <f t="shared" si="368"/>
        <v>282.88656506447836</v>
      </c>
      <c r="P1345" s="50">
        <f t="shared" si="368"/>
        <v>309.20159437280154</v>
      </c>
      <c r="Q1345" s="50">
        <f t="shared" si="368"/>
        <v>296.04407971863992</v>
      </c>
      <c r="R1345" s="50">
        <f t="shared" si="368"/>
        <v>289.4653223915592</v>
      </c>
      <c r="S1345" s="50">
        <f t="shared" si="368"/>
        <v>276.30780773739758</v>
      </c>
      <c r="T1345" s="50">
        <f t="shared" si="368"/>
        <v>325.6484876905044</v>
      </c>
      <c r="U1345" s="50">
        <f t="shared" si="368"/>
        <v>332.22724501758523</v>
      </c>
      <c r="V1345" s="50">
        <f t="shared" si="368"/>
        <v>309.20159437280154</v>
      </c>
      <c r="W1345" s="50">
        <f t="shared" si="368"/>
        <v>312.49097303634187</v>
      </c>
      <c r="X1345" s="50">
        <f t="shared" si="368"/>
        <v>355.25289566236796</v>
      </c>
      <c r="Y1345" s="50">
        <f t="shared" si="368"/>
        <v>332.22724501758523</v>
      </c>
      <c r="Z1345" s="50">
        <f t="shared" si="368"/>
        <v>292.75470105509953</v>
      </c>
      <c r="AA1345" s="50">
        <f t="shared" si="368"/>
        <v>226.96712778429077</v>
      </c>
      <c r="AB1345" s="50">
        <f t="shared" si="368"/>
        <v>220.38837045721002</v>
      </c>
      <c r="AC1345" s="44" t="s">
        <v>325</v>
      </c>
      <c r="AD1345" s="93"/>
    </row>
    <row r="1346" spans="1:30">
      <c r="A1346" s="755"/>
      <c r="B1346" s="747"/>
      <c r="C1346" s="55" t="s">
        <v>33</v>
      </c>
      <c r="D1346" s="56"/>
      <c r="E1346" s="53"/>
      <c r="F1346" s="53"/>
      <c r="G1346" s="53"/>
      <c r="H1346" s="53"/>
      <c r="I1346" s="53"/>
      <c r="J1346" s="53"/>
      <c r="K1346" s="53"/>
      <c r="L1346" s="53"/>
      <c r="M1346" s="53"/>
      <c r="N1346" s="53"/>
      <c r="O1346" s="53"/>
      <c r="P1346" s="53"/>
      <c r="Q1346" s="53"/>
      <c r="R1346" s="53"/>
      <c r="S1346" s="53"/>
      <c r="T1346" s="53"/>
      <c r="U1346" s="53"/>
      <c r="V1346" s="53"/>
      <c r="W1346" s="53"/>
      <c r="X1346" s="53"/>
      <c r="Y1346" s="53"/>
      <c r="Z1346" s="53"/>
      <c r="AA1346" s="53"/>
      <c r="AB1346" s="53"/>
      <c r="AC1346" s="44"/>
      <c r="AD1346" s="93"/>
    </row>
    <row r="1347" spans="1:30">
      <c r="A1347" s="756"/>
      <c r="B1347" s="766"/>
      <c r="C1347" s="55" t="s">
        <v>18</v>
      </c>
      <c r="D1347" s="56"/>
      <c r="E1347" s="53"/>
      <c r="F1347" s="53"/>
      <c r="G1347" s="53"/>
      <c r="H1347" s="53"/>
      <c r="I1347" s="53"/>
      <c r="J1347" s="53"/>
      <c r="K1347" s="53"/>
      <c r="L1347" s="53"/>
      <c r="M1347" s="53"/>
      <c r="N1347" s="53"/>
      <c r="O1347" s="53"/>
      <c r="P1347" s="53"/>
      <c r="Q1347" s="53"/>
      <c r="R1347" s="53"/>
      <c r="S1347" s="53"/>
      <c r="T1347" s="53"/>
      <c r="U1347" s="53"/>
      <c r="V1347" s="53"/>
      <c r="W1347" s="53"/>
      <c r="X1347" s="53"/>
      <c r="Y1347" s="53"/>
      <c r="Z1347" s="53"/>
      <c r="AA1347" s="53"/>
      <c r="AB1347" s="53"/>
      <c r="AC1347" s="44"/>
      <c r="AD1347" s="93"/>
    </row>
    <row r="1348" spans="1:30">
      <c r="A1348" s="754" t="s">
        <v>46</v>
      </c>
      <c r="B1348" s="765" t="s">
        <v>271</v>
      </c>
      <c r="C1348" s="55" t="s">
        <v>16</v>
      </c>
      <c r="D1348" s="56">
        <v>64.009378663540403</v>
      </c>
      <c r="E1348" s="54">
        <v>60.257913247362303</v>
      </c>
      <c r="F1348" s="54">
        <v>56.740914419695201</v>
      </c>
      <c r="G1348" s="54">
        <v>54.865181711606098</v>
      </c>
      <c r="H1348" s="54">
        <v>56.271981242672901</v>
      </c>
      <c r="I1348" s="54">
        <v>57.678780773739703</v>
      </c>
      <c r="J1348" s="54">
        <v>66.3540445486518</v>
      </c>
      <c r="K1348" s="54">
        <v>81.828839390386904</v>
      </c>
      <c r="L1348" s="54">
        <v>93.552168815943702</v>
      </c>
      <c r="M1348" s="54">
        <v>101.758499413834</v>
      </c>
      <c r="N1348" s="54">
        <v>105.275498241501</v>
      </c>
      <c r="O1348" s="54">
        <v>99.882766705744402</v>
      </c>
      <c r="P1348" s="54">
        <v>101.758499413834</v>
      </c>
      <c r="Q1348" s="54">
        <v>98.710433763188703</v>
      </c>
      <c r="R1348" s="54">
        <v>92.379835873388004</v>
      </c>
      <c r="S1348" s="54">
        <v>93.552168815943702</v>
      </c>
      <c r="T1348" s="54">
        <v>99.179366940210997</v>
      </c>
      <c r="U1348" s="54">
        <v>101.758499413834</v>
      </c>
      <c r="V1348" s="54">
        <v>100.117233294256</v>
      </c>
      <c r="W1348" s="54">
        <v>97.303634232121894</v>
      </c>
      <c r="X1348" s="54">
        <v>101.0550996483</v>
      </c>
      <c r="Y1348" s="54">
        <v>95.427901524032805</v>
      </c>
      <c r="Z1348" s="54">
        <v>85.814771395076207</v>
      </c>
      <c r="AA1348" s="54">
        <v>72.919109026963696</v>
      </c>
      <c r="AB1348" s="54">
        <v>64.947245017585004</v>
      </c>
      <c r="AC1348" s="26" t="s">
        <v>9</v>
      </c>
      <c r="AD1348" s="473"/>
    </row>
    <row r="1349" spans="1:30">
      <c r="A1349" s="755"/>
      <c r="B1349" s="747"/>
      <c r="C1349" s="55" t="s">
        <v>17</v>
      </c>
      <c r="D1349" s="50">
        <f t="shared" ref="D1349:AB1349" si="369">1.732*D1348*6*0.9</f>
        <v>598.66691676436074</v>
      </c>
      <c r="E1349" s="50">
        <f t="shared" si="369"/>
        <v>563.58021101993018</v>
      </c>
      <c r="F1349" s="50">
        <f t="shared" si="369"/>
        <v>530.68642438452525</v>
      </c>
      <c r="G1349" s="50">
        <f t="shared" si="369"/>
        <v>513.14307151230958</v>
      </c>
      <c r="H1349" s="50">
        <f t="shared" si="369"/>
        <v>526.30058616647113</v>
      </c>
      <c r="I1349" s="50">
        <f t="shared" si="369"/>
        <v>539.45810082063269</v>
      </c>
      <c r="J1349" s="50">
        <f t="shared" si="369"/>
        <v>620.59610785463053</v>
      </c>
      <c r="K1349" s="50">
        <f t="shared" si="369"/>
        <v>765.32876905041064</v>
      </c>
      <c r="L1349" s="50">
        <f t="shared" si="369"/>
        <v>874.97472450175826</v>
      </c>
      <c r="M1349" s="50">
        <f t="shared" si="369"/>
        <v>951.72689331770653</v>
      </c>
      <c r="N1349" s="50">
        <f t="shared" si="369"/>
        <v>984.62067995311054</v>
      </c>
      <c r="O1349" s="50">
        <f t="shared" si="369"/>
        <v>934.1835404454863</v>
      </c>
      <c r="P1349" s="50">
        <f t="shared" si="369"/>
        <v>951.72689331770653</v>
      </c>
      <c r="Q1349" s="50">
        <f t="shared" si="369"/>
        <v>923.21894490035129</v>
      </c>
      <c r="R1349" s="50">
        <f t="shared" si="369"/>
        <v>864.01012895662325</v>
      </c>
      <c r="S1349" s="50">
        <f t="shared" si="369"/>
        <v>874.97472450175826</v>
      </c>
      <c r="T1349" s="50">
        <f t="shared" si="369"/>
        <v>927.60478311840541</v>
      </c>
      <c r="U1349" s="50">
        <f t="shared" si="369"/>
        <v>951.72689331770653</v>
      </c>
      <c r="V1349" s="50">
        <f t="shared" si="369"/>
        <v>936.37645955451751</v>
      </c>
      <c r="W1349" s="50">
        <f t="shared" si="369"/>
        <v>910.06143024618962</v>
      </c>
      <c r="X1349" s="50">
        <f t="shared" si="369"/>
        <v>945.14813599062029</v>
      </c>
      <c r="Y1349" s="50">
        <f t="shared" si="369"/>
        <v>892.51807737397405</v>
      </c>
      <c r="Z1349" s="50">
        <f t="shared" si="369"/>
        <v>802.60839390386877</v>
      </c>
      <c r="AA1349" s="50">
        <f t="shared" si="369"/>
        <v>681.99784290738614</v>
      </c>
      <c r="AB1349" s="50">
        <f t="shared" si="369"/>
        <v>607.43859320046909</v>
      </c>
      <c r="AC1349" s="44" t="s">
        <v>325</v>
      </c>
      <c r="AD1349" s="93"/>
    </row>
    <row r="1350" spans="1:30">
      <c r="A1350" s="755"/>
      <c r="B1350" s="747"/>
      <c r="C1350" s="55" t="s">
        <v>33</v>
      </c>
      <c r="D1350" s="54"/>
      <c r="E1350" s="53"/>
      <c r="F1350" s="53"/>
      <c r="G1350" s="53"/>
      <c r="H1350" s="53"/>
      <c r="I1350" s="53"/>
      <c r="J1350" s="53"/>
      <c r="K1350" s="53"/>
      <c r="L1350" s="53"/>
      <c r="M1350" s="53"/>
      <c r="N1350" s="53"/>
      <c r="O1350" s="53"/>
      <c r="P1350" s="53"/>
      <c r="Q1350" s="53"/>
      <c r="R1350" s="53"/>
      <c r="S1350" s="53"/>
      <c r="T1350" s="53"/>
      <c r="U1350" s="53"/>
      <c r="V1350" s="53"/>
      <c r="W1350" s="53"/>
      <c r="X1350" s="53"/>
      <c r="Y1350" s="53"/>
      <c r="Z1350" s="53"/>
      <c r="AA1350" s="53"/>
      <c r="AB1350" s="53"/>
      <c r="AC1350" s="44"/>
      <c r="AD1350" s="93"/>
    </row>
    <row r="1351" spans="1:30">
      <c r="A1351" s="756"/>
      <c r="B1351" s="766"/>
      <c r="C1351" s="55" t="s">
        <v>18</v>
      </c>
      <c r="D1351" s="56"/>
      <c r="E1351" s="53"/>
      <c r="F1351" s="53"/>
      <c r="G1351" s="53"/>
      <c r="H1351" s="53"/>
      <c r="I1351" s="53"/>
      <c r="J1351" s="53"/>
      <c r="K1351" s="53"/>
      <c r="L1351" s="53"/>
      <c r="M1351" s="53"/>
      <c r="N1351" s="53"/>
      <c r="O1351" s="53"/>
      <c r="P1351" s="53"/>
      <c r="Q1351" s="53"/>
      <c r="R1351" s="53"/>
      <c r="S1351" s="53"/>
      <c r="T1351" s="53"/>
      <c r="U1351" s="53"/>
      <c r="V1351" s="53"/>
      <c r="W1351" s="53"/>
      <c r="X1351" s="53"/>
      <c r="Y1351" s="53"/>
      <c r="Z1351" s="53"/>
      <c r="AA1351" s="53"/>
      <c r="AB1351" s="53"/>
      <c r="AC1351" s="44"/>
      <c r="AD1351" s="93"/>
    </row>
    <row r="1352" spans="1:30">
      <c r="A1352" s="754" t="s">
        <v>44</v>
      </c>
      <c r="B1352" s="765" t="s">
        <v>250</v>
      </c>
      <c r="C1352" s="55" t="s">
        <v>16</v>
      </c>
      <c r="D1352" s="56">
        <v>94.079718640093802</v>
      </c>
      <c r="E1352" s="56">
        <v>84.847596717467795</v>
      </c>
      <c r="F1352" s="56">
        <v>76.494724501758498</v>
      </c>
      <c r="G1352" s="56">
        <v>78.253223915592002</v>
      </c>
      <c r="H1352" s="56">
        <v>76.934349355216895</v>
      </c>
      <c r="I1352" s="56">
        <v>79.132473622508797</v>
      </c>
      <c r="J1352" s="56">
        <v>105.070339976553</v>
      </c>
      <c r="K1352" s="56">
        <v>131.008206330598</v>
      </c>
      <c r="L1352" s="56">
        <v>168.37631887456001</v>
      </c>
      <c r="M1352" s="56">
        <v>170.57444314185199</v>
      </c>
      <c r="N1352" s="56">
        <v>185.52168815943699</v>
      </c>
      <c r="O1352" s="56">
        <v>177.16881594372799</v>
      </c>
      <c r="P1352" s="56">
        <v>174.531066822978</v>
      </c>
      <c r="Q1352" s="56">
        <v>168.81594372801899</v>
      </c>
      <c r="R1352" s="56">
        <v>167.49706916764401</v>
      </c>
      <c r="S1352" s="56">
        <v>166.17819460726801</v>
      </c>
      <c r="T1352" s="56">
        <v>175.84994138335301</v>
      </c>
      <c r="U1352" s="56">
        <v>174.97069167643599</v>
      </c>
      <c r="V1352" s="56">
        <v>172.332942555686</v>
      </c>
      <c r="W1352" s="56">
        <v>156.94607268464199</v>
      </c>
      <c r="X1352" s="56">
        <v>146.39507620164099</v>
      </c>
      <c r="Y1352" s="56">
        <v>135.84407971863999</v>
      </c>
      <c r="Z1352" s="56">
        <v>119.13833528722201</v>
      </c>
      <c r="AA1352" s="56">
        <v>105.070339976553</v>
      </c>
      <c r="AB1352" s="56">
        <v>91.881594372801899</v>
      </c>
      <c r="AC1352" s="26" t="s">
        <v>9</v>
      </c>
      <c r="AD1352" s="473"/>
    </row>
    <row r="1353" spans="1:30">
      <c r="A1353" s="755"/>
      <c r="B1353" s="747"/>
      <c r="C1353" s="55" t="s">
        <v>17</v>
      </c>
      <c r="D1353" s="50">
        <f t="shared" ref="D1353:AB1353" si="370">1.732*D1352*6*0.9</f>
        <v>879.90879249706938</v>
      </c>
      <c r="E1353" s="50">
        <f t="shared" si="370"/>
        <v>793.56260257913277</v>
      </c>
      <c r="F1353" s="50">
        <f t="shared" si="370"/>
        <v>715.43985932004693</v>
      </c>
      <c r="G1353" s="50">
        <f t="shared" si="370"/>
        <v>731.88675263774894</v>
      </c>
      <c r="H1353" s="50">
        <f t="shared" si="370"/>
        <v>719.55158264947249</v>
      </c>
      <c r="I1353" s="50">
        <f t="shared" si="370"/>
        <v>740.11019929660029</v>
      </c>
      <c r="J1353" s="50">
        <f t="shared" si="370"/>
        <v>982.70187573270505</v>
      </c>
      <c r="K1353" s="50">
        <f t="shared" si="370"/>
        <v>1225.2935521688171</v>
      </c>
      <c r="L1353" s="50">
        <f t="shared" si="370"/>
        <v>1574.790035169985</v>
      </c>
      <c r="M1353" s="50">
        <f t="shared" si="370"/>
        <v>1595.3486518171133</v>
      </c>
      <c r="N1353" s="50">
        <f t="shared" si="370"/>
        <v>1735.1472450175825</v>
      </c>
      <c r="O1353" s="50">
        <f t="shared" si="370"/>
        <v>1657.0245017584991</v>
      </c>
      <c r="P1353" s="50">
        <f t="shared" si="370"/>
        <v>1632.3541617819485</v>
      </c>
      <c r="Q1353" s="50">
        <f t="shared" si="370"/>
        <v>1578.901758499416</v>
      </c>
      <c r="R1353" s="50">
        <f t="shared" si="370"/>
        <v>1566.5665885111409</v>
      </c>
      <c r="S1353" s="50">
        <f t="shared" si="370"/>
        <v>1554.2314185228563</v>
      </c>
      <c r="T1353" s="50">
        <f t="shared" si="370"/>
        <v>1644.6893317702243</v>
      </c>
      <c r="U1353" s="50">
        <f t="shared" si="370"/>
        <v>1636.4658851113707</v>
      </c>
      <c r="V1353" s="50">
        <f t="shared" si="370"/>
        <v>1611.79554513482</v>
      </c>
      <c r="W1353" s="50">
        <f t="shared" si="370"/>
        <v>1467.8852286049198</v>
      </c>
      <c r="X1353" s="50">
        <f t="shared" si="370"/>
        <v>1369.203868698708</v>
      </c>
      <c r="Y1353" s="50">
        <f t="shared" si="370"/>
        <v>1270.5225087924962</v>
      </c>
      <c r="Z1353" s="50">
        <f t="shared" si="370"/>
        <v>1114.2770222743302</v>
      </c>
      <c r="AA1353" s="50">
        <f t="shared" si="370"/>
        <v>982.70187573270505</v>
      </c>
      <c r="AB1353" s="50">
        <f t="shared" si="370"/>
        <v>859.35017584994159</v>
      </c>
      <c r="AC1353" s="44" t="s">
        <v>325</v>
      </c>
      <c r="AD1353" s="93"/>
    </row>
    <row r="1354" spans="1:30">
      <c r="A1354" s="755"/>
      <c r="B1354" s="747"/>
      <c r="C1354" s="55" t="s">
        <v>33</v>
      </c>
      <c r="D1354" s="56"/>
      <c r="E1354" s="53"/>
      <c r="F1354" s="53"/>
      <c r="G1354" s="53"/>
      <c r="H1354" s="53"/>
      <c r="I1354" s="53"/>
      <c r="J1354" s="53"/>
      <c r="K1354" s="53"/>
      <c r="L1354" s="53"/>
      <c r="M1354" s="53"/>
      <c r="N1354" s="53"/>
      <c r="O1354" s="53"/>
      <c r="P1354" s="53"/>
      <c r="Q1354" s="53"/>
      <c r="R1354" s="53"/>
      <c r="S1354" s="53"/>
      <c r="T1354" s="53"/>
      <c r="U1354" s="53"/>
      <c r="V1354" s="53"/>
      <c r="W1354" s="53"/>
      <c r="X1354" s="53"/>
      <c r="Y1354" s="53"/>
      <c r="Z1354" s="53"/>
      <c r="AA1354" s="53"/>
      <c r="AB1354" s="53"/>
      <c r="AC1354" s="44"/>
      <c r="AD1354" s="93"/>
    </row>
    <row r="1355" spans="1:30">
      <c r="A1355" s="756"/>
      <c r="B1355" s="766"/>
      <c r="C1355" s="55" t="s">
        <v>18</v>
      </c>
      <c r="D1355" s="52"/>
      <c r="E1355" s="53"/>
      <c r="F1355" s="53"/>
      <c r="G1355" s="53"/>
      <c r="H1355" s="53"/>
      <c r="I1355" s="53"/>
      <c r="J1355" s="53"/>
      <c r="K1355" s="53"/>
      <c r="L1355" s="53"/>
      <c r="M1355" s="53"/>
      <c r="N1355" s="53"/>
      <c r="O1355" s="53"/>
      <c r="P1355" s="53"/>
      <c r="Q1355" s="53"/>
      <c r="R1355" s="53"/>
      <c r="S1355" s="53"/>
      <c r="T1355" s="53"/>
      <c r="U1355" s="53"/>
      <c r="V1355" s="53"/>
      <c r="W1355" s="53"/>
      <c r="X1355" s="53"/>
      <c r="Y1355" s="53"/>
      <c r="Z1355" s="53"/>
      <c r="AA1355" s="53"/>
      <c r="AB1355" s="53"/>
      <c r="AC1355" s="44"/>
      <c r="AD1355" s="93"/>
    </row>
    <row r="1356" spans="1:30">
      <c r="A1356" s="754" t="s">
        <v>21</v>
      </c>
      <c r="B1356" s="765" t="s">
        <v>272</v>
      </c>
      <c r="C1356" s="55" t="s">
        <v>16</v>
      </c>
      <c r="D1356" s="56">
        <v>4.4548651817116101</v>
      </c>
      <c r="E1356" s="54">
        <v>4.6893317702227399</v>
      </c>
      <c r="F1356" s="54">
        <v>3.9859320046893298</v>
      </c>
      <c r="G1356" s="54">
        <v>3.7514654161781902</v>
      </c>
      <c r="H1356" s="54">
        <v>3.7514654161781902</v>
      </c>
      <c r="I1356" s="54">
        <v>3.5169988276670598</v>
      </c>
      <c r="J1356" s="54">
        <v>6.0961313012895699</v>
      </c>
      <c r="K1356" s="54">
        <v>7.5029308323563901</v>
      </c>
      <c r="L1356" s="54">
        <v>9.3786635404454906</v>
      </c>
      <c r="M1356" s="54">
        <v>7.9718640093786597</v>
      </c>
      <c r="N1356" s="54">
        <v>12.6611957796014</v>
      </c>
      <c r="O1356" s="54">
        <v>12.426729191090301</v>
      </c>
      <c r="P1356" s="54">
        <v>12.8956623681125</v>
      </c>
      <c r="Q1356" s="54">
        <v>11.7233294255569</v>
      </c>
      <c r="R1356" s="54">
        <v>11.019929660023401</v>
      </c>
      <c r="S1356" s="54">
        <v>12.192262602579101</v>
      </c>
      <c r="T1356" s="54">
        <v>13.364595545134801</v>
      </c>
      <c r="U1356" s="54">
        <v>14.0679953106682</v>
      </c>
      <c r="V1356" s="54">
        <v>13.599062133645999</v>
      </c>
      <c r="W1356" s="54">
        <v>11.019929660023401</v>
      </c>
      <c r="X1356" s="54">
        <v>7.5029308323563901</v>
      </c>
      <c r="Y1356" s="54">
        <v>7.0339976553341197</v>
      </c>
      <c r="Z1356" s="54">
        <v>5.3927315357561501</v>
      </c>
      <c r="AA1356" s="54">
        <v>4.6893317702227399</v>
      </c>
      <c r="AB1356" s="54">
        <v>3.7514654161781902</v>
      </c>
      <c r="AC1356" s="26" t="s">
        <v>9</v>
      </c>
      <c r="AD1356" s="473"/>
    </row>
    <row r="1357" spans="1:30">
      <c r="A1357" s="755"/>
      <c r="B1357" s="747"/>
      <c r="C1357" s="55" t="s">
        <v>17</v>
      </c>
      <c r="D1357" s="50">
        <f t="shared" ref="D1357:AB1357" si="371">1.732*D1356*6*0.9</f>
        <v>41.665463071512342</v>
      </c>
      <c r="E1357" s="50">
        <f t="shared" si="371"/>
        <v>43.858382180539245</v>
      </c>
      <c r="F1357" s="50">
        <f t="shared" si="371"/>
        <v>37.279624853458365</v>
      </c>
      <c r="G1357" s="50">
        <f t="shared" si="371"/>
        <v>35.086705744431377</v>
      </c>
      <c r="H1357" s="50">
        <f t="shared" si="371"/>
        <v>35.086705744431377</v>
      </c>
      <c r="I1357" s="50">
        <f t="shared" si="371"/>
        <v>32.893786635404481</v>
      </c>
      <c r="J1357" s="50">
        <f t="shared" si="371"/>
        <v>57.015896834701088</v>
      </c>
      <c r="K1357" s="50">
        <f t="shared" si="371"/>
        <v>70.173411488862854</v>
      </c>
      <c r="L1357" s="50">
        <f t="shared" si="371"/>
        <v>87.716764361078589</v>
      </c>
      <c r="M1357" s="50">
        <f t="shared" si="371"/>
        <v>74.559249706916731</v>
      </c>
      <c r="N1357" s="50">
        <f t="shared" si="371"/>
        <v>118.41763188745595</v>
      </c>
      <c r="O1357" s="50">
        <f t="shared" si="371"/>
        <v>116.22471277842936</v>
      </c>
      <c r="P1357" s="50">
        <f t="shared" si="371"/>
        <v>120.6105509964826</v>
      </c>
      <c r="Q1357" s="50">
        <f t="shared" si="371"/>
        <v>109.64595545134856</v>
      </c>
      <c r="R1357" s="50">
        <f t="shared" si="371"/>
        <v>103.06719812426687</v>
      </c>
      <c r="S1357" s="50">
        <f t="shared" si="371"/>
        <v>114.03179366940182</v>
      </c>
      <c r="T1357" s="50">
        <f t="shared" si="371"/>
        <v>124.99638921453676</v>
      </c>
      <c r="U1357" s="50">
        <f t="shared" si="371"/>
        <v>131.57514654161753</v>
      </c>
      <c r="V1357" s="50">
        <f t="shared" si="371"/>
        <v>127.1893083235643</v>
      </c>
      <c r="W1357" s="50">
        <f t="shared" si="371"/>
        <v>103.06719812426687</v>
      </c>
      <c r="X1357" s="50">
        <f t="shared" si="371"/>
        <v>70.173411488862854</v>
      </c>
      <c r="Y1357" s="50">
        <f t="shared" si="371"/>
        <v>65.787573270808963</v>
      </c>
      <c r="Z1357" s="50">
        <f t="shared" si="371"/>
        <v>50.437139507620124</v>
      </c>
      <c r="AA1357" s="50">
        <f t="shared" si="371"/>
        <v>43.858382180539245</v>
      </c>
      <c r="AB1357" s="50">
        <f t="shared" si="371"/>
        <v>35.086705744431377</v>
      </c>
      <c r="AC1357" s="44" t="s">
        <v>325</v>
      </c>
      <c r="AD1357" s="93"/>
    </row>
    <row r="1358" spans="1:30">
      <c r="A1358" s="755"/>
      <c r="B1358" s="747"/>
      <c r="C1358" s="55" t="s">
        <v>33</v>
      </c>
      <c r="D1358" s="52"/>
      <c r="E1358" s="53"/>
      <c r="F1358" s="53"/>
      <c r="G1358" s="53"/>
      <c r="H1358" s="53"/>
      <c r="I1358" s="53"/>
      <c r="J1358" s="53"/>
      <c r="K1358" s="53"/>
      <c r="L1358" s="53"/>
      <c r="M1358" s="53"/>
      <c r="N1358" s="53"/>
      <c r="O1358" s="53"/>
      <c r="P1358" s="53"/>
      <c r="Q1358" s="53"/>
      <c r="R1358" s="53"/>
      <c r="S1358" s="53"/>
      <c r="T1358" s="53"/>
      <c r="U1358" s="53"/>
      <c r="V1358" s="53"/>
      <c r="W1358" s="53"/>
      <c r="X1358" s="53"/>
      <c r="Y1358" s="53"/>
      <c r="Z1358" s="53"/>
      <c r="AA1358" s="53"/>
      <c r="AB1358" s="53"/>
      <c r="AC1358" s="44"/>
      <c r="AD1358" s="93"/>
    </row>
    <row r="1359" spans="1:30">
      <c r="A1359" s="756"/>
      <c r="B1359" s="766"/>
      <c r="C1359" s="55" t="s">
        <v>18</v>
      </c>
      <c r="D1359" s="52"/>
      <c r="E1359" s="53"/>
      <c r="F1359" s="53"/>
      <c r="G1359" s="53"/>
      <c r="H1359" s="53"/>
      <c r="I1359" s="53"/>
      <c r="J1359" s="53"/>
      <c r="K1359" s="53"/>
      <c r="L1359" s="53"/>
      <c r="M1359" s="53"/>
      <c r="N1359" s="53"/>
      <c r="O1359" s="53"/>
      <c r="P1359" s="53"/>
      <c r="Q1359" s="53"/>
      <c r="R1359" s="53"/>
      <c r="S1359" s="53"/>
      <c r="T1359" s="53"/>
      <c r="U1359" s="53"/>
      <c r="V1359" s="53"/>
      <c r="W1359" s="53"/>
      <c r="X1359" s="53"/>
      <c r="Y1359" s="53"/>
      <c r="Z1359" s="53"/>
      <c r="AA1359" s="53"/>
      <c r="AB1359" s="53"/>
      <c r="AC1359" s="44"/>
      <c r="AD1359" s="93"/>
    </row>
    <row r="1360" spans="1:30">
      <c r="A1360" s="754" t="s">
        <v>25</v>
      </c>
      <c r="B1360" s="765" t="s">
        <v>60</v>
      </c>
      <c r="C1360" s="55" t="s">
        <v>16</v>
      </c>
      <c r="D1360" s="56">
        <v>0</v>
      </c>
      <c r="E1360" s="56">
        <v>0</v>
      </c>
      <c r="F1360" s="56">
        <v>0</v>
      </c>
      <c r="G1360" s="56">
        <v>0</v>
      </c>
      <c r="H1360" s="56">
        <v>0</v>
      </c>
      <c r="I1360" s="56">
        <v>0</v>
      </c>
      <c r="J1360" s="56">
        <v>0</v>
      </c>
      <c r="K1360" s="56">
        <v>0</v>
      </c>
      <c r="L1360" s="56">
        <v>0</v>
      </c>
      <c r="M1360" s="56">
        <v>0</v>
      </c>
      <c r="N1360" s="56">
        <v>0</v>
      </c>
      <c r="O1360" s="56">
        <v>0</v>
      </c>
      <c r="P1360" s="56">
        <v>0</v>
      </c>
      <c r="Q1360" s="56">
        <v>0</v>
      </c>
      <c r="R1360" s="56">
        <v>0</v>
      </c>
      <c r="S1360" s="56">
        <v>0</v>
      </c>
      <c r="T1360" s="56">
        <v>0</v>
      </c>
      <c r="U1360" s="56">
        <v>0</v>
      </c>
      <c r="V1360" s="56">
        <v>0</v>
      </c>
      <c r="W1360" s="56">
        <v>0</v>
      </c>
      <c r="X1360" s="56">
        <v>0</v>
      </c>
      <c r="Y1360" s="56">
        <v>0</v>
      </c>
      <c r="Z1360" s="56">
        <v>0</v>
      </c>
      <c r="AA1360" s="56">
        <v>0</v>
      </c>
      <c r="AB1360" s="56">
        <v>0</v>
      </c>
      <c r="AC1360" s="26" t="s">
        <v>9</v>
      </c>
      <c r="AD1360" s="473"/>
    </row>
    <row r="1361" spans="1:30">
      <c r="A1361" s="755"/>
      <c r="B1361" s="747"/>
      <c r="C1361" s="55" t="s">
        <v>17</v>
      </c>
      <c r="D1361" s="50">
        <f t="shared" ref="D1361" si="372">1.732*D1360*6*0.9</f>
        <v>0</v>
      </c>
      <c r="E1361" s="50">
        <f t="shared" ref="E1361:AB1361" si="373">1.732*E1360*6*0.9</f>
        <v>0</v>
      </c>
      <c r="F1361" s="50">
        <f t="shared" si="373"/>
        <v>0</v>
      </c>
      <c r="G1361" s="50">
        <f t="shared" si="373"/>
        <v>0</v>
      </c>
      <c r="H1361" s="50">
        <f t="shared" si="373"/>
        <v>0</v>
      </c>
      <c r="I1361" s="50">
        <f t="shared" si="373"/>
        <v>0</v>
      </c>
      <c r="J1361" s="50">
        <f t="shared" si="373"/>
        <v>0</v>
      </c>
      <c r="K1361" s="50">
        <f t="shared" si="373"/>
        <v>0</v>
      </c>
      <c r="L1361" s="50">
        <f t="shared" si="373"/>
        <v>0</v>
      </c>
      <c r="M1361" s="50">
        <f t="shared" si="373"/>
        <v>0</v>
      </c>
      <c r="N1361" s="50">
        <f t="shared" si="373"/>
        <v>0</v>
      </c>
      <c r="O1361" s="50">
        <f t="shared" si="373"/>
        <v>0</v>
      </c>
      <c r="P1361" s="50">
        <f t="shared" si="373"/>
        <v>0</v>
      </c>
      <c r="Q1361" s="50">
        <f t="shared" si="373"/>
        <v>0</v>
      </c>
      <c r="R1361" s="50">
        <f t="shared" si="373"/>
        <v>0</v>
      </c>
      <c r="S1361" s="50">
        <f t="shared" si="373"/>
        <v>0</v>
      </c>
      <c r="T1361" s="50">
        <f t="shared" si="373"/>
        <v>0</v>
      </c>
      <c r="U1361" s="50">
        <f t="shared" si="373"/>
        <v>0</v>
      </c>
      <c r="V1361" s="50">
        <f t="shared" si="373"/>
        <v>0</v>
      </c>
      <c r="W1361" s="50">
        <f t="shared" si="373"/>
        <v>0</v>
      </c>
      <c r="X1361" s="50">
        <f t="shared" si="373"/>
        <v>0</v>
      </c>
      <c r="Y1361" s="50">
        <f t="shared" si="373"/>
        <v>0</v>
      </c>
      <c r="Z1361" s="50">
        <f t="shared" si="373"/>
        <v>0</v>
      </c>
      <c r="AA1361" s="50">
        <f t="shared" si="373"/>
        <v>0</v>
      </c>
      <c r="AB1361" s="50">
        <f t="shared" si="373"/>
        <v>0</v>
      </c>
      <c r="AC1361" s="44"/>
      <c r="AD1361" s="93"/>
    </row>
    <row r="1362" spans="1:30">
      <c r="A1362" s="755"/>
      <c r="B1362" s="747"/>
      <c r="C1362" s="55" t="s">
        <v>33</v>
      </c>
      <c r="D1362" s="53"/>
      <c r="E1362" s="53"/>
      <c r="F1362" s="53"/>
      <c r="G1362" s="53"/>
      <c r="H1362" s="53"/>
      <c r="I1362" s="53"/>
      <c r="J1362" s="53"/>
      <c r="K1362" s="53"/>
      <c r="L1362" s="53"/>
      <c r="M1362" s="53"/>
      <c r="N1362" s="53"/>
      <c r="O1362" s="53"/>
      <c r="P1362" s="53"/>
      <c r="Q1362" s="53"/>
      <c r="R1362" s="53"/>
      <c r="S1362" s="53"/>
      <c r="T1362" s="53"/>
      <c r="U1362" s="53"/>
      <c r="V1362" s="53"/>
      <c r="W1362" s="53"/>
      <c r="X1362" s="53"/>
      <c r="Y1362" s="53"/>
      <c r="Z1362" s="53"/>
      <c r="AA1362" s="53"/>
      <c r="AB1362" s="53"/>
      <c r="AC1362" s="44"/>
      <c r="AD1362" s="93"/>
    </row>
    <row r="1363" spans="1:30">
      <c r="A1363" s="756"/>
      <c r="B1363" s="766"/>
      <c r="C1363" s="55" t="s">
        <v>18</v>
      </c>
      <c r="D1363" s="52"/>
      <c r="E1363" s="53"/>
      <c r="F1363" s="53"/>
      <c r="G1363" s="53"/>
      <c r="H1363" s="53"/>
      <c r="I1363" s="53"/>
      <c r="J1363" s="53"/>
      <c r="K1363" s="53"/>
      <c r="L1363" s="53"/>
      <c r="M1363" s="53"/>
      <c r="N1363" s="53"/>
      <c r="O1363" s="53"/>
      <c r="P1363" s="53"/>
      <c r="Q1363" s="53"/>
      <c r="R1363" s="53"/>
      <c r="S1363" s="53"/>
      <c r="T1363" s="53"/>
      <c r="U1363" s="53"/>
      <c r="V1363" s="53"/>
      <c r="W1363" s="53"/>
      <c r="X1363" s="53"/>
      <c r="Y1363" s="53"/>
      <c r="Z1363" s="53"/>
      <c r="AA1363" s="53"/>
      <c r="AB1363" s="53"/>
      <c r="AC1363" s="44"/>
      <c r="AD1363" s="93"/>
    </row>
    <row r="1364" spans="1:30">
      <c r="A1364" s="754" t="s">
        <v>42</v>
      </c>
      <c r="B1364" s="765" t="s">
        <v>271</v>
      </c>
      <c r="C1364" s="55" t="s">
        <v>16</v>
      </c>
      <c r="D1364" s="56">
        <v>46.893317702227399</v>
      </c>
      <c r="E1364" s="54">
        <v>43.376318874560397</v>
      </c>
      <c r="F1364" s="54">
        <v>39.624853458382198</v>
      </c>
      <c r="G1364" s="54">
        <v>39.624853458382198</v>
      </c>
      <c r="H1364" s="54">
        <v>40.5627198124267</v>
      </c>
      <c r="I1364" s="54">
        <v>41.266119577960097</v>
      </c>
      <c r="J1364" s="54">
        <v>52.989449003517002</v>
      </c>
      <c r="K1364" s="54">
        <v>66.822977725674093</v>
      </c>
      <c r="L1364" s="54">
        <v>85.814771395076207</v>
      </c>
      <c r="M1364" s="54">
        <v>87.456037514654199</v>
      </c>
      <c r="N1364" s="54">
        <v>94.7245017584994</v>
      </c>
      <c r="O1364" s="54">
        <v>91.676436107854599</v>
      </c>
      <c r="P1364" s="54">
        <v>89.331770222743302</v>
      </c>
      <c r="Q1364" s="54">
        <v>89.331770222743302</v>
      </c>
      <c r="R1364" s="54">
        <v>86.518171160609597</v>
      </c>
      <c r="S1364" s="54">
        <v>85.111371629542802</v>
      </c>
      <c r="T1364" s="54">
        <v>89.800703399765496</v>
      </c>
      <c r="U1364" s="54">
        <v>88.628370457209897</v>
      </c>
      <c r="V1364" s="54">
        <v>86.2837045720985</v>
      </c>
      <c r="W1364" s="54">
        <v>79.015240328253199</v>
      </c>
      <c r="X1364" s="54">
        <v>75.029308323563896</v>
      </c>
      <c r="Y1364" s="54">
        <v>68.229777256740903</v>
      </c>
      <c r="Z1364" s="54">
        <v>60.726846424384497</v>
      </c>
      <c r="AA1364" s="54">
        <v>53.458382180539303</v>
      </c>
      <c r="AB1364" s="54">
        <v>47.3622508792497</v>
      </c>
      <c r="AC1364" s="26" t="s">
        <v>9</v>
      </c>
      <c r="AD1364" s="473"/>
    </row>
    <row r="1365" spans="1:30">
      <c r="A1365" s="755"/>
      <c r="B1365" s="747"/>
      <c r="C1365" s="55" t="s">
        <v>17</v>
      </c>
      <c r="D1365" s="50">
        <f t="shared" ref="D1365:AB1365" si="374">1.732*D1364*6*0.9</f>
        <v>438.5838218053924</v>
      </c>
      <c r="E1365" s="50">
        <f t="shared" si="374"/>
        <v>405.69003516998851</v>
      </c>
      <c r="F1365" s="50">
        <f t="shared" si="374"/>
        <v>370.60332942555709</v>
      </c>
      <c r="G1365" s="50">
        <f t="shared" si="374"/>
        <v>370.60332942555709</v>
      </c>
      <c r="H1365" s="50">
        <f t="shared" si="374"/>
        <v>379.37500586166448</v>
      </c>
      <c r="I1365" s="50">
        <f t="shared" si="374"/>
        <v>385.9537631887452</v>
      </c>
      <c r="J1365" s="50">
        <f t="shared" si="374"/>
        <v>495.59971864009373</v>
      </c>
      <c r="K1365" s="50">
        <f t="shared" si="374"/>
        <v>624.98194607268465</v>
      </c>
      <c r="L1365" s="50">
        <f t="shared" si="374"/>
        <v>802.60839390386877</v>
      </c>
      <c r="M1365" s="50">
        <f t="shared" si="374"/>
        <v>817.95882766705779</v>
      </c>
      <c r="N1365" s="50">
        <f t="shared" si="374"/>
        <v>885.93932004689327</v>
      </c>
      <c r="O1365" s="50">
        <f t="shared" si="374"/>
        <v>857.43137162954235</v>
      </c>
      <c r="P1365" s="50">
        <f t="shared" si="374"/>
        <v>835.50218053927347</v>
      </c>
      <c r="Q1365" s="50">
        <f t="shared" si="374"/>
        <v>835.50218053927347</v>
      </c>
      <c r="R1365" s="50">
        <f t="shared" si="374"/>
        <v>809.18715123094944</v>
      </c>
      <c r="S1365" s="50">
        <f t="shared" si="374"/>
        <v>796.02963657678799</v>
      </c>
      <c r="T1365" s="50">
        <f t="shared" si="374"/>
        <v>839.88801875732679</v>
      </c>
      <c r="U1365" s="50">
        <f t="shared" si="374"/>
        <v>828.9234232121928</v>
      </c>
      <c r="V1365" s="50">
        <f t="shared" si="374"/>
        <v>806.99423212192301</v>
      </c>
      <c r="W1365" s="50">
        <f t="shared" si="374"/>
        <v>739.0137397420865</v>
      </c>
      <c r="X1365" s="50">
        <f t="shared" si="374"/>
        <v>701.73411488862826</v>
      </c>
      <c r="Y1365" s="50">
        <f t="shared" si="374"/>
        <v>638.13946072684632</v>
      </c>
      <c r="Z1365" s="50">
        <f t="shared" si="374"/>
        <v>567.96604923798338</v>
      </c>
      <c r="AA1365" s="50">
        <f t="shared" si="374"/>
        <v>499.98555685814807</v>
      </c>
      <c r="AB1365" s="50">
        <f t="shared" si="374"/>
        <v>442.96966002344664</v>
      </c>
      <c r="AC1365" s="44" t="s">
        <v>325</v>
      </c>
      <c r="AD1365" s="93"/>
    </row>
    <row r="1366" spans="1:30">
      <c r="A1366" s="755"/>
      <c r="B1366" s="747"/>
      <c r="C1366" s="55" t="s">
        <v>33</v>
      </c>
      <c r="D1366" s="52"/>
      <c r="E1366" s="53"/>
      <c r="F1366" s="53"/>
      <c r="G1366" s="53"/>
      <c r="H1366" s="53"/>
      <c r="I1366" s="53"/>
      <c r="J1366" s="53"/>
      <c r="K1366" s="53"/>
      <c r="L1366" s="53"/>
      <c r="M1366" s="53"/>
      <c r="N1366" s="53"/>
      <c r="O1366" s="53"/>
      <c r="P1366" s="53"/>
      <c r="Q1366" s="53"/>
      <c r="R1366" s="53"/>
      <c r="S1366" s="53"/>
      <c r="T1366" s="53"/>
      <c r="U1366" s="53"/>
      <c r="V1366" s="53"/>
      <c r="W1366" s="53"/>
      <c r="X1366" s="53"/>
      <c r="Y1366" s="53"/>
      <c r="Z1366" s="53"/>
      <c r="AA1366" s="53"/>
      <c r="AB1366" s="53"/>
      <c r="AC1366" s="44"/>
      <c r="AD1366" s="93"/>
    </row>
    <row r="1367" spans="1:30">
      <c r="A1367" s="756"/>
      <c r="B1367" s="766"/>
      <c r="C1367" s="55" t="s">
        <v>18</v>
      </c>
      <c r="D1367" s="52"/>
      <c r="E1367" s="53"/>
      <c r="F1367" s="53"/>
      <c r="G1367" s="53"/>
      <c r="H1367" s="53"/>
      <c r="I1367" s="53"/>
      <c r="J1367" s="53"/>
      <c r="K1367" s="53"/>
      <c r="L1367" s="53"/>
      <c r="M1367" s="53"/>
      <c r="N1367" s="53"/>
      <c r="O1367" s="53"/>
      <c r="P1367" s="53"/>
      <c r="Q1367" s="53"/>
      <c r="R1367" s="53"/>
      <c r="S1367" s="53"/>
      <c r="T1367" s="53"/>
      <c r="U1367" s="53"/>
      <c r="V1367" s="53"/>
      <c r="W1367" s="53"/>
      <c r="X1367" s="53"/>
      <c r="Y1367" s="53"/>
      <c r="Z1367" s="53"/>
      <c r="AA1367" s="53"/>
      <c r="AB1367" s="53"/>
      <c r="AC1367" s="44"/>
      <c r="AD1367" s="93"/>
    </row>
    <row r="1368" spans="1:30">
      <c r="A1368" s="754" t="s">
        <v>29</v>
      </c>
      <c r="B1368" s="765" t="s">
        <v>268</v>
      </c>
      <c r="C1368" s="55" t="s">
        <v>16</v>
      </c>
      <c r="D1368" s="77">
        <v>42.203985932004699</v>
      </c>
      <c r="E1368" s="307">
        <v>38.686987104337597</v>
      </c>
      <c r="F1368" s="307">
        <v>34.818288393903899</v>
      </c>
      <c r="G1368" s="307">
        <v>34.818288393903899</v>
      </c>
      <c r="H1368" s="307">
        <v>35.873388042203999</v>
      </c>
      <c r="I1368" s="307">
        <v>32.708089097303599</v>
      </c>
      <c r="J1368" s="307">
        <v>48.182883939038703</v>
      </c>
      <c r="K1368" s="307">
        <v>56.975381008206298</v>
      </c>
      <c r="L1368" s="307">
        <v>66.119577960140703</v>
      </c>
      <c r="M1368" s="307">
        <v>60.4923798358734</v>
      </c>
      <c r="N1368" s="307">
        <v>65.767878077373993</v>
      </c>
      <c r="O1368" s="307">
        <v>65.416178194607298</v>
      </c>
      <c r="P1368" s="307">
        <v>62.250879249706898</v>
      </c>
      <c r="Q1368" s="307">
        <v>59.085580304806598</v>
      </c>
      <c r="R1368" s="307">
        <v>63.305978898006998</v>
      </c>
      <c r="S1368" s="307">
        <v>60.140679953106698</v>
      </c>
      <c r="T1368" s="307">
        <v>74.560375146541602</v>
      </c>
      <c r="U1368" s="307">
        <v>75</v>
      </c>
      <c r="V1368" s="307">
        <v>75</v>
      </c>
      <c r="W1368" s="307">
        <v>74.912075029308298</v>
      </c>
      <c r="X1368" s="307">
        <v>71.746776084407998</v>
      </c>
      <c r="Y1368" s="307">
        <v>68.229777256740903</v>
      </c>
      <c r="Z1368" s="307">
        <v>60.140679953106698</v>
      </c>
      <c r="AA1368" s="307">
        <v>51.699882766705699</v>
      </c>
      <c r="AB1368" s="308">
        <v>43.610785463071501</v>
      </c>
      <c r="AC1368" s="26" t="s">
        <v>9</v>
      </c>
      <c r="AD1368" s="473"/>
    </row>
    <row r="1369" spans="1:30">
      <c r="A1369" s="755"/>
      <c r="B1369" s="747"/>
      <c r="C1369" s="41" t="s">
        <v>17</v>
      </c>
      <c r="D1369" s="50">
        <f>1.732*D1368*D1320</f>
        <v>445.89355216881597</v>
      </c>
      <c r="E1369" s="50">
        <f t="shared" ref="E1369:AB1369" si="375">1.732*E1368*E1320</f>
        <v>408.73575615474749</v>
      </c>
      <c r="F1369" s="50">
        <f t="shared" si="375"/>
        <v>367.86218053927342</v>
      </c>
      <c r="G1369" s="50">
        <f t="shared" si="375"/>
        <v>367.86218053927342</v>
      </c>
      <c r="H1369" s="50">
        <f t="shared" si="375"/>
        <v>379.00951934349365</v>
      </c>
      <c r="I1369" s="50">
        <f t="shared" si="375"/>
        <v>345.56750293083201</v>
      </c>
      <c r="J1369" s="50">
        <f t="shared" si="375"/>
        <v>509.06180539273163</v>
      </c>
      <c r="K1369" s="50">
        <f t="shared" si="375"/>
        <v>601.95629542790107</v>
      </c>
      <c r="L1369" s="50">
        <f t="shared" si="375"/>
        <v>698.56656506447848</v>
      </c>
      <c r="M1369" s="50">
        <f t="shared" si="375"/>
        <v>639.11409144196955</v>
      </c>
      <c r="N1369" s="50">
        <f t="shared" si="375"/>
        <v>694.8507854630717</v>
      </c>
      <c r="O1369" s="50">
        <f t="shared" si="375"/>
        <v>691.13500586166504</v>
      </c>
      <c r="P1369" s="50">
        <f t="shared" si="375"/>
        <v>657.69298944900333</v>
      </c>
      <c r="Q1369" s="50">
        <f t="shared" si="375"/>
        <v>624.25097303634266</v>
      </c>
      <c r="R1369" s="50">
        <f t="shared" si="375"/>
        <v>668.84032825322345</v>
      </c>
      <c r="S1369" s="50">
        <f t="shared" si="375"/>
        <v>635.39831184056277</v>
      </c>
      <c r="T1369" s="50">
        <f t="shared" si="375"/>
        <v>787.74527549824131</v>
      </c>
      <c r="U1369" s="50">
        <f t="shared" si="375"/>
        <v>792.39</v>
      </c>
      <c r="V1369" s="50">
        <f t="shared" si="375"/>
        <v>792.39</v>
      </c>
      <c r="W1369" s="50">
        <f>1.732*W1368*6</f>
        <v>778.48628370457186</v>
      </c>
      <c r="X1369" s="50">
        <f t="shared" si="375"/>
        <v>745.59249706916796</v>
      </c>
      <c r="Y1369" s="50">
        <f t="shared" si="375"/>
        <v>720.86124267291893</v>
      </c>
      <c r="Z1369" s="50">
        <f t="shared" si="375"/>
        <v>635.39831184056277</v>
      </c>
      <c r="AA1369" s="50">
        <f t="shared" si="375"/>
        <v>546.21960140679903</v>
      </c>
      <c r="AB1369" s="50">
        <f t="shared" si="375"/>
        <v>460.75667057444304</v>
      </c>
      <c r="AC1369" s="44" t="s">
        <v>325</v>
      </c>
      <c r="AD1369" s="93"/>
    </row>
    <row r="1370" spans="1:30">
      <c r="A1370" s="755"/>
      <c r="B1370" s="747"/>
      <c r="C1370" s="55" t="s">
        <v>33</v>
      </c>
      <c r="D1370" s="52"/>
      <c r="E1370" s="53"/>
      <c r="F1370" s="53"/>
      <c r="G1370" s="53"/>
      <c r="H1370" s="53"/>
      <c r="I1370" s="53"/>
      <c r="J1370" s="53"/>
      <c r="K1370" s="53"/>
      <c r="L1370" s="53"/>
      <c r="M1370" s="53"/>
      <c r="N1370" s="53"/>
      <c r="O1370" s="53"/>
      <c r="P1370" s="53"/>
      <c r="Q1370" s="53"/>
      <c r="R1370" s="53"/>
      <c r="S1370" s="53"/>
      <c r="T1370" s="53"/>
      <c r="U1370" s="53"/>
      <c r="V1370" s="53"/>
      <c r="W1370" s="53"/>
      <c r="X1370" s="53"/>
      <c r="Y1370" s="53"/>
      <c r="Z1370" s="53"/>
      <c r="AA1370" s="53"/>
      <c r="AB1370" s="100"/>
      <c r="AC1370" s="44"/>
      <c r="AD1370" s="93"/>
    </row>
    <row r="1371" spans="1:30">
      <c r="A1371" s="756"/>
      <c r="B1371" s="766"/>
      <c r="C1371" s="55" t="s">
        <v>18</v>
      </c>
      <c r="D1371" s="52"/>
      <c r="E1371" s="53"/>
      <c r="F1371" s="53"/>
      <c r="G1371" s="53"/>
      <c r="H1371" s="53"/>
      <c r="I1371" s="53"/>
      <c r="J1371" s="53"/>
      <c r="K1371" s="53"/>
      <c r="L1371" s="53"/>
      <c r="M1371" s="53"/>
      <c r="N1371" s="53"/>
      <c r="O1371" s="53"/>
      <c r="P1371" s="53"/>
      <c r="Q1371" s="53"/>
      <c r="R1371" s="53"/>
      <c r="S1371" s="53"/>
      <c r="T1371" s="53"/>
      <c r="U1371" s="53"/>
      <c r="V1371" s="53"/>
      <c r="W1371" s="53"/>
      <c r="X1371" s="53"/>
      <c r="Y1371" s="53"/>
      <c r="Z1371" s="53"/>
      <c r="AA1371" s="53"/>
      <c r="AB1371" s="53"/>
      <c r="AC1371" s="44"/>
      <c r="AD1371" s="93"/>
    </row>
    <row r="1372" spans="1:30" ht="15" customHeight="1">
      <c r="A1372" s="754" t="s">
        <v>34</v>
      </c>
      <c r="B1372" s="858" t="s">
        <v>408</v>
      </c>
      <c r="C1372" s="55" t="s">
        <v>16</v>
      </c>
      <c r="D1372" s="56">
        <v>10</v>
      </c>
      <c r="E1372" s="56">
        <v>10</v>
      </c>
      <c r="F1372" s="56">
        <v>10</v>
      </c>
      <c r="G1372" s="56">
        <v>10</v>
      </c>
      <c r="H1372" s="56">
        <v>10</v>
      </c>
      <c r="I1372" s="56">
        <v>10</v>
      </c>
      <c r="J1372" s="56">
        <v>10</v>
      </c>
      <c r="K1372" s="56">
        <v>10</v>
      </c>
      <c r="L1372" s="56">
        <v>10</v>
      </c>
      <c r="M1372" s="56">
        <v>10</v>
      </c>
      <c r="N1372" s="56">
        <v>10</v>
      </c>
      <c r="O1372" s="56">
        <v>10</v>
      </c>
      <c r="P1372" s="56">
        <v>10</v>
      </c>
      <c r="Q1372" s="56">
        <v>10</v>
      </c>
      <c r="R1372" s="56">
        <v>10</v>
      </c>
      <c r="S1372" s="56">
        <v>10</v>
      </c>
      <c r="T1372" s="56">
        <v>10</v>
      </c>
      <c r="U1372" s="56">
        <v>10</v>
      </c>
      <c r="V1372" s="56">
        <v>10</v>
      </c>
      <c r="W1372" s="56">
        <v>10</v>
      </c>
      <c r="X1372" s="56">
        <v>10</v>
      </c>
      <c r="Y1372" s="56">
        <v>10</v>
      </c>
      <c r="Z1372" s="56">
        <v>10</v>
      </c>
      <c r="AA1372" s="56">
        <v>10</v>
      </c>
      <c r="AB1372" s="56">
        <v>10</v>
      </c>
      <c r="AC1372" s="26" t="s">
        <v>9</v>
      </c>
      <c r="AD1372" s="473"/>
    </row>
    <row r="1373" spans="1:30">
      <c r="A1373" s="755"/>
      <c r="B1373" s="859"/>
      <c r="C1373" s="55" t="s">
        <v>17</v>
      </c>
      <c r="D1373" s="50">
        <f t="shared" ref="D1373:AB1373" si="376">1.732*D1372*6*0.9</f>
        <v>93.528000000000006</v>
      </c>
      <c r="E1373" s="50">
        <f t="shared" si="376"/>
        <v>93.528000000000006</v>
      </c>
      <c r="F1373" s="50">
        <f t="shared" si="376"/>
        <v>93.528000000000006</v>
      </c>
      <c r="G1373" s="50">
        <f t="shared" si="376"/>
        <v>93.528000000000006</v>
      </c>
      <c r="H1373" s="50">
        <f t="shared" si="376"/>
        <v>93.528000000000006</v>
      </c>
      <c r="I1373" s="50">
        <f t="shared" si="376"/>
        <v>93.528000000000006</v>
      </c>
      <c r="J1373" s="50">
        <f t="shared" si="376"/>
        <v>93.528000000000006</v>
      </c>
      <c r="K1373" s="50">
        <f t="shared" si="376"/>
        <v>93.528000000000006</v>
      </c>
      <c r="L1373" s="50">
        <f t="shared" si="376"/>
        <v>93.528000000000006</v>
      </c>
      <c r="M1373" s="50">
        <f t="shared" si="376"/>
        <v>93.528000000000006</v>
      </c>
      <c r="N1373" s="50">
        <f t="shared" si="376"/>
        <v>93.528000000000006</v>
      </c>
      <c r="O1373" s="50">
        <f t="shared" si="376"/>
        <v>93.528000000000006</v>
      </c>
      <c r="P1373" s="50">
        <f t="shared" si="376"/>
        <v>93.528000000000006</v>
      </c>
      <c r="Q1373" s="50">
        <f t="shared" si="376"/>
        <v>93.528000000000006</v>
      </c>
      <c r="R1373" s="50">
        <f t="shared" si="376"/>
        <v>93.528000000000006</v>
      </c>
      <c r="S1373" s="50">
        <f t="shared" si="376"/>
        <v>93.528000000000006</v>
      </c>
      <c r="T1373" s="50">
        <f t="shared" si="376"/>
        <v>93.528000000000006</v>
      </c>
      <c r="U1373" s="50">
        <f t="shared" si="376"/>
        <v>93.528000000000006</v>
      </c>
      <c r="V1373" s="50">
        <f t="shared" si="376"/>
        <v>93.528000000000006</v>
      </c>
      <c r="W1373" s="50">
        <f t="shared" si="376"/>
        <v>93.528000000000006</v>
      </c>
      <c r="X1373" s="50">
        <f t="shared" si="376"/>
        <v>93.528000000000006</v>
      </c>
      <c r="Y1373" s="50">
        <f t="shared" si="376"/>
        <v>93.528000000000006</v>
      </c>
      <c r="Z1373" s="50">
        <f t="shared" si="376"/>
        <v>93.528000000000006</v>
      </c>
      <c r="AA1373" s="50">
        <f t="shared" si="376"/>
        <v>93.528000000000006</v>
      </c>
      <c r="AB1373" s="50">
        <f t="shared" si="376"/>
        <v>93.528000000000006</v>
      </c>
      <c r="AC1373" s="44" t="s">
        <v>325</v>
      </c>
      <c r="AD1373" s="93"/>
    </row>
    <row r="1374" spans="1:30">
      <c r="A1374" s="755"/>
      <c r="B1374" s="859"/>
      <c r="C1374" s="55" t="s">
        <v>33</v>
      </c>
      <c r="D1374" s="52"/>
      <c r="E1374" s="53"/>
      <c r="F1374" s="53"/>
      <c r="G1374" s="53"/>
      <c r="H1374" s="53"/>
      <c r="I1374" s="53"/>
      <c r="J1374" s="53"/>
      <c r="K1374" s="53"/>
      <c r="L1374" s="53"/>
      <c r="M1374" s="53"/>
      <c r="N1374" s="53"/>
      <c r="O1374" s="53"/>
      <c r="P1374" s="53"/>
      <c r="Q1374" s="53"/>
      <c r="R1374" s="53"/>
      <c r="S1374" s="53"/>
      <c r="T1374" s="53"/>
      <c r="U1374" s="53"/>
      <c r="V1374" s="53"/>
      <c r="W1374" s="53"/>
      <c r="X1374" s="53"/>
      <c r="Y1374" s="53"/>
      <c r="Z1374" s="53"/>
      <c r="AA1374" s="53"/>
      <c r="AB1374" s="53"/>
      <c r="AC1374" s="44"/>
      <c r="AD1374" s="93"/>
    </row>
    <row r="1375" spans="1:30">
      <c r="A1375" s="756"/>
      <c r="B1375" s="860"/>
      <c r="C1375" s="55" t="s">
        <v>18</v>
      </c>
      <c r="D1375" s="52"/>
      <c r="E1375" s="53"/>
      <c r="F1375" s="53"/>
      <c r="G1375" s="53"/>
      <c r="H1375" s="53"/>
      <c r="I1375" s="53"/>
      <c r="J1375" s="53"/>
      <c r="K1375" s="53"/>
      <c r="L1375" s="53"/>
      <c r="M1375" s="53"/>
      <c r="N1375" s="53"/>
      <c r="O1375" s="53"/>
      <c r="P1375" s="53"/>
      <c r="Q1375" s="53"/>
      <c r="R1375" s="53"/>
      <c r="S1375" s="53"/>
      <c r="T1375" s="53"/>
      <c r="U1375" s="53"/>
      <c r="V1375" s="53"/>
      <c r="W1375" s="53"/>
      <c r="X1375" s="53"/>
      <c r="Y1375" s="53"/>
      <c r="Z1375" s="53"/>
      <c r="AA1375" s="53"/>
      <c r="AB1375" s="53"/>
      <c r="AC1375" s="44"/>
      <c r="AD1375" s="93"/>
    </row>
    <row r="1376" spans="1:30" ht="12.75" customHeight="1">
      <c r="A1376" s="754" t="s">
        <v>38</v>
      </c>
      <c r="B1376" s="765" t="s">
        <v>273</v>
      </c>
      <c r="C1376" s="55" t="s">
        <v>16</v>
      </c>
      <c r="D1376" s="56">
        <v>10.9026963657679</v>
      </c>
      <c r="E1376" s="54">
        <v>9.4958968347010604</v>
      </c>
      <c r="F1376" s="54">
        <v>8.4407971864009408</v>
      </c>
      <c r="G1376" s="54">
        <v>8.7924970691676396</v>
      </c>
      <c r="H1376" s="54">
        <v>7.7373974208675298</v>
      </c>
      <c r="I1376" s="54">
        <v>8.4407971864009408</v>
      </c>
      <c r="J1376" s="54">
        <v>10.5509964830012</v>
      </c>
      <c r="K1376" s="54">
        <v>14.7713950762016</v>
      </c>
      <c r="L1376" s="54">
        <v>30.2461899179367</v>
      </c>
      <c r="M1376" s="54">
        <v>32.004689331770201</v>
      </c>
      <c r="N1376" s="54">
        <v>36.225087924970701</v>
      </c>
      <c r="O1376" s="54">
        <v>38.335287221570901</v>
      </c>
      <c r="P1376" s="54">
        <v>34.114888628370501</v>
      </c>
      <c r="Q1376" s="54">
        <v>32.356389214536897</v>
      </c>
      <c r="R1376" s="54">
        <v>28.1359906213365</v>
      </c>
      <c r="S1376" s="54">
        <v>30.2461899179367</v>
      </c>
      <c r="T1376" s="54">
        <v>23.563892145369302</v>
      </c>
      <c r="U1376" s="54">
        <v>21.1019929660023</v>
      </c>
      <c r="V1376" s="54">
        <v>16.881594372801899</v>
      </c>
      <c r="W1376" s="54">
        <v>13.364595545134801</v>
      </c>
      <c r="X1376" s="54">
        <v>12.6611957796014</v>
      </c>
      <c r="Y1376" s="54">
        <v>13.364595545134801</v>
      </c>
      <c r="Z1376" s="54">
        <v>11.6060961313013</v>
      </c>
      <c r="AA1376" s="54">
        <v>11.6060961313013</v>
      </c>
      <c r="AB1376" s="54">
        <v>9.8475967174677592</v>
      </c>
      <c r="AC1376" s="26" t="s">
        <v>9</v>
      </c>
      <c r="AD1376" s="473"/>
    </row>
    <row r="1377" spans="1:30">
      <c r="A1377" s="755"/>
      <c r="B1377" s="747"/>
      <c r="C1377" s="55" t="s">
        <v>17</v>
      </c>
      <c r="D1377" s="50">
        <f t="shared" ref="D1377:AB1377" si="377">1.732*D1376*6*0.9</f>
        <v>101.97073856975403</v>
      </c>
      <c r="E1377" s="50">
        <f t="shared" si="377"/>
        <v>88.81322391559209</v>
      </c>
      <c r="F1377" s="50">
        <f t="shared" si="377"/>
        <v>78.945087924970721</v>
      </c>
      <c r="G1377" s="50">
        <f t="shared" si="377"/>
        <v>82.234466588511111</v>
      </c>
      <c r="H1377" s="50">
        <f t="shared" si="377"/>
        <v>72.366330597889828</v>
      </c>
      <c r="I1377" s="50">
        <f t="shared" si="377"/>
        <v>78.945087924970721</v>
      </c>
      <c r="J1377" s="50">
        <f t="shared" si="377"/>
        <v>98.681359906213615</v>
      </c>
      <c r="K1377" s="50">
        <f t="shared" si="377"/>
        <v>138.15390386869834</v>
      </c>
      <c r="L1377" s="50">
        <f t="shared" si="377"/>
        <v>282.88656506447836</v>
      </c>
      <c r="M1377" s="50">
        <f t="shared" si="377"/>
        <v>299.33345838218037</v>
      </c>
      <c r="N1377" s="50">
        <f t="shared" si="377"/>
        <v>338.80600234466596</v>
      </c>
      <c r="O1377" s="50">
        <f t="shared" si="377"/>
        <v>358.54227432590829</v>
      </c>
      <c r="P1377" s="50">
        <f t="shared" si="377"/>
        <v>319.06973036342362</v>
      </c>
      <c r="Q1377" s="50">
        <f t="shared" si="377"/>
        <v>302.6228370457207</v>
      </c>
      <c r="R1377" s="50">
        <f t="shared" si="377"/>
        <v>263.15029308323602</v>
      </c>
      <c r="S1377" s="50">
        <f t="shared" si="377"/>
        <v>282.88656506447836</v>
      </c>
      <c r="T1377" s="50">
        <f t="shared" si="377"/>
        <v>220.38837045721002</v>
      </c>
      <c r="U1377" s="50">
        <f t="shared" si="377"/>
        <v>197.36271981242629</v>
      </c>
      <c r="V1377" s="50">
        <f t="shared" si="377"/>
        <v>157.89017584994161</v>
      </c>
      <c r="W1377" s="50">
        <f t="shared" si="377"/>
        <v>124.99638921453676</v>
      </c>
      <c r="X1377" s="50">
        <f t="shared" si="377"/>
        <v>118.41763188745595</v>
      </c>
      <c r="Y1377" s="50">
        <f t="shared" si="377"/>
        <v>124.99638921453676</v>
      </c>
      <c r="Z1377" s="50">
        <f t="shared" si="377"/>
        <v>108.5494958968348</v>
      </c>
      <c r="AA1377" s="50">
        <f t="shared" si="377"/>
        <v>108.5494958968348</v>
      </c>
      <c r="AB1377" s="50">
        <f t="shared" si="377"/>
        <v>92.102602579132451</v>
      </c>
      <c r="AC1377" s="44" t="s">
        <v>325</v>
      </c>
      <c r="AD1377" s="93"/>
    </row>
    <row r="1378" spans="1:30">
      <c r="A1378" s="755"/>
      <c r="B1378" s="747"/>
      <c r="C1378" s="55" t="s">
        <v>33</v>
      </c>
      <c r="D1378" s="52"/>
      <c r="E1378" s="53"/>
      <c r="F1378" s="53"/>
      <c r="G1378" s="53"/>
      <c r="H1378" s="53"/>
      <c r="I1378" s="53"/>
      <c r="J1378" s="53"/>
      <c r="K1378" s="53"/>
      <c r="L1378" s="53"/>
      <c r="M1378" s="53"/>
      <c r="N1378" s="53"/>
      <c r="O1378" s="53"/>
      <c r="P1378" s="53"/>
      <c r="Q1378" s="53"/>
      <c r="R1378" s="53"/>
      <c r="S1378" s="53"/>
      <c r="T1378" s="53"/>
      <c r="U1378" s="53"/>
      <c r="V1378" s="53"/>
      <c r="W1378" s="53"/>
      <c r="X1378" s="53"/>
      <c r="Y1378" s="53"/>
      <c r="Z1378" s="53"/>
      <c r="AA1378" s="53"/>
      <c r="AB1378" s="53"/>
      <c r="AC1378" s="44"/>
      <c r="AD1378" s="93"/>
    </row>
    <row r="1379" spans="1:30">
      <c r="A1379" s="756"/>
      <c r="B1379" s="766"/>
      <c r="C1379" s="55" t="s">
        <v>18</v>
      </c>
      <c r="D1379" s="52"/>
      <c r="E1379" s="53"/>
      <c r="F1379" s="53"/>
      <c r="G1379" s="53"/>
      <c r="H1379" s="53"/>
      <c r="I1379" s="53"/>
      <c r="J1379" s="53"/>
      <c r="K1379" s="53"/>
      <c r="L1379" s="53"/>
      <c r="M1379" s="53"/>
      <c r="N1379" s="53"/>
      <c r="O1379" s="53"/>
      <c r="P1379" s="53"/>
      <c r="Q1379" s="53"/>
      <c r="R1379" s="53"/>
      <c r="S1379" s="53"/>
      <c r="T1379" s="53"/>
      <c r="U1379" s="53"/>
      <c r="V1379" s="53"/>
      <c r="W1379" s="53"/>
      <c r="X1379" s="53"/>
      <c r="Y1379" s="53"/>
      <c r="Z1379" s="53"/>
      <c r="AA1379" s="53"/>
      <c r="AB1379" s="53"/>
      <c r="AC1379" s="44"/>
      <c r="AD1379" s="93"/>
    </row>
    <row r="1380" spans="1:30">
      <c r="A1380" s="754" t="s">
        <v>40</v>
      </c>
      <c r="B1380" s="765" t="s">
        <v>270</v>
      </c>
      <c r="C1380" s="55" t="s">
        <v>16</v>
      </c>
      <c r="D1380" s="56">
        <f>D1352-D1356-D1368-D1372-D1376</f>
        <v>26.51817116060959</v>
      </c>
      <c r="E1380" s="56">
        <f t="shared" ref="E1380:AB1380" si="378">E1352-E1356-E1368-E1372-E1376</f>
        <v>21.975381008206401</v>
      </c>
      <c r="F1380" s="56">
        <f t="shared" si="378"/>
        <v>19.249706916764325</v>
      </c>
      <c r="G1380" s="56">
        <f t="shared" si="378"/>
        <v>20.890973036342274</v>
      </c>
      <c r="H1380" s="56">
        <f t="shared" si="378"/>
        <v>19.572098475967174</v>
      </c>
      <c r="I1380" s="56">
        <f t="shared" si="378"/>
        <v>24.466588511137189</v>
      </c>
      <c r="J1380" s="56">
        <f t="shared" si="378"/>
        <v>30.240328253223524</v>
      </c>
      <c r="K1380" s="56">
        <f t="shared" si="378"/>
        <v>41.758499413833718</v>
      </c>
      <c r="L1380" s="56">
        <f t="shared" si="378"/>
        <v>52.631887456037106</v>
      </c>
      <c r="M1380" s="56">
        <f t="shared" si="378"/>
        <v>60.105509964829714</v>
      </c>
      <c r="N1380" s="56">
        <f t="shared" si="378"/>
        <v>60.867526377490897</v>
      </c>
      <c r="O1380" s="56">
        <f t="shared" si="378"/>
        <v>50.990621336459505</v>
      </c>
      <c r="P1380" s="56">
        <f t="shared" si="378"/>
        <v>55.269636576788095</v>
      </c>
      <c r="Q1380" s="56">
        <f t="shared" si="378"/>
        <v>55.650644783118601</v>
      </c>
      <c r="R1380" s="56">
        <f t="shared" si="378"/>
        <v>55.035169988277119</v>
      </c>
      <c r="S1380" s="56">
        <f t="shared" si="378"/>
        <v>53.599062133645518</v>
      </c>
      <c r="T1380" s="56">
        <f t="shared" si="378"/>
        <v>54.361078546307319</v>
      </c>
      <c r="U1380" s="56">
        <f t="shared" si="378"/>
        <v>54.800703399765482</v>
      </c>
      <c r="V1380" s="56">
        <f t="shared" si="378"/>
        <v>56.852286049238117</v>
      </c>
      <c r="W1380" s="56">
        <f t="shared" si="378"/>
        <v>47.649472450175494</v>
      </c>
      <c r="X1380" s="56">
        <f t="shared" si="378"/>
        <v>44.484173505275209</v>
      </c>
      <c r="Y1380" s="56">
        <f t="shared" si="378"/>
        <v>37.215709261430149</v>
      </c>
      <c r="Z1380" s="56">
        <f t="shared" si="378"/>
        <v>31.998827667057853</v>
      </c>
      <c r="AA1380" s="56">
        <f t="shared" si="378"/>
        <v>27.075029308323266</v>
      </c>
      <c r="AB1380" s="56">
        <f t="shared" si="378"/>
        <v>24.671746776084447</v>
      </c>
      <c r="AC1380" s="26" t="s">
        <v>9</v>
      </c>
      <c r="AD1380" s="473"/>
    </row>
    <row r="1381" spans="1:30">
      <c r="A1381" s="755"/>
      <c r="B1381" s="747"/>
      <c r="C1381" s="55" t="s">
        <v>17</v>
      </c>
      <c r="D1381" s="50">
        <f t="shared" ref="D1381:AB1381" si="379">1.732*D1380*6*0.9</f>
        <v>248.01915123094938</v>
      </c>
      <c r="E1381" s="50">
        <f t="shared" si="379"/>
        <v>205.53134349355287</v>
      </c>
      <c r="F1381" s="50">
        <f t="shared" si="379"/>
        <v>180.03865885111338</v>
      </c>
      <c r="G1381" s="50">
        <f t="shared" si="379"/>
        <v>195.389092614302</v>
      </c>
      <c r="H1381" s="50">
        <f t="shared" si="379"/>
        <v>183.05392262602578</v>
      </c>
      <c r="I1381" s="50">
        <f t="shared" si="379"/>
        <v>228.83110902696393</v>
      </c>
      <c r="J1381" s="50">
        <f t="shared" si="379"/>
        <v>282.83174208674899</v>
      </c>
      <c r="K1381" s="50">
        <f t="shared" si="379"/>
        <v>390.55889331770402</v>
      </c>
      <c r="L1381" s="50">
        <f t="shared" si="379"/>
        <v>492.25551699882385</v>
      </c>
      <c r="M1381" s="50">
        <f t="shared" si="379"/>
        <v>562.15481359905937</v>
      </c>
      <c r="N1381" s="50">
        <f t="shared" si="379"/>
        <v>569.28180070339681</v>
      </c>
      <c r="O1381" s="50">
        <f t="shared" si="379"/>
        <v>476.90508323563841</v>
      </c>
      <c r="P1381" s="50">
        <f t="shared" si="379"/>
        <v>516.92585697538368</v>
      </c>
      <c r="Q1381" s="50">
        <f t="shared" si="379"/>
        <v>520.48935052755166</v>
      </c>
      <c r="R1381" s="50">
        <f t="shared" si="379"/>
        <v>514.73293786635827</v>
      </c>
      <c r="S1381" s="50">
        <f t="shared" si="379"/>
        <v>501.30130832355974</v>
      </c>
      <c r="T1381" s="50">
        <f t="shared" si="379"/>
        <v>508.42829542790309</v>
      </c>
      <c r="U1381" s="50">
        <f t="shared" si="379"/>
        <v>512.54001875732661</v>
      </c>
      <c r="V1381" s="50">
        <f t="shared" si="379"/>
        <v>531.72806096131433</v>
      </c>
      <c r="W1381" s="50">
        <f t="shared" si="379"/>
        <v>445.65598593200133</v>
      </c>
      <c r="X1381" s="50">
        <f t="shared" si="379"/>
        <v>416.05157796013799</v>
      </c>
      <c r="Y1381" s="50">
        <f t="shared" si="379"/>
        <v>348.07108558030393</v>
      </c>
      <c r="Z1381" s="50">
        <f t="shared" si="379"/>
        <v>299.27863540445873</v>
      </c>
      <c r="AA1381" s="50">
        <f t="shared" si="379"/>
        <v>253.22733411488588</v>
      </c>
      <c r="AB1381" s="50">
        <f t="shared" si="379"/>
        <v>230.74991324736263</v>
      </c>
      <c r="AC1381" s="44" t="s">
        <v>325</v>
      </c>
      <c r="AD1381" s="93"/>
    </row>
    <row r="1382" spans="1:30">
      <c r="A1382" s="755"/>
      <c r="B1382" s="747"/>
      <c r="C1382" s="55" t="s">
        <v>33</v>
      </c>
      <c r="D1382" s="52"/>
      <c r="E1382" s="53"/>
      <c r="F1382" s="53"/>
      <c r="G1382" s="53"/>
      <c r="H1382" s="53"/>
      <c r="I1382" s="53"/>
      <c r="J1382" s="53"/>
      <c r="K1382" s="53"/>
      <c r="L1382" s="53"/>
      <c r="M1382" s="53"/>
      <c r="N1382" s="53"/>
      <c r="O1382" s="53"/>
      <c r="P1382" s="53"/>
      <c r="Q1382" s="53"/>
      <c r="R1382" s="53"/>
      <c r="S1382" s="53"/>
      <c r="T1382" s="53"/>
      <c r="U1382" s="53"/>
      <c r="V1382" s="53"/>
      <c r="W1382" s="53"/>
      <c r="X1382" s="53"/>
      <c r="Y1382" s="53"/>
      <c r="Z1382" s="53"/>
      <c r="AA1382" s="53"/>
      <c r="AB1382" s="53"/>
      <c r="AC1382" s="319"/>
      <c r="AD1382" s="322"/>
    </row>
    <row r="1383" spans="1:30">
      <c r="A1383" s="756"/>
      <c r="B1383" s="766"/>
      <c r="C1383" s="55" t="s">
        <v>18</v>
      </c>
      <c r="D1383" s="52"/>
      <c r="E1383" s="53"/>
      <c r="F1383" s="53"/>
      <c r="G1383" s="53"/>
      <c r="H1383" s="53"/>
      <c r="I1383" s="53"/>
      <c r="J1383" s="53"/>
      <c r="K1383" s="53"/>
      <c r="L1383" s="53"/>
      <c r="M1383" s="53"/>
      <c r="N1383" s="53"/>
      <c r="O1383" s="53"/>
      <c r="P1383" s="53"/>
      <c r="Q1383" s="53"/>
      <c r="R1383" s="53"/>
      <c r="S1383" s="53"/>
      <c r="T1383" s="53"/>
      <c r="U1383" s="53"/>
      <c r="V1383" s="53"/>
      <c r="W1383" s="53"/>
      <c r="X1383" s="53"/>
      <c r="Y1383" s="53"/>
      <c r="Z1383" s="53"/>
      <c r="AA1383" s="53"/>
      <c r="AB1383" s="53"/>
      <c r="AC1383" s="319"/>
      <c r="AD1383" s="322"/>
    </row>
    <row r="1384" spans="1:30" ht="15" customHeight="1">
      <c r="A1384" s="856" t="s">
        <v>51</v>
      </c>
      <c r="B1384" s="857"/>
      <c r="C1384" s="69" t="s">
        <v>17</v>
      </c>
      <c r="D1384" s="67">
        <f>D1326+D1353</f>
        <v>1946.2218007033998</v>
      </c>
      <c r="E1384" s="67">
        <f t="shared" ref="E1384:AB1384" si="380">E1326+E1353</f>
        <v>1759.6713903868706</v>
      </c>
      <c r="F1384" s="67">
        <f t="shared" si="380"/>
        <v>1636.1064900351703</v>
      </c>
      <c r="G1384" s="320">
        <f t="shared" si="380"/>
        <v>1623.3753763188747</v>
      </c>
      <c r="H1384" s="320">
        <f t="shared" si="380"/>
        <v>1615.0057350527552</v>
      </c>
      <c r="I1384" s="320">
        <f t="shared" si="380"/>
        <v>1683.869486518171</v>
      </c>
      <c r="J1384" s="320">
        <f t="shared" si="380"/>
        <v>2036.0401125439589</v>
      </c>
      <c r="K1384" s="320">
        <f t="shared" si="380"/>
        <v>2566.1417584994133</v>
      </c>
      <c r="L1384" s="67">
        <f>L1326+L1353</f>
        <v>3070.6106166471245</v>
      </c>
      <c r="M1384" s="320">
        <f t="shared" si="380"/>
        <v>3247.292890973034</v>
      </c>
      <c r="N1384" s="320">
        <f t="shared" si="380"/>
        <v>3419.1872919108991</v>
      </c>
      <c r="O1384" s="320">
        <f t="shared" si="380"/>
        <v>3257.3742274325909</v>
      </c>
      <c r="P1384" s="320">
        <f t="shared" si="380"/>
        <v>3285.139019929662</v>
      </c>
      <c r="Q1384" s="67">
        <f>Q1326+Q1353</f>
        <v>3134.4245627198147</v>
      </c>
      <c r="R1384" s="320">
        <f t="shared" si="380"/>
        <v>3064.147596717472</v>
      </c>
      <c r="S1384" s="320">
        <f t="shared" si="380"/>
        <v>3061.2663446658808</v>
      </c>
      <c r="T1384" s="320">
        <f t="shared" si="380"/>
        <v>3298.4500389214554</v>
      </c>
      <c r="U1384" s="320">
        <f t="shared" si="380"/>
        <v>3347.7909219226249</v>
      </c>
      <c r="V1384" s="320">
        <f t="shared" si="380"/>
        <v>3295.5525430246203</v>
      </c>
      <c r="W1384" s="320">
        <f t="shared" si="380"/>
        <v>3089.089208909726</v>
      </c>
      <c r="X1384" s="320">
        <f t="shared" si="380"/>
        <v>2991.0624759671718</v>
      </c>
      <c r="Y1384" s="320">
        <f t="shared" si="380"/>
        <v>2777.5456581477138</v>
      </c>
      <c r="Z1384" s="320">
        <f t="shared" si="380"/>
        <v>2539.1262133645992</v>
      </c>
      <c r="AA1384" s="320">
        <f t="shared" si="380"/>
        <v>2159.2760750293055</v>
      </c>
      <c r="AB1384" s="321">
        <f t="shared" si="380"/>
        <v>1905.9269120750296</v>
      </c>
      <c r="AC1384" s="68"/>
      <c r="AD1384" s="273"/>
    </row>
    <row r="1385" spans="1:30" ht="17.25" customHeight="1" thickBot="1">
      <c r="A1385" s="738"/>
      <c r="B1385" s="750"/>
      <c r="C1385" s="71" t="s">
        <v>33</v>
      </c>
      <c r="D1385" s="138"/>
      <c r="E1385" s="139"/>
      <c r="F1385" s="139"/>
      <c r="G1385" s="139"/>
      <c r="H1385" s="139"/>
      <c r="I1385" s="139"/>
      <c r="J1385" s="139"/>
      <c r="K1385" s="139"/>
      <c r="L1385" s="139"/>
      <c r="M1385" s="139"/>
      <c r="N1385" s="139"/>
      <c r="O1385" s="139"/>
      <c r="P1385" s="139"/>
      <c r="Q1385" s="139"/>
      <c r="R1385" s="139"/>
      <c r="S1385" s="139"/>
      <c r="T1385" s="139"/>
      <c r="U1385" s="139"/>
      <c r="V1385" s="139"/>
      <c r="W1385" s="139"/>
      <c r="X1385" s="139"/>
      <c r="Y1385" s="139"/>
      <c r="Z1385" s="139"/>
      <c r="AA1385" s="139"/>
      <c r="AB1385" s="140"/>
      <c r="AC1385" s="68"/>
      <c r="AD1385" s="273"/>
    </row>
    <row r="1386" spans="1:30">
      <c r="A1386" s="538"/>
      <c r="B1386" s="538"/>
      <c r="C1386" s="121"/>
      <c r="D1386" s="122"/>
      <c r="E1386" s="123"/>
      <c r="F1386" s="123"/>
      <c r="G1386" s="123"/>
      <c r="H1386" s="123"/>
      <c r="I1386" s="123"/>
      <c r="J1386" s="123"/>
      <c r="K1386" s="123"/>
      <c r="L1386" s="123"/>
      <c r="M1386" s="123"/>
      <c r="N1386" s="123"/>
      <c r="O1386" s="123"/>
      <c r="P1386" s="123"/>
      <c r="Q1386" s="123"/>
      <c r="R1386" s="123"/>
      <c r="S1386" s="123"/>
      <c r="T1386" s="123"/>
      <c r="U1386" s="123"/>
      <c r="V1386" s="123"/>
      <c r="W1386" s="123"/>
      <c r="X1386" s="123"/>
      <c r="Y1386" s="123"/>
      <c r="Z1386" s="123"/>
      <c r="AA1386" s="123"/>
      <c r="AB1386" s="123"/>
      <c r="AC1386" s="68"/>
      <c r="AD1386" s="273"/>
    </row>
    <row r="1387" spans="1:30" ht="13.5" thickBot="1">
      <c r="A1387" s="416"/>
      <c r="B1387" s="417"/>
      <c r="C1387" s="322"/>
      <c r="D1387" s="94"/>
      <c r="E1387" s="95"/>
      <c r="F1387" s="95"/>
      <c r="G1387" s="95"/>
      <c r="H1387" s="95"/>
      <c r="I1387" s="95"/>
      <c r="J1387" s="95"/>
      <c r="K1387" s="95"/>
      <c r="L1387" s="95"/>
      <c r="M1387" s="95"/>
      <c r="N1387" s="95"/>
      <c r="O1387" s="95"/>
      <c r="P1387" s="95"/>
      <c r="Q1387" s="95"/>
      <c r="R1387" s="95"/>
      <c r="S1387" s="95"/>
      <c r="T1387" s="95"/>
      <c r="U1387" s="95"/>
      <c r="V1387" s="95"/>
      <c r="W1387" s="95"/>
      <c r="X1387" s="95"/>
      <c r="Y1387" s="95"/>
      <c r="Z1387" s="95"/>
      <c r="AA1387" s="95"/>
      <c r="AB1387" s="95"/>
      <c r="AC1387" s="319"/>
      <c r="AD1387" s="322"/>
    </row>
    <row r="1388" spans="1:30" ht="34.5" thickBot="1">
      <c r="A1388" s="331" t="s">
        <v>3</v>
      </c>
      <c r="B1388" s="16" t="s">
        <v>4</v>
      </c>
      <c r="C1388" s="17" t="s">
        <v>5</v>
      </c>
      <c r="D1388" s="18"/>
      <c r="E1388" s="775" t="s">
        <v>6</v>
      </c>
      <c r="F1388" s="776"/>
      <c r="G1388" s="776"/>
      <c r="H1388" s="776"/>
      <c r="I1388" s="776"/>
      <c r="J1388" s="776"/>
      <c r="K1388" s="776"/>
      <c r="L1388" s="776"/>
      <c r="M1388" s="776"/>
      <c r="N1388" s="776"/>
      <c r="O1388" s="776"/>
      <c r="P1388" s="776"/>
      <c r="Q1388" s="776"/>
      <c r="R1388" s="776"/>
      <c r="S1388" s="776"/>
      <c r="T1388" s="776"/>
      <c r="U1388" s="776"/>
      <c r="V1388" s="776"/>
      <c r="W1388" s="776"/>
      <c r="X1388" s="776"/>
      <c r="Y1388" s="776"/>
      <c r="Z1388" s="776"/>
      <c r="AA1388" s="776"/>
      <c r="AB1388" s="777"/>
      <c r="AC1388" s="19" t="s">
        <v>7</v>
      </c>
      <c r="AD1388" s="560"/>
    </row>
    <row r="1389" spans="1:30" ht="13.5" thickBot="1">
      <c r="A1389" s="20" t="s">
        <v>274</v>
      </c>
      <c r="B1389" s="21"/>
      <c r="C1389" s="22"/>
      <c r="D1389" s="74">
        <v>0</v>
      </c>
      <c r="E1389" s="23">
        <v>1</v>
      </c>
      <c r="F1389" s="23">
        <v>2</v>
      </c>
      <c r="G1389" s="23">
        <v>3</v>
      </c>
      <c r="H1389" s="24">
        <v>4</v>
      </c>
      <c r="I1389" s="23">
        <v>5</v>
      </c>
      <c r="J1389" s="23">
        <v>6</v>
      </c>
      <c r="K1389" s="23">
        <v>7</v>
      </c>
      <c r="L1389" s="23">
        <v>8</v>
      </c>
      <c r="M1389" s="23">
        <v>9</v>
      </c>
      <c r="N1389" s="24">
        <v>10</v>
      </c>
      <c r="O1389" s="23">
        <v>11</v>
      </c>
      <c r="P1389" s="23">
        <v>12</v>
      </c>
      <c r="Q1389" s="23">
        <v>13</v>
      </c>
      <c r="R1389" s="23">
        <v>14</v>
      </c>
      <c r="S1389" s="23">
        <v>15</v>
      </c>
      <c r="T1389" s="23">
        <v>16</v>
      </c>
      <c r="U1389" s="23">
        <v>17</v>
      </c>
      <c r="V1389" s="24">
        <v>18</v>
      </c>
      <c r="W1389" s="23">
        <v>19</v>
      </c>
      <c r="X1389" s="23">
        <v>20</v>
      </c>
      <c r="Y1389" s="24">
        <v>21</v>
      </c>
      <c r="Z1389" s="23">
        <v>22</v>
      </c>
      <c r="AA1389" s="23">
        <v>23</v>
      </c>
      <c r="AB1389" s="25">
        <v>24</v>
      </c>
      <c r="AC1389" s="26"/>
      <c r="AD1389" s="473"/>
    </row>
    <row r="1390" spans="1:30" ht="14.25" customHeight="1" thickBot="1">
      <c r="A1390" s="290" t="s">
        <v>10</v>
      </c>
      <c r="B1390" s="291"/>
      <c r="C1390" s="292" t="s">
        <v>11</v>
      </c>
      <c r="D1390" s="297">
        <v>10.199999999999999</v>
      </c>
      <c r="E1390" s="297">
        <v>10.199999999999999</v>
      </c>
      <c r="F1390" s="297">
        <v>10.199999999999999</v>
      </c>
      <c r="G1390" s="297">
        <v>10.199999999999999</v>
      </c>
      <c r="H1390" s="315">
        <v>10.199999999999999</v>
      </c>
      <c r="I1390" s="297">
        <v>10.199999999999999</v>
      </c>
      <c r="J1390" s="297">
        <v>10.199999999999999</v>
      </c>
      <c r="K1390" s="323">
        <v>10.1</v>
      </c>
      <c r="L1390" s="323">
        <v>10.1</v>
      </c>
      <c r="M1390" s="323">
        <v>10</v>
      </c>
      <c r="N1390" s="324">
        <v>10</v>
      </c>
      <c r="O1390" s="323">
        <v>10</v>
      </c>
      <c r="P1390" s="323">
        <v>10</v>
      </c>
      <c r="Q1390" s="323">
        <v>10</v>
      </c>
      <c r="R1390" s="323">
        <v>10</v>
      </c>
      <c r="S1390" s="323">
        <v>10</v>
      </c>
      <c r="T1390" s="323">
        <v>10</v>
      </c>
      <c r="U1390" s="323">
        <v>10</v>
      </c>
      <c r="V1390" s="323">
        <v>10</v>
      </c>
      <c r="W1390" s="323">
        <v>10</v>
      </c>
      <c r="X1390" s="323">
        <v>10</v>
      </c>
      <c r="Y1390" s="324">
        <v>10</v>
      </c>
      <c r="Z1390" s="323">
        <v>10</v>
      </c>
      <c r="AA1390" s="323">
        <v>10</v>
      </c>
      <c r="AB1390" s="325">
        <v>10.199999999999999</v>
      </c>
      <c r="AC1390" s="26"/>
      <c r="AD1390" s="473"/>
    </row>
    <row r="1391" spans="1:30" ht="13.5" thickBot="1">
      <c r="A1391" s="290" t="s">
        <v>13</v>
      </c>
      <c r="B1391" s="291"/>
      <c r="C1391" s="292" t="s">
        <v>11</v>
      </c>
      <c r="D1391" s="297">
        <v>10.199999999999999</v>
      </c>
      <c r="E1391" s="297">
        <v>10.199999999999999</v>
      </c>
      <c r="F1391" s="297">
        <v>10.199999999999999</v>
      </c>
      <c r="G1391" s="297">
        <v>10.199999999999999</v>
      </c>
      <c r="H1391" s="315">
        <v>10.199999999999999</v>
      </c>
      <c r="I1391" s="297">
        <v>10.199999999999999</v>
      </c>
      <c r="J1391" s="297">
        <v>10.199999999999999</v>
      </c>
      <c r="K1391" s="323">
        <v>10.1</v>
      </c>
      <c r="L1391" s="323">
        <v>10.1</v>
      </c>
      <c r="M1391" s="323">
        <v>10.1</v>
      </c>
      <c r="N1391" s="324">
        <v>10.1</v>
      </c>
      <c r="O1391" s="323">
        <v>10.1</v>
      </c>
      <c r="P1391" s="323">
        <v>10.1</v>
      </c>
      <c r="Q1391" s="323">
        <v>10.1</v>
      </c>
      <c r="R1391" s="323">
        <v>10.1</v>
      </c>
      <c r="S1391" s="323">
        <v>10</v>
      </c>
      <c r="T1391" s="323">
        <v>10</v>
      </c>
      <c r="U1391" s="323">
        <v>10</v>
      </c>
      <c r="V1391" s="324">
        <v>10</v>
      </c>
      <c r="W1391" s="323">
        <v>10</v>
      </c>
      <c r="X1391" s="323">
        <v>10</v>
      </c>
      <c r="Y1391" s="324">
        <v>10</v>
      </c>
      <c r="Z1391" s="323">
        <v>10.1</v>
      </c>
      <c r="AA1391" s="323">
        <v>10.1</v>
      </c>
      <c r="AB1391" s="325">
        <v>10.199999999999999</v>
      </c>
      <c r="AC1391" s="26"/>
      <c r="AD1391" s="473"/>
    </row>
    <row r="1392" spans="1:30">
      <c r="A1392" s="759" t="s">
        <v>58</v>
      </c>
      <c r="B1392" s="746" t="s">
        <v>205</v>
      </c>
      <c r="C1392" s="39" t="s">
        <v>17</v>
      </c>
      <c r="D1392" s="110"/>
      <c r="E1392" s="112"/>
      <c r="F1392" s="112"/>
      <c r="G1392" s="112"/>
      <c r="H1392" s="112"/>
      <c r="I1392" s="112"/>
      <c r="J1392" s="112"/>
      <c r="K1392" s="112"/>
      <c r="L1392" s="112"/>
      <c r="M1392" s="112"/>
      <c r="N1392" s="112"/>
      <c r="O1392" s="112"/>
      <c r="P1392" s="112"/>
      <c r="Q1392" s="112"/>
      <c r="R1392" s="112"/>
      <c r="S1392" s="112"/>
      <c r="T1392" s="112"/>
      <c r="U1392" s="112"/>
      <c r="V1392" s="112"/>
      <c r="W1392" s="112"/>
      <c r="X1392" s="112"/>
      <c r="Y1392" s="112"/>
      <c r="Z1392" s="112"/>
      <c r="AA1392" s="112"/>
      <c r="AB1392" s="210"/>
      <c r="AC1392" s="44"/>
      <c r="AD1392" s="93"/>
    </row>
    <row r="1393" spans="1:30">
      <c r="A1393" s="760"/>
      <c r="B1393" s="747"/>
      <c r="C1393" s="55" t="s">
        <v>33</v>
      </c>
      <c r="D1393" s="53" t="s">
        <v>50</v>
      </c>
      <c r="E1393" s="53"/>
      <c r="F1393" s="403"/>
      <c r="G1393" s="53"/>
      <c r="H1393" s="53"/>
      <c r="I1393" s="53"/>
      <c r="J1393" s="53"/>
      <c r="K1393" s="53"/>
      <c r="L1393" s="53"/>
      <c r="M1393" s="53"/>
      <c r="N1393" s="53"/>
      <c r="O1393" s="53"/>
      <c r="P1393" s="53"/>
      <c r="Q1393" s="53"/>
      <c r="R1393" s="53"/>
      <c r="S1393" s="53"/>
      <c r="T1393" s="53"/>
      <c r="U1393" s="53"/>
      <c r="V1393" s="53"/>
      <c r="W1393" s="53"/>
      <c r="X1393" s="53"/>
      <c r="Y1393" s="53"/>
      <c r="Z1393" s="53"/>
      <c r="AA1393" s="53"/>
      <c r="AB1393" s="100"/>
      <c r="AC1393" s="44"/>
      <c r="AD1393" s="93"/>
    </row>
    <row r="1394" spans="1:30" ht="13.5" thickBot="1">
      <c r="A1394" s="761"/>
      <c r="B1394" s="748"/>
      <c r="C1394" s="61" t="s">
        <v>18</v>
      </c>
      <c r="D1394" s="103"/>
      <c r="E1394" s="104"/>
      <c r="F1394" s="104"/>
      <c r="G1394" s="418"/>
      <c r="H1394" s="104"/>
      <c r="I1394" s="104"/>
      <c r="J1394" s="104"/>
      <c r="K1394" s="104"/>
      <c r="L1394" s="104"/>
      <c r="M1394" s="104"/>
      <c r="N1394" s="104"/>
      <c r="O1394" s="104"/>
      <c r="P1394" s="104"/>
      <c r="Q1394" s="104"/>
      <c r="R1394" s="104"/>
      <c r="S1394" s="104"/>
      <c r="T1394" s="104"/>
      <c r="U1394" s="104"/>
      <c r="V1394" s="104"/>
      <c r="W1394" s="104"/>
      <c r="X1394" s="104"/>
      <c r="Y1394" s="104"/>
      <c r="Z1394" s="104"/>
      <c r="AA1394" s="104"/>
      <c r="AB1394" s="104"/>
      <c r="AC1394" s="44"/>
      <c r="AD1394" s="93"/>
    </row>
    <row r="1395" spans="1:30">
      <c r="A1395" s="759" t="s">
        <v>275</v>
      </c>
      <c r="B1395" s="746" t="s">
        <v>276</v>
      </c>
      <c r="C1395" s="39" t="s">
        <v>16</v>
      </c>
      <c r="D1395" s="307">
        <f t="shared" ref="D1395:AB1395" si="381">D1396/(1.732*10*0.9)</f>
        <v>4.926866820631254</v>
      </c>
      <c r="E1395" s="307">
        <f t="shared" si="381"/>
        <v>4.5227097767513467</v>
      </c>
      <c r="F1395" s="307">
        <f t="shared" si="381"/>
        <v>4.58044649730562</v>
      </c>
      <c r="G1395" s="307">
        <f t="shared" si="381"/>
        <v>4.58044649730562</v>
      </c>
      <c r="H1395" s="307">
        <f t="shared" si="381"/>
        <v>5.1770592763664354</v>
      </c>
      <c r="I1395" s="307">
        <f t="shared" si="381"/>
        <v>7.3710546574287914</v>
      </c>
      <c r="J1395" s="307">
        <f t="shared" si="381"/>
        <v>8.1793687451886079</v>
      </c>
      <c r="K1395" s="307">
        <f t="shared" si="381"/>
        <v>7.4672825250192458</v>
      </c>
      <c r="L1395" s="307">
        <f t="shared" si="381"/>
        <v>7.0823710546574281</v>
      </c>
      <c r="M1395" s="307">
        <f t="shared" si="381"/>
        <v>6.7936874518860648</v>
      </c>
      <c r="N1395" s="307">
        <f t="shared" si="381"/>
        <v>7.0823710546574281</v>
      </c>
      <c r="O1395" s="307">
        <f t="shared" si="381"/>
        <v>7.4865280985373355</v>
      </c>
      <c r="P1395" s="307">
        <f t="shared" si="381"/>
        <v>7.313317936874518</v>
      </c>
      <c r="Q1395" s="307">
        <f t="shared" si="381"/>
        <v>7.6020015396458813</v>
      </c>
      <c r="R1395" s="307">
        <f t="shared" si="381"/>
        <v>8.795227097767512</v>
      </c>
      <c r="S1395" s="307">
        <f t="shared" si="381"/>
        <v>9.7190146266358735</v>
      </c>
      <c r="T1395" s="307">
        <f t="shared" si="381"/>
        <v>10.469591993841416</v>
      </c>
      <c r="U1395" s="307">
        <f t="shared" si="381"/>
        <v>11.624326404926867</v>
      </c>
      <c r="V1395" s="307">
        <f t="shared" si="381"/>
        <v>13.471901462663588</v>
      </c>
      <c r="W1395" s="307">
        <f t="shared" si="381"/>
        <v>12.836797536566589</v>
      </c>
      <c r="X1395" s="307">
        <f t="shared" si="381"/>
        <v>11.470361816782139</v>
      </c>
      <c r="Y1395" s="307">
        <f t="shared" si="381"/>
        <v>9.9884526558891462</v>
      </c>
      <c r="Z1395" s="307">
        <f t="shared" si="381"/>
        <v>7.8521939953810627</v>
      </c>
      <c r="AA1395" s="307">
        <f t="shared" si="381"/>
        <v>6.1778290993071581</v>
      </c>
      <c r="AB1395" s="307">
        <f t="shared" si="381"/>
        <v>5.1321529381575566</v>
      </c>
      <c r="AC1395" s="44" t="s">
        <v>325</v>
      </c>
      <c r="AD1395" s="93"/>
    </row>
    <row r="1396" spans="1:30">
      <c r="A1396" s="760"/>
      <c r="B1396" s="747"/>
      <c r="C1396" s="41" t="s">
        <v>17</v>
      </c>
      <c r="D1396" s="78">
        <v>76.8</v>
      </c>
      <c r="E1396" s="78">
        <v>70.5</v>
      </c>
      <c r="F1396" s="78">
        <v>71.400000000000006</v>
      </c>
      <c r="G1396" s="78">
        <v>71.400000000000006</v>
      </c>
      <c r="H1396" s="78">
        <v>80.7</v>
      </c>
      <c r="I1396" s="78">
        <v>114.9</v>
      </c>
      <c r="J1396" s="78">
        <v>127.50000000000001</v>
      </c>
      <c r="K1396" s="78">
        <v>116.4</v>
      </c>
      <c r="L1396" s="78">
        <v>110.39999999999999</v>
      </c>
      <c r="M1396" s="78">
        <v>105.89999999999999</v>
      </c>
      <c r="N1396" s="78">
        <v>110.39999999999999</v>
      </c>
      <c r="O1396" s="78">
        <v>116.69999999999999</v>
      </c>
      <c r="P1396" s="78">
        <v>114</v>
      </c>
      <c r="Q1396" s="78">
        <v>118.5</v>
      </c>
      <c r="R1396" s="78">
        <v>137.1</v>
      </c>
      <c r="S1396" s="78">
        <v>151.5</v>
      </c>
      <c r="T1396" s="78">
        <v>163.19999999999999</v>
      </c>
      <c r="U1396" s="78">
        <v>181.20000000000002</v>
      </c>
      <c r="V1396" s="78">
        <v>210.00000000000003</v>
      </c>
      <c r="W1396" s="78">
        <v>200.1</v>
      </c>
      <c r="X1396" s="78">
        <v>178.8</v>
      </c>
      <c r="Y1396" s="78">
        <v>155.70000000000002</v>
      </c>
      <c r="Z1396" s="260">
        <v>122.4</v>
      </c>
      <c r="AA1396" s="260">
        <v>96.299999999999983</v>
      </c>
      <c r="AB1396" s="304">
        <v>80</v>
      </c>
      <c r="AC1396" s="44" t="s">
        <v>144</v>
      </c>
      <c r="AD1396" s="93"/>
    </row>
    <row r="1397" spans="1:30">
      <c r="A1397" s="760"/>
      <c r="B1397" s="747"/>
      <c r="C1397" s="55" t="s">
        <v>33</v>
      </c>
      <c r="D1397" s="56"/>
      <c r="E1397" s="54"/>
      <c r="F1397" s="54"/>
      <c r="G1397" s="54"/>
      <c r="H1397" s="54"/>
      <c r="I1397" s="54"/>
      <c r="J1397" s="54"/>
      <c r="K1397" s="54"/>
      <c r="L1397" s="54"/>
      <c r="M1397" s="54"/>
      <c r="N1397" s="54"/>
      <c r="O1397" s="54"/>
      <c r="P1397" s="54"/>
      <c r="Q1397" s="54"/>
      <c r="R1397" s="54"/>
      <c r="S1397" s="54"/>
      <c r="T1397" s="54"/>
      <c r="U1397" s="54"/>
      <c r="V1397" s="54"/>
      <c r="W1397" s="54"/>
      <c r="X1397" s="54"/>
      <c r="Y1397" s="54"/>
      <c r="Z1397" s="54"/>
      <c r="AA1397" s="54"/>
      <c r="AB1397" s="326"/>
      <c r="AC1397" s="44"/>
      <c r="AD1397" s="93"/>
    </row>
    <row r="1398" spans="1:30" ht="13.5" thickBot="1">
      <c r="A1398" s="761"/>
      <c r="B1398" s="748"/>
      <c r="C1398" s="45" t="s">
        <v>18</v>
      </c>
      <c r="D1398" s="213"/>
      <c r="E1398" s="213"/>
      <c r="F1398" s="213"/>
      <c r="G1398" s="213"/>
      <c r="H1398" s="213"/>
      <c r="I1398" s="213"/>
      <c r="J1398" s="213"/>
      <c r="K1398" s="213"/>
      <c r="L1398" s="213"/>
      <c r="M1398" s="213"/>
      <c r="N1398" s="213"/>
      <c r="O1398" s="213"/>
      <c r="P1398" s="213"/>
      <c r="Q1398" s="213"/>
      <c r="R1398" s="213"/>
      <c r="S1398" s="213"/>
      <c r="T1398" s="213"/>
      <c r="U1398" s="213"/>
      <c r="V1398" s="213"/>
      <c r="W1398" s="213"/>
      <c r="X1398" s="213"/>
      <c r="Y1398" s="213"/>
      <c r="Z1398" s="213"/>
      <c r="AA1398" s="213"/>
      <c r="AB1398" s="213"/>
      <c r="AC1398" s="44"/>
      <c r="AD1398" s="93"/>
    </row>
    <row r="1399" spans="1:30">
      <c r="A1399" s="759" t="s">
        <v>277</v>
      </c>
      <c r="B1399" s="746" t="s">
        <v>278</v>
      </c>
      <c r="C1399" s="39" t="s">
        <v>16</v>
      </c>
      <c r="D1399" s="307">
        <f t="shared" ref="D1399:AB1399" si="382">D1400/(1.732*10*0.9)</f>
        <v>13.433410315627405</v>
      </c>
      <c r="E1399" s="307">
        <f t="shared" si="382"/>
        <v>12.586605080831408</v>
      </c>
      <c r="F1399" s="307">
        <f t="shared" si="382"/>
        <v>11.989992301770592</v>
      </c>
      <c r="G1399" s="307">
        <f t="shared" si="382"/>
        <v>11.951501154734411</v>
      </c>
      <c r="H1399" s="307">
        <f t="shared" si="382"/>
        <v>13.606620477290223</v>
      </c>
      <c r="I1399" s="307">
        <f t="shared" si="382"/>
        <v>19.47652040030793</v>
      </c>
      <c r="J1399" s="307">
        <f t="shared" si="382"/>
        <v>20.535026943802926</v>
      </c>
      <c r="K1399" s="307">
        <f t="shared" si="382"/>
        <v>19.322555812163202</v>
      </c>
      <c r="L1399" s="307">
        <f t="shared" si="382"/>
        <v>19.553502694380292</v>
      </c>
      <c r="M1399" s="307">
        <f t="shared" si="382"/>
        <v>19.5342571208622</v>
      </c>
      <c r="N1399" s="307">
        <f t="shared" si="382"/>
        <v>19.758788811906594</v>
      </c>
      <c r="O1399" s="307">
        <f t="shared" si="382"/>
        <v>19.418783679753655</v>
      </c>
      <c r="P1399" s="307">
        <f t="shared" si="382"/>
        <v>19.784449576597382</v>
      </c>
      <c r="Q1399" s="307">
        <f t="shared" si="382"/>
        <v>21.016166281755197</v>
      </c>
      <c r="R1399" s="307">
        <f t="shared" si="382"/>
        <v>24.595842956120091</v>
      </c>
      <c r="S1399" s="307">
        <f t="shared" si="382"/>
        <v>28.772132409545804</v>
      </c>
      <c r="T1399" s="307">
        <f t="shared" si="382"/>
        <v>31.120092378752886</v>
      </c>
      <c r="U1399" s="307">
        <f t="shared" si="382"/>
        <v>32.832948421862973</v>
      </c>
      <c r="V1399" s="307">
        <f t="shared" si="382"/>
        <v>35.084680523479598</v>
      </c>
      <c r="W1399" s="307">
        <f t="shared" si="382"/>
        <v>35.219399538106231</v>
      </c>
      <c r="X1399" s="307">
        <f t="shared" si="382"/>
        <v>31.832178598922244</v>
      </c>
      <c r="Y1399" s="307">
        <f t="shared" si="382"/>
        <v>25.673595073133178</v>
      </c>
      <c r="Z1399" s="307">
        <f t="shared" si="382"/>
        <v>20.188606620477287</v>
      </c>
      <c r="AA1399" s="307">
        <f t="shared" si="382"/>
        <v>15.60816012317167</v>
      </c>
      <c r="AB1399" s="307">
        <f t="shared" si="382"/>
        <v>14.113420579933281</v>
      </c>
      <c r="AC1399" s="44" t="s">
        <v>325</v>
      </c>
      <c r="AD1399" s="93"/>
    </row>
    <row r="1400" spans="1:30">
      <c r="A1400" s="760"/>
      <c r="B1400" s="747"/>
      <c r="C1400" s="41" t="s">
        <v>17</v>
      </c>
      <c r="D1400" s="78">
        <v>209.4</v>
      </c>
      <c r="E1400" s="260">
        <v>196.2</v>
      </c>
      <c r="F1400" s="260">
        <v>186.9</v>
      </c>
      <c r="G1400" s="260">
        <v>186.3</v>
      </c>
      <c r="H1400" s="260">
        <v>212.1</v>
      </c>
      <c r="I1400" s="260">
        <v>303.60000000000002</v>
      </c>
      <c r="J1400" s="260">
        <v>320.10000000000002</v>
      </c>
      <c r="K1400" s="260">
        <v>301.2</v>
      </c>
      <c r="L1400" s="260">
        <v>304.8</v>
      </c>
      <c r="M1400" s="260">
        <v>304.5</v>
      </c>
      <c r="N1400" s="260">
        <v>308</v>
      </c>
      <c r="O1400" s="260">
        <v>302.7</v>
      </c>
      <c r="P1400" s="260">
        <v>308.40000000000003</v>
      </c>
      <c r="Q1400" s="260">
        <v>327.60000000000002</v>
      </c>
      <c r="R1400" s="260">
        <v>383.4</v>
      </c>
      <c r="S1400" s="260">
        <v>448.5</v>
      </c>
      <c r="T1400" s="260">
        <v>485.1</v>
      </c>
      <c r="U1400" s="260">
        <v>511.8</v>
      </c>
      <c r="V1400" s="260">
        <v>546.9</v>
      </c>
      <c r="W1400" s="260">
        <v>549</v>
      </c>
      <c r="X1400" s="260">
        <v>496.2</v>
      </c>
      <c r="Y1400" s="260">
        <v>400.2</v>
      </c>
      <c r="Z1400" s="260">
        <v>314.7</v>
      </c>
      <c r="AA1400" s="260">
        <v>243.3</v>
      </c>
      <c r="AB1400" s="419">
        <v>220</v>
      </c>
      <c r="AC1400" s="44" t="s">
        <v>144</v>
      </c>
      <c r="AD1400" s="93"/>
    </row>
    <row r="1401" spans="1:30">
      <c r="A1401" s="760"/>
      <c r="B1401" s="747"/>
      <c r="C1401" s="55" t="s">
        <v>33</v>
      </c>
      <c r="D1401" s="52"/>
      <c r="E1401" s="53"/>
      <c r="F1401" s="53"/>
      <c r="G1401" s="53"/>
      <c r="H1401" s="53"/>
      <c r="I1401" s="53"/>
      <c r="J1401" s="53"/>
      <c r="K1401" s="53"/>
      <c r="L1401" s="53"/>
      <c r="M1401" s="53"/>
      <c r="N1401" s="53"/>
      <c r="O1401" s="53"/>
      <c r="P1401" s="53"/>
      <c r="Q1401" s="53"/>
      <c r="R1401" s="53"/>
      <c r="S1401" s="53"/>
      <c r="T1401" s="53"/>
      <c r="U1401" s="53"/>
      <c r="V1401" s="53"/>
      <c r="W1401" s="53"/>
      <c r="X1401" s="53"/>
      <c r="Y1401" s="53"/>
      <c r="Z1401" s="53"/>
      <c r="AA1401" s="53"/>
      <c r="AB1401" s="100"/>
      <c r="AC1401" s="44"/>
      <c r="AD1401" s="93"/>
    </row>
    <row r="1402" spans="1:30" ht="13.5" thickBot="1">
      <c r="A1402" s="761"/>
      <c r="B1402" s="748"/>
      <c r="C1402" s="45" t="s">
        <v>18</v>
      </c>
      <c r="D1402" s="103"/>
      <c r="E1402" s="104"/>
      <c r="F1402" s="104"/>
      <c r="G1402" s="104"/>
      <c r="H1402" s="104"/>
      <c r="I1402" s="104"/>
      <c r="J1402" s="104"/>
      <c r="K1402" s="104"/>
      <c r="L1402" s="104"/>
      <c r="M1402" s="104"/>
      <c r="N1402" s="104"/>
      <c r="O1402" s="104"/>
      <c r="P1402" s="104"/>
      <c r="Q1402" s="104"/>
      <c r="R1402" s="104"/>
      <c r="S1402" s="104"/>
      <c r="T1402" s="104"/>
      <c r="U1402" s="104"/>
      <c r="V1402" s="104"/>
      <c r="W1402" s="104"/>
      <c r="X1402" s="104"/>
      <c r="Y1402" s="104"/>
      <c r="Z1402" s="104"/>
      <c r="AA1402" s="104"/>
      <c r="AB1402" s="104"/>
      <c r="AC1402" s="44"/>
      <c r="AD1402" s="93"/>
    </row>
    <row r="1403" spans="1:30">
      <c r="A1403" s="759" t="s">
        <v>279</v>
      </c>
      <c r="B1403" s="746" t="s">
        <v>280</v>
      </c>
      <c r="C1403" s="39" t="s">
        <v>16</v>
      </c>
      <c r="D1403" s="307">
        <f t="shared" ref="D1403:AB1403" si="383">D1404/(1.732*10*0.9)</f>
        <v>1.1803951757762379</v>
      </c>
      <c r="E1403" s="307">
        <f t="shared" si="383"/>
        <v>1.077752117013087</v>
      </c>
      <c r="F1403" s="307">
        <f t="shared" si="383"/>
        <v>0.8724659994867846</v>
      </c>
      <c r="G1403" s="307">
        <f t="shared" si="383"/>
        <v>1.1290736463946627</v>
      </c>
      <c r="H1403" s="307">
        <f t="shared" si="383"/>
        <v>1.077752117013087</v>
      </c>
      <c r="I1403" s="307">
        <f t="shared" si="383"/>
        <v>1.077752117013087</v>
      </c>
      <c r="J1403" s="307">
        <f t="shared" si="383"/>
        <v>1.2317167051578135</v>
      </c>
      <c r="K1403" s="307">
        <f t="shared" si="383"/>
        <v>2.7200410572235052</v>
      </c>
      <c r="L1403" s="307">
        <f t="shared" si="383"/>
        <v>2.7200410572235052</v>
      </c>
      <c r="M1403" s="307">
        <f t="shared" si="383"/>
        <v>2.8740056453682317</v>
      </c>
      <c r="N1403" s="307">
        <f t="shared" si="383"/>
        <v>2.6687195278419296</v>
      </c>
      <c r="O1403" s="307">
        <f t="shared" si="383"/>
        <v>2.7713625866050808</v>
      </c>
      <c r="P1403" s="307">
        <f t="shared" si="383"/>
        <v>2.9253271747498073</v>
      </c>
      <c r="Q1403" s="307">
        <f t="shared" si="383"/>
        <v>2.9253271747498073</v>
      </c>
      <c r="R1403" s="307">
        <f t="shared" si="383"/>
        <v>2.6687195278419296</v>
      </c>
      <c r="S1403" s="307">
        <f t="shared" si="383"/>
        <v>2.822684115986656</v>
      </c>
      <c r="T1403" s="307">
        <f t="shared" si="383"/>
        <v>2.9253271747498073</v>
      </c>
      <c r="U1403" s="307">
        <f t="shared" si="383"/>
        <v>2.9766487041313829</v>
      </c>
      <c r="V1403" s="307">
        <f t="shared" si="383"/>
        <v>2.7200410572235052</v>
      </c>
      <c r="W1403" s="307">
        <f t="shared" si="383"/>
        <v>2.7200410572235052</v>
      </c>
      <c r="X1403" s="307">
        <f t="shared" si="383"/>
        <v>2.5660764690787783</v>
      </c>
      <c r="Y1403" s="307">
        <f t="shared" si="383"/>
        <v>1.1290736463946627</v>
      </c>
      <c r="Z1403" s="307">
        <f t="shared" si="383"/>
        <v>1.0264305876315114</v>
      </c>
      <c r="AA1403" s="307">
        <f t="shared" si="383"/>
        <v>1.1803951757762379</v>
      </c>
      <c r="AB1403" s="307">
        <f t="shared" si="383"/>
        <v>0</v>
      </c>
      <c r="AC1403" s="44" t="s">
        <v>325</v>
      </c>
      <c r="AD1403" s="93"/>
    </row>
    <row r="1404" spans="1:30">
      <c r="A1404" s="760"/>
      <c r="B1404" s="747"/>
      <c r="C1404" s="41" t="s">
        <v>17</v>
      </c>
      <c r="D1404" s="78">
        <v>18.399999999999999</v>
      </c>
      <c r="E1404" s="78">
        <v>16.8</v>
      </c>
      <c r="F1404" s="78">
        <v>13.6</v>
      </c>
      <c r="G1404" s="78">
        <v>17.600000000000001</v>
      </c>
      <c r="H1404" s="78">
        <v>16.8</v>
      </c>
      <c r="I1404" s="78">
        <v>16.8</v>
      </c>
      <c r="J1404" s="78">
        <v>19.2</v>
      </c>
      <c r="K1404" s="78">
        <v>42.4</v>
      </c>
      <c r="L1404" s="78">
        <v>42.4</v>
      </c>
      <c r="M1404" s="78">
        <v>44.8</v>
      </c>
      <c r="N1404" s="78">
        <v>41.6</v>
      </c>
      <c r="O1404" s="78">
        <v>43.2</v>
      </c>
      <c r="P1404" s="78">
        <v>45.6</v>
      </c>
      <c r="Q1404" s="78">
        <v>45.6</v>
      </c>
      <c r="R1404" s="78">
        <v>41.6</v>
      </c>
      <c r="S1404" s="78">
        <v>44</v>
      </c>
      <c r="T1404" s="78">
        <v>45.6</v>
      </c>
      <c r="U1404" s="78">
        <v>46.4</v>
      </c>
      <c r="V1404" s="78">
        <v>42.4</v>
      </c>
      <c r="W1404" s="78">
        <v>42.4</v>
      </c>
      <c r="X1404" s="78">
        <v>40</v>
      </c>
      <c r="Y1404" s="78">
        <v>17.600000000000001</v>
      </c>
      <c r="Z1404" s="78">
        <v>16</v>
      </c>
      <c r="AA1404" s="78">
        <v>18.399999999999999</v>
      </c>
      <c r="AB1404" s="78"/>
      <c r="AC1404" s="44" t="s">
        <v>144</v>
      </c>
      <c r="AD1404" s="93"/>
    </row>
    <row r="1405" spans="1:30">
      <c r="A1405" s="760"/>
      <c r="B1405" s="747"/>
      <c r="C1405" s="55" t="s">
        <v>33</v>
      </c>
      <c r="D1405" s="53"/>
      <c r="E1405" s="53"/>
      <c r="F1405" s="53"/>
      <c r="G1405" s="53"/>
      <c r="H1405" s="53"/>
      <c r="I1405" s="53"/>
      <c r="J1405" s="53"/>
      <c r="K1405" s="53"/>
      <c r="L1405" s="53"/>
      <c r="M1405" s="53"/>
      <c r="N1405" s="53"/>
      <c r="O1405" s="53"/>
      <c r="P1405" s="53"/>
      <c r="Q1405" s="53"/>
      <c r="R1405" s="53"/>
      <c r="S1405" s="53"/>
      <c r="T1405" s="53"/>
      <c r="U1405" s="53"/>
      <c r="V1405" s="53"/>
      <c r="W1405" s="53"/>
      <c r="X1405" s="53"/>
      <c r="Y1405" s="53"/>
      <c r="Z1405" s="53"/>
      <c r="AA1405" s="53"/>
      <c r="AB1405" s="100"/>
      <c r="AC1405" s="44"/>
      <c r="AD1405" s="93"/>
    </row>
    <row r="1406" spans="1:30" ht="13.5" thickBot="1">
      <c r="A1406" s="761"/>
      <c r="B1406" s="748"/>
      <c r="C1406" s="45" t="s">
        <v>18</v>
      </c>
      <c r="D1406" s="103"/>
      <c r="E1406" s="104"/>
      <c r="F1406" s="104"/>
      <c r="G1406" s="104"/>
      <c r="H1406" s="104"/>
      <c r="I1406" s="104"/>
      <c r="J1406" s="104"/>
      <c r="K1406" s="104"/>
      <c r="L1406" s="104"/>
      <c r="M1406" s="104"/>
      <c r="N1406" s="104"/>
      <c r="O1406" s="104"/>
      <c r="P1406" s="104"/>
      <c r="Q1406" s="104"/>
      <c r="R1406" s="104"/>
      <c r="S1406" s="104"/>
      <c r="T1406" s="104"/>
      <c r="U1406" s="104"/>
      <c r="V1406" s="104"/>
      <c r="W1406" s="104"/>
      <c r="X1406" s="104"/>
      <c r="Y1406" s="104"/>
      <c r="Z1406" s="104"/>
      <c r="AA1406" s="104"/>
      <c r="AB1406" s="104"/>
      <c r="AC1406" s="44"/>
      <c r="AD1406" s="93"/>
    </row>
    <row r="1407" spans="1:30">
      <c r="A1407" s="759" t="s">
        <v>171</v>
      </c>
      <c r="B1407" s="746" t="s">
        <v>281</v>
      </c>
      <c r="C1407" s="39" t="s">
        <v>16</v>
      </c>
      <c r="D1407" s="307">
        <f t="shared" ref="D1407:AB1407" si="384">D1408/(1.732*10*0.9)</f>
        <v>8.6027713625866049</v>
      </c>
      <c r="E1407" s="307">
        <f t="shared" si="384"/>
        <v>8.0638953040800612</v>
      </c>
      <c r="F1407" s="307">
        <f t="shared" si="384"/>
        <v>7.8329484218629704</v>
      </c>
      <c r="G1407" s="307">
        <f t="shared" si="384"/>
        <v>7.8714395688991532</v>
      </c>
      <c r="H1407" s="307">
        <f t="shared" si="384"/>
        <v>13.086989992301771</v>
      </c>
      <c r="I1407" s="307">
        <f t="shared" si="384"/>
        <v>13.086989992301772</v>
      </c>
      <c r="J1407" s="307">
        <f t="shared" si="384"/>
        <v>13.471901462663588</v>
      </c>
      <c r="K1407" s="307">
        <f t="shared" si="384"/>
        <v>12.317167051578137</v>
      </c>
      <c r="L1407" s="307">
        <f t="shared" si="384"/>
        <v>12.163202463433411</v>
      </c>
      <c r="M1407" s="307">
        <f t="shared" si="384"/>
        <v>12.432640492686682</v>
      </c>
      <c r="N1407" s="307">
        <f t="shared" si="384"/>
        <v>11.778290993071593</v>
      </c>
      <c r="O1407" s="307">
        <f t="shared" si="384"/>
        <v>11.932255581216319</v>
      </c>
      <c r="P1407" s="307">
        <f t="shared" si="384"/>
        <v>12.066974595842957</v>
      </c>
      <c r="Q1407" s="307">
        <f t="shared" si="384"/>
        <v>12.682832948421861</v>
      </c>
      <c r="R1407" s="307">
        <f t="shared" si="384"/>
        <v>14.9153194765204</v>
      </c>
      <c r="S1407" s="307">
        <f t="shared" si="384"/>
        <v>16.801385681293304</v>
      </c>
      <c r="T1407" s="307">
        <f t="shared" si="384"/>
        <v>18.668206312548111</v>
      </c>
      <c r="U1407" s="307">
        <f t="shared" si="384"/>
        <v>19.149345650500383</v>
      </c>
      <c r="V1407" s="307">
        <f t="shared" si="384"/>
        <v>19.495765973826018</v>
      </c>
      <c r="W1407" s="307">
        <f t="shared" si="384"/>
        <v>19.341801385681293</v>
      </c>
      <c r="X1407" s="307">
        <f t="shared" si="384"/>
        <v>18.264049268668206</v>
      </c>
      <c r="Y1407" s="307">
        <f t="shared" si="384"/>
        <v>15.511932255581216</v>
      </c>
      <c r="Z1407" s="307">
        <f t="shared" si="384"/>
        <v>12.374903772132408</v>
      </c>
      <c r="AA1407" s="307">
        <f t="shared" si="384"/>
        <v>10.007698229407236</v>
      </c>
      <c r="AB1407" s="307">
        <f t="shared" si="384"/>
        <v>8.9812676417757249</v>
      </c>
      <c r="AC1407" s="44" t="s">
        <v>325</v>
      </c>
      <c r="AD1407" s="93"/>
    </row>
    <row r="1408" spans="1:30">
      <c r="A1408" s="760"/>
      <c r="B1408" s="747"/>
      <c r="C1408" s="41" t="s">
        <v>17</v>
      </c>
      <c r="D1408" s="78">
        <v>134.1</v>
      </c>
      <c r="E1408" s="260">
        <v>125.7</v>
      </c>
      <c r="F1408" s="260">
        <v>122.1</v>
      </c>
      <c r="G1408" s="260">
        <v>122.7</v>
      </c>
      <c r="H1408" s="260">
        <v>204</v>
      </c>
      <c r="I1408" s="260">
        <v>204.00000000000003</v>
      </c>
      <c r="J1408" s="260">
        <v>210.00000000000003</v>
      </c>
      <c r="K1408" s="260">
        <v>192</v>
      </c>
      <c r="L1408" s="260">
        <v>189.60000000000002</v>
      </c>
      <c r="M1408" s="260">
        <v>193.8</v>
      </c>
      <c r="N1408" s="260">
        <v>183.6</v>
      </c>
      <c r="O1408" s="260">
        <v>186</v>
      </c>
      <c r="P1408" s="260">
        <v>188.10000000000002</v>
      </c>
      <c r="Q1408" s="260">
        <v>197.7</v>
      </c>
      <c r="R1408" s="260">
        <v>232.5</v>
      </c>
      <c r="S1408" s="260">
        <v>261.90000000000003</v>
      </c>
      <c r="T1408" s="260">
        <v>291</v>
      </c>
      <c r="U1408" s="260">
        <v>298.5</v>
      </c>
      <c r="V1408" s="260">
        <v>303.89999999999998</v>
      </c>
      <c r="W1408" s="260">
        <v>301.5</v>
      </c>
      <c r="X1408" s="260">
        <v>284.7</v>
      </c>
      <c r="Y1408" s="260">
        <v>241.8</v>
      </c>
      <c r="Z1408" s="260">
        <v>192.89999999999998</v>
      </c>
      <c r="AA1408" s="260">
        <v>156</v>
      </c>
      <c r="AB1408" s="304">
        <v>140</v>
      </c>
      <c r="AC1408" s="44" t="s">
        <v>144</v>
      </c>
      <c r="AD1408" s="93"/>
    </row>
    <row r="1409" spans="1:30">
      <c r="A1409" s="760"/>
      <c r="B1409" s="747"/>
      <c r="C1409" s="55" t="s">
        <v>33</v>
      </c>
      <c r="D1409" s="53"/>
      <c r="E1409" s="53"/>
      <c r="F1409" s="53"/>
      <c r="G1409" s="53"/>
      <c r="H1409" s="53"/>
      <c r="I1409" s="53"/>
      <c r="J1409" s="53"/>
      <c r="K1409" s="53"/>
      <c r="L1409" s="53"/>
      <c r="M1409" s="53"/>
      <c r="N1409" s="53"/>
      <c r="O1409" s="53"/>
      <c r="P1409" s="53"/>
      <c r="Q1409" s="53"/>
      <c r="R1409" s="53"/>
      <c r="S1409" s="53"/>
      <c r="T1409" s="53"/>
      <c r="U1409" s="53"/>
      <c r="V1409" s="53"/>
      <c r="W1409" s="53"/>
      <c r="X1409" s="53"/>
      <c r="Y1409" s="53"/>
      <c r="Z1409" s="53"/>
      <c r="AA1409" s="53"/>
      <c r="AB1409" s="100"/>
      <c r="AC1409" s="44"/>
      <c r="AD1409" s="93"/>
    </row>
    <row r="1410" spans="1:30" ht="13.5" thickBot="1">
      <c r="A1410" s="761"/>
      <c r="B1410" s="748"/>
      <c r="C1410" s="45" t="s">
        <v>18</v>
      </c>
      <c r="D1410" s="103"/>
      <c r="E1410" s="104"/>
      <c r="F1410" s="104"/>
      <c r="G1410" s="104"/>
      <c r="H1410" s="104"/>
      <c r="I1410" s="104"/>
      <c r="J1410" s="104"/>
      <c r="K1410" s="104"/>
      <c r="L1410" s="104"/>
      <c r="M1410" s="104"/>
      <c r="N1410" s="104"/>
      <c r="O1410" s="104"/>
      <c r="P1410" s="104"/>
      <c r="Q1410" s="104"/>
      <c r="R1410" s="104"/>
      <c r="S1410" s="104"/>
      <c r="T1410" s="104"/>
      <c r="U1410" s="104"/>
      <c r="V1410" s="104"/>
      <c r="W1410" s="104"/>
      <c r="X1410" s="104"/>
      <c r="Y1410" s="104"/>
      <c r="Z1410" s="104"/>
      <c r="AA1410" s="104"/>
      <c r="AB1410" s="104"/>
      <c r="AC1410" s="44"/>
      <c r="AD1410" s="93"/>
    </row>
    <row r="1411" spans="1:30">
      <c r="A1411" s="759" t="s">
        <v>168</v>
      </c>
      <c r="B1411" s="746" t="s">
        <v>282</v>
      </c>
      <c r="C1411" s="39" t="s">
        <v>16</v>
      </c>
      <c r="D1411" s="307">
        <f t="shared" ref="D1411:AB1411" si="385">D1412/(1.732*10*0.9)</f>
        <v>8.3333333333333339</v>
      </c>
      <c r="E1411" s="307">
        <f t="shared" si="385"/>
        <v>7.8329484218629704</v>
      </c>
      <c r="F1411" s="307">
        <f t="shared" si="385"/>
        <v>7.6597382602001538</v>
      </c>
      <c r="G1411" s="307">
        <f t="shared" si="385"/>
        <v>7.8521939953810627</v>
      </c>
      <c r="H1411" s="307">
        <f t="shared" si="385"/>
        <v>11.277906081601232</v>
      </c>
      <c r="I1411" s="307">
        <f t="shared" si="385"/>
        <v>12.009237875288681</v>
      </c>
      <c r="J1411" s="307">
        <f t="shared" si="385"/>
        <v>14.01077752117013</v>
      </c>
      <c r="K1411" s="307">
        <f t="shared" si="385"/>
        <v>14.973056197074671</v>
      </c>
      <c r="L1411" s="307">
        <f t="shared" si="385"/>
        <v>15.916089299461122</v>
      </c>
      <c r="M1411" s="307">
        <f t="shared" si="385"/>
        <v>15.973826020015396</v>
      </c>
      <c r="N1411" s="307">
        <v>17</v>
      </c>
      <c r="O1411" s="307">
        <f t="shared" si="385"/>
        <v>16.685912240184759</v>
      </c>
      <c r="P1411" s="307">
        <f t="shared" si="385"/>
        <v>16.358737490377216</v>
      </c>
      <c r="Q1411" s="307">
        <f t="shared" si="385"/>
        <v>15.511932255581216</v>
      </c>
      <c r="R1411" s="307">
        <f t="shared" si="385"/>
        <v>18.12933025404157</v>
      </c>
      <c r="S1411" s="307">
        <f t="shared" si="385"/>
        <v>19.399538106235564</v>
      </c>
      <c r="T1411" s="307">
        <f t="shared" si="385"/>
        <v>19.168591224018471</v>
      </c>
      <c r="U1411" s="307">
        <f t="shared" si="385"/>
        <v>19.187836797536562</v>
      </c>
      <c r="V1411" s="307">
        <f t="shared" si="385"/>
        <v>19.18142160636387</v>
      </c>
      <c r="W1411" s="307">
        <f t="shared" si="385"/>
        <v>16.185527328714393</v>
      </c>
      <c r="X1411" s="307">
        <f t="shared" si="385"/>
        <v>14.934565050038492</v>
      </c>
      <c r="Y1411" s="307">
        <f t="shared" si="385"/>
        <v>12.875288683602772</v>
      </c>
      <c r="Z1411" s="307">
        <f t="shared" si="385"/>
        <v>10.662047729022323</v>
      </c>
      <c r="AA1411" s="307">
        <f t="shared" si="385"/>
        <v>9.3533487297921454</v>
      </c>
      <c r="AB1411" s="307">
        <f t="shared" si="385"/>
        <v>8.3397485245060299</v>
      </c>
      <c r="AC1411" s="44" t="s">
        <v>325</v>
      </c>
      <c r="AD1411" s="93"/>
    </row>
    <row r="1412" spans="1:30">
      <c r="A1412" s="760"/>
      <c r="B1412" s="747"/>
      <c r="C1412" s="41" t="s">
        <v>17</v>
      </c>
      <c r="D1412" s="78">
        <v>129.9</v>
      </c>
      <c r="E1412" s="78">
        <v>122.1</v>
      </c>
      <c r="F1412" s="78">
        <v>119.4</v>
      </c>
      <c r="G1412" s="78">
        <v>122.4</v>
      </c>
      <c r="H1412" s="78">
        <v>175.8</v>
      </c>
      <c r="I1412" s="78">
        <v>187.2</v>
      </c>
      <c r="J1412" s="260">
        <v>218.4</v>
      </c>
      <c r="K1412" s="260">
        <v>233.39999999999998</v>
      </c>
      <c r="L1412" s="260">
        <v>248.1</v>
      </c>
      <c r="M1412" s="260">
        <v>249</v>
      </c>
      <c r="N1412" s="260">
        <v>255.9</v>
      </c>
      <c r="O1412" s="260">
        <v>260.10000000000002</v>
      </c>
      <c r="P1412" s="260">
        <v>255.00000000000003</v>
      </c>
      <c r="Q1412" s="260">
        <v>241.8</v>
      </c>
      <c r="R1412" s="260">
        <v>282.60000000000002</v>
      </c>
      <c r="S1412" s="260">
        <v>302.39999999999998</v>
      </c>
      <c r="T1412" s="260">
        <v>298.79999999999995</v>
      </c>
      <c r="U1412" s="260">
        <v>299.09999999999997</v>
      </c>
      <c r="V1412" s="260">
        <v>299</v>
      </c>
      <c r="W1412" s="260">
        <v>252.29999999999998</v>
      </c>
      <c r="X1412" s="260">
        <v>232.8</v>
      </c>
      <c r="Y1412" s="260">
        <v>200.70000000000002</v>
      </c>
      <c r="Z1412" s="260">
        <v>166.2</v>
      </c>
      <c r="AA1412" s="260">
        <v>145.79999999999998</v>
      </c>
      <c r="AB1412" s="304">
        <v>130</v>
      </c>
      <c r="AC1412" s="44" t="s">
        <v>144</v>
      </c>
      <c r="AD1412" s="93"/>
    </row>
    <row r="1413" spans="1:30">
      <c r="A1413" s="760"/>
      <c r="B1413" s="747"/>
      <c r="C1413" s="55" t="s">
        <v>33</v>
      </c>
      <c r="D1413" s="54"/>
      <c r="E1413" s="54"/>
      <c r="F1413" s="54"/>
      <c r="G1413" s="54"/>
      <c r="H1413" s="54"/>
      <c r="I1413" s="54"/>
      <c r="J1413" s="54"/>
      <c r="K1413" s="54"/>
      <c r="L1413" s="54"/>
      <c r="M1413" s="54"/>
      <c r="N1413" s="54"/>
      <c r="O1413" s="54"/>
      <c r="P1413" s="54"/>
      <c r="Q1413" s="54"/>
      <c r="R1413" s="54"/>
      <c r="S1413" s="54"/>
      <c r="T1413" s="54"/>
      <c r="U1413" s="54"/>
      <c r="V1413" s="54"/>
      <c r="W1413" s="54"/>
      <c r="X1413" s="54"/>
      <c r="Y1413" s="54"/>
      <c r="Z1413" s="54"/>
      <c r="AA1413" s="54"/>
      <c r="AB1413" s="326"/>
      <c r="AC1413" s="44"/>
      <c r="AD1413" s="93"/>
    </row>
    <row r="1414" spans="1:30" ht="13.5" thickBot="1">
      <c r="A1414" s="761"/>
      <c r="B1414" s="748"/>
      <c r="C1414" s="45" t="s">
        <v>18</v>
      </c>
      <c r="D1414" s="420"/>
      <c r="E1414" s="420"/>
      <c r="F1414" s="420"/>
      <c r="G1414" s="420"/>
      <c r="H1414" s="420"/>
      <c r="I1414" s="420"/>
      <c r="J1414" s="420"/>
      <c r="K1414" s="420"/>
      <c r="L1414" s="420"/>
      <c r="M1414" s="420"/>
      <c r="N1414" s="420"/>
      <c r="O1414" s="420"/>
      <c r="P1414" s="420"/>
      <c r="Q1414" s="420"/>
      <c r="R1414" s="420"/>
      <c r="S1414" s="420"/>
      <c r="T1414" s="420"/>
      <c r="U1414" s="420"/>
      <c r="V1414" s="420"/>
      <c r="W1414" s="420"/>
      <c r="X1414" s="420"/>
      <c r="Y1414" s="420"/>
      <c r="Z1414" s="420"/>
      <c r="AA1414" s="420"/>
      <c r="AB1414" s="420"/>
      <c r="AC1414" s="44"/>
      <c r="AD1414" s="93"/>
    </row>
    <row r="1415" spans="1:30">
      <c r="A1415" s="762" t="s">
        <v>86</v>
      </c>
      <c r="B1415" s="807" t="s">
        <v>205</v>
      </c>
      <c r="C1415" s="39" t="s">
        <v>17</v>
      </c>
      <c r="D1415" s="110"/>
      <c r="E1415" s="112"/>
      <c r="F1415" s="112"/>
      <c r="G1415" s="112"/>
      <c r="H1415" s="112"/>
      <c r="I1415" s="112"/>
      <c r="J1415" s="112"/>
      <c r="K1415" s="112"/>
      <c r="L1415" s="112"/>
      <c r="M1415" s="112"/>
      <c r="N1415" s="112"/>
      <c r="O1415" s="112"/>
      <c r="P1415" s="112"/>
      <c r="Q1415" s="112"/>
      <c r="R1415" s="112"/>
      <c r="S1415" s="112"/>
      <c r="T1415" s="112"/>
      <c r="U1415" s="112"/>
      <c r="V1415" s="112"/>
      <c r="W1415" s="112"/>
      <c r="X1415" s="112"/>
      <c r="Y1415" s="112"/>
      <c r="Z1415" s="112"/>
      <c r="AA1415" s="112"/>
      <c r="AB1415" s="210"/>
      <c r="AC1415" s="44"/>
      <c r="AD1415" s="93"/>
    </row>
    <row r="1416" spans="1:30">
      <c r="A1416" s="763"/>
      <c r="B1416" s="808"/>
      <c r="C1416" s="55" t="s">
        <v>33</v>
      </c>
      <c r="D1416" s="53" t="s">
        <v>50</v>
      </c>
      <c r="E1416" s="53"/>
      <c r="F1416" s="403"/>
      <c r="G1416" s="53"/>
      <c r="H1416" s="53"/>
      <c r="I1416" s="53"/>
      <c r="J1416" s="53"/>
      <c r="K1416" s="53"/>
      <c r="L1416" s="53"/>
      <c r="M1416" s="53"/>
      <c r="N1416" s="53"/>
      <c r="O1416" s="53"/>
      <c r="P1416" s="53"/>
      <c r="Q1416" s="53"/>
      <c r="R1416" s="53"/>
      <c r="S1416" s="53"/>
      <c r="T1416" s="53"/>
      <c r="U1416" s="53"/>
      <c r="V1416" s="53"/>
      <c r="W1416" s="53"/>
      <c r="X1416" s="53"/>
      <c r="Y1416" s="53"/>
      <c r="Z1416" s="53"/>
      <c r="AA1416" s="53"/>
      <c r="AB1416" s="100"/>
      <c r="AC1416" s="44"/>
      <c r="AD1416" s="93"/>
    </row>
    <row r="1417" spans="1:30" ht="13.5" thickBot="1">
      <c r="A1417" s="764"/>
      <c r="B1417" s="809"/>
      <c r="C1417" s="45" t="s">
        <v>18</v>
      </c>
      <c r="D1417" s="103"/>
      <c r="E1417" s="104"/>
      <c r="F1417" s="104"/>
      <c r="G1417" s="104"/>
      <c r="H1417" s="104"/>
      <c r="I1417" s="104"/>
      <c r="J1417" s="104"/>
      <c r="K1417" s="104"/>
      <c r="L1417" s="104"/>
      <c r="M1417" s="104"/>
      <c r="N1417" s="104"/>
      <c r="O1417" s="104"/>
      <c r="P1417" s="104"/>
      <c r="Q1417" s="104"/>
      <c r="R1417" s="104"/>
      <c r="S1417" s="104"/>
      <c r="T1417" s="104"/>
      <c r="U1417" s="104"/>
      <c r="V1417" s="104"/>
      <c r="W1417" s="104"/>
      <c r="X1417" s="104"/>
      <c r="Y1417" s="104"/>
      <c r="Z1417" s="104"/>
      <c r="AA1417" s="104"/>
      <c r="AB1417" s="104"/>
      <c r="AC1417" s="44"/>
      <c r="AD1417" s="93"/>
    </row>
    <row r="1418" spans="1:30">
      <c r="A1418" s="759" t="s">
        <v>38</v>
      </c>
      <c r="B1418" s="746" t="s">
        <v>283</v>
      </c>
      <c r="C1418" s="39" t="s">
        <v>16</v>
      </c>
      <c r="D1418" s="307">
        <f t="shared" ref="D1418:AB1418" si="386">D1419/(1.732*10*0.9)</f>
        <v>6.7744418783679743</v>
      </c>
      <c r="E1418" s="307">
        <f t="shared" si="386"/>
        <v>6.4665127020785214</v>
      </c>
      <c r="F1418" s="307">
        <f t="shared" si="386"/>
        <v>6.1585835257890684</v>
      </c>
      <c r="G1418" s="307">
        <f t="shared" si="386"/>
        <v>6.1585835257890684</v>
      </c>
      <c r="H1418" s="307">
        <f t="shared" si="386"/>
        <v>8.5193738773415451</v>
      </c>
      <c r="I1418" s="307">
        <f t="shared" si="386"/>
        <v>9.7510905824993586</v>
      </c>
      <c r="J1418" s="307">
        <f t="shared" si="386"/>
        <v>10.880164228894021</v>
      </c>
      <c r="K1418" s="307">
        <f t="shared" si="386"/>
        <v>10.264305876315113</v>
      </c>
      <c r="L1418" s="307">
        <f t="shared" si="386"/>
        <v>10.366948935078264</v>
      </c>
      <c r="M1418" s="307">
        <f t="shared" si="386"/>
        <v>9.8537336412625081</v>
      </c>
      <c r="N1418" s="307">
        <f t="shared" si="386"/>
        <v>9.2378752886836022</v>
      </c>
      <c r="O1418" s="307">
        <f t="shared" si="386"/>
        <v>8.7246599948678458</v>
      </c>
      <c r="P1418" s="307">
        <f t="shared" si="386"/>
        <v>9.1352322299204509</v>
      </c>
      <c r="Q1418" s="307">
        <f t="shared" si="386"/>
        <v>9.443161406209903</v>
      </c>
      <c r="R1418" s="307">
        <f t="shared" si="386"/>
        <v>10.366948935078264</v>
      </c>
      <c r="S1418" s="307">
        <f t="shared" si="386"/>
        <v>11.496022581472927</v>
      </c>
      <c r="T1418" s="307">
        <f t="shared" si="386"/>
        <v>11.598665640236078</v>
      </c>
      <c r="U1418" s="307">
        <f t="shared" si="386"/>
        <v>12.214523992814986</v>
      </c>
      <c r="V1418" s="307">
        <f t="shared" si="386"/>
        <v>12.830382345393891</v>
      </c>
      <c r="W1418" s="307">
        <f t="shared" si="386"/>
        <v>12.522453169104439</v>
      </c>
      <c r="X1418" s="307">
        <f t="shared" si="386"/>
        <v>11.598665640236078</v>
      </c>
      <c r="Y1418" s="307">
        <f t="shared" si="386"/>
        <v>10.366948935078264</v>
      </c>
      <c r="Z1418" s="307">
        <f t="shared" si="386"/>
        <v>8.8273030536309971</v>
      </c>
      <c r="AA1418" s="307">
        <f t="shared" si="386"/>
        <v>7.5955863484731845</v>
      </c>
      <c r="AB1418" s="307">
        <f t="shared" si="386"/>
        <v>6.8001026430587626</v>
      </c>
      <c r="AC1418" s="44" t="s">
        <v>325</v>
      </c>
      <c r="AD1418" s="93"/>
    </row>
    <row r="1419" spans="1:30">
      <c r="A1419" s="760"/>
      <c r="B1419" s="747"/>
      <c r="C1419" s="41" t="s">
        <v>17</v>
      </c>
      <c r="D1419" s="78">
        <v>105.6</v>
      </c>
      <c r="E1419" s="260">
        <v>100.8</v>
      </c>
      <c r="F1419" s="260">
        <v>96</v>
      </c>
      <c r="G1419" s="260">
        <v>96</v>
      </c>
      <c r="H1419" s="260">
        <v>132.80000000000001</v>
      </c>
      <c r="I1419" s="260">
        <v>152</v>
      </c>
      <c r="J1419" s="260">
        <v>169.6</v>
      </c>
      <c r="K1419" s="260">
        <v>160</v>
      </c>
      <c r="L1419" s="260">
        <v>161.6</v>
      </c>
      <c r="M1419" s="260">
        <v>153.6</v>
      </c>
      <c r="N1419" s="260">
        <v>144</v>
      </c>
      <c r="O1419" s="260">
        <v>136</v>
      </c>
      <c r="P1419" s="260">
        <v>142.4</v>
      </c>
      <c r="Q1419" s="260">
        <v>147.19999999999999</v>
      </c>
      <c r="R1419" s="260">
        <v>161.6</v>
      </c>
      <c r="S1419" s="260">
        <v>179.2</v>
      </c>
      <c r="T1419" s="260">
        <v>180.79999999999998</v>
      </c>
      <c r="U1419" s="260">
        <v>190.4</v>
      </c>
      <c r="V1419" s="260">
        <v>200</v>
      </c>
      <c r="W1419" s="50">
        <v>195.20000000000002</v>
      </c>
      <c r="X1419" s="50">
        <v>180.79999999999998</v>
      </c>
      <c r="Y1419" s="50">
        <v>161.6</v>
      </c>
      <c r="Z1419" s="50">
        <v>137.6</v>
      </c>
      <c r="AA1419" s="50">
        <v>118.4</v>
      </c>
      <c r="AB1419" s="50">
        <v>106</v>
      </c>
      <c r="AC1419" s="44" t="s">
        <v>144</v>
      </c>
      <c r="AD1419" s="93"/>
    </row>
    <row r="1420" spans="1:30">
      <c r="A1420" s="760"/>
      <c r="B1420" s="747"/>
      <c r="C1420" s="55" t="s">
        <v>33</v>
      </c>
      <c r="D1420" s="53"/>
      <c r="E1420" s="53"/>
      <c r="F1420" s="53"/>
      <c r="G1420" s="53"/>
      <c r="H1420" s="53"/>
      <c r="I1420" s="53"/>
      <c r="J1420" s="53"/>
      <c r="K1420" s="53"/>
      <c r="L1420" s="53"/>
      <c r="M1420" s="53"/>
      <c r="N1420" s="53"/>
      <c r="O1420" s="53"/>
      <c r="P1420" s="53"/>
      <c r="Q1420" s="53"/>
      <c r="R1420" s="53"/>
      <c r="S1420" s="53"/>
      <c r="T1420" s="53"/>
      <c r="U1420" s="53"/>
      <c r="V1420" s="53"/>
      <c r="W1420" s="53"/>
      <c r="X1420" s="53"/>
      <c r="Y1420" s="53"/>
      <c r="Z1420" s="53"/>
      <c r="AA1420" s="53"/>
      <c r="AB1420" s="53"/>
      <c r="AC1420" s="44"/>
      <c r="AD1420" s="93"/>
    </row>
    <row r="1421" spans="1:30" ht="13.5" thickBot="1">
      <c r="A1421" s="761"/>
      <c r="B1421" s="748"/>
      <c r="C1421" s="45" t="s">
        <v>18</v>
      </c>
      <c r="D1421" s="103"/>
      <c r="E1421" s="104"/>
      <c r="F1421" s="104"/>
      <c r="G1421" s="104"/>
      <c r="H1421" s="104"/>
      <c r="I1421" s="104"/>
      <c r="J1421" s="104"/>
      <c r="K1421" s="104"/>
      <c r="L1421" s="104"/>
      <c r="M1421" s="104"/>
      <c r="N1421" s="104"/>
      <c r="O1421" s="104"/>
      <c r="P1421" s="104"/>
      <c r="Q1421" s="104"/>
      <c r="R1421" s="104"/>
      <c r="S1421" s="104"/>
      <c r="T1421" s="104"/>
      <c r="U1421" s="104"/>
      <c r="V1421" s="104"/>
      <c r="W1421" s="104"/>
      <c r="X1421" s="104"/>
      <c r="Y1421" s="104"/>
      <c r="Z1421" s="104"/>
      <c r="AA1421" s="104"/>
      <c r="AB1421" s="104"/>
      <c r="AC1421" s="44"/>
      <c r="AD1421" s="93"/>
    </row>
    <row r="1422" spans="1:30">
      <c r="A1422" s="759" t="s">
        <v>34</v>
      </c>
      <c r="B1422" s="746" t="s">
        <v>284</v>
      </c>
      <c r="C1422" s="39" t="s">
        <v>16</v>
      </c>
      <c r="D1422" s="307">
        <f t="shared" ref="D1422:AB1422" si="387">D1423/(1.732*10*0.9)</f>
        <v>6.0302797023351289</v>
      </c>
      <c r="E1422" s="307">
        <f t="shared" si="387"/>
        <v>5.5940467025917373</v>
      </c>
      <c r="F1422" s="307">
        <f t="shared" si="387"/>
        <v>5.3887605850654348</v>
      </c>
      <c r="G1422" s="307">
        <f t="shared" si="387"/>
        <v>5.9276366435719776</v>
      </c>
      <c r="H1422" s="307">
        <f t="shared" si="387"/>
        <v>7.4672825250192458</v>
      </c>
      <c r="I1422" s="307">
        <f t="shared" si="387"/>
        <v>9.4175006415191174</v>
      </c>
      <c r="J1422" s="307">
        <f t="shared" si="387"/>
        <v>10.98280728765717</v>
      </c>
      <c r="K1422" s="307">
        <f t="shared" si="387"/>
        <v>10.212984346933538</v>
      </c>
      <c r="L1422" s="307">
        <f t="shared" si="387"/>
        <v>10.31562740569669</v>
      </c>
      <c r="M1422" s="307">
        <f t="shared" si="387"/>
        <v>9.7254298178085712</v>
      </c>
      <c r="N1422" s="307">
        <v>10</v>
      </c>
      <c r="O1422" s="307">
        <f t="shared" si="387"/>
        <v>8.3910700538876064</v>
      </c>
      <c r="P1422" s="307">
        <f t="shared" si="387"/>
        <v>8.8786245830125736</v>
      </c>
      <c r="Q1422" s="307">
        <f t="shared" si="387"/>
        <v>9.9820374647164467</v>
      </c>
      <c r="R1422" s="307">
        <f t="shared" si="387"/>
        <v>12.727739286630742</v>
      </c>
      <c r="S1422" s="307">
        <f t="shared" si="387"/>
        <v>13.497562227354374</v>
      </c>
      <c r="T1422" s="307">
        <f t="shared" si="387"/>
        <v>13.882473697716192</v>
      </c>
      <c r="U1422" s="307">
        <f t="shared" si="387"/>
        <v>14.806261226584551</v>
      </c>
      <c r="V1422" s="307">
        <v>16</v>
      </c>
      <c r="W1422" s="307">
        <f t="shared" si="387"/>
        <v>15.524762637926608</v>
      </c>
      <c r="X1422" s="307">
        <f t="shared" si="387"/>
        <v>14.344367462150371</v>
      </c>
      <c r="Y1422" s="307">
        <f t="shared" si="387"/>
        <v>11.598665640236078</v>
      </c>
      <c r="Z1422" s="307">
        <f t="shared" si="387"/>
        <v>9.3148575827559643</v>
      </c>
      <c r="AA1422" s="307">
        <f t="shared" si="387"/>
        <v>7.4416217603284576</v>
      </c>
      <c r="AB1422" s="307">
        <f t="shared" si="387"/>
        <v>6.4151911726969457</v>
      </c>
      <c r="AC1422" s="44" t="s">
        <v>325</v>
      </c>
      <c r="AD1422" s="93"/>
    </row>
    <row r="1423" spans="1:30">
      <c r="A1423" s="760"/>
      <c r="B1423" s="747"/>
      <c r="C1423" s="41" t="s">
        <v>17</v>
      </c>
      <c r="D1423" s="78">
        <v>94</v>
      </c>
      <c r="E1423" s="260">
        <v>87.2</v>
      </c>
      <c r="F1423" s="260">
        <v>84</v>
      </c>
      <c r="G1423" s="260">
        <v>92.399999999999991</v>
      </c>
      <c r="H1423" s="260">
        <v>116.4</v>
      </c>
      <c r="I1423" s="260">
        <v>146.80000000000001</v>
      </c>
      <c r="J1423" s="260">
        <v>171.2</v>
      </c>
      <c r="K1423" s="260">
        <v>159.20000000000002</v>
      </c>
      <c r="L1423" s="260">
        <v>160.80000000000001</v>
      </c>
      <c r="M1423" s="260">
        <v>151.60000000000002</v>
      </c>
      <c r="N1423" s="260">
        <v>145.6</v>
      </c>
      <c r="O1423" s="260">
        <v>130.80000000000001</v>
      </c>
      <c r="P1423" s="260">
        <v>138.4</v>
      </c>
      <c r="Q1423" s="260">
        <v>155.6</v>
      </c>
      <c r="R1423" s="260">
        <v>198.4</v>
      </c>
      <c r="S1423" s="260">
        <v>210.4</v>
      </c>
      <c r="T1423" s="260">
        <v>216.4</v>
      </c>
      <c r="U1423" s="260">
        <v>230.8</v>
      </c>
      <c r="V1423" s="260">
        <v>240.79999999999998</v>
      </c>
      <c r="W1423" s="260">
        <v>242</v>
      </c>
      <c r="X1423" s="260">
        <v>223.6</v>
      </c>
      <c r="Y1423" s="260">
        <v>180.79999999999998</v>
      </c>
      <c r="Z1423" s="260">
        <v>145.19999999999999</v>
      </c>
      <c r="AA1423" s="260">
        <v>116</v>
      </c>
      <c r="AB1423" s="304">
        <v>100</v>
      </c>
      <c r="AC1423" s="44" t="s">
        <v>144</v>
      </c>
      <c r="AD1423" s="93"/>
    </row>
    <row r="1424" spans="1:30">
      <c r="A1424" s="760"/>
      <c r="B1424" s="747"/>
      <c r="C1424" s="55" t="s">
        <v>33</v>
      </c>
      <c r="D1424" s="52"/>
      <c r="E1424" s="53"/>
      <c r="F1424" s="53"/>
      <c r="G1424" s="53"/>
      <c r="H1424" s="53"/>
      <c r="I1424" s="53"/>
      <c r="J1424" s="53"/>
      <c r="K1424" s="53"/>
      <c r="L1424" s="53"/>
      <c r="M1424" s="53"/>
      <c r="N1424" s="53"/>
      <c r="O1424" s="53"/>
      <c r="P1424" s="53"/>
      <c r="Q1424" s="53"/>
      <c r="R1424" s="53"/>
      <c r="S1424" s="53"/>
      <c r="T1424" s="53"/>
      <c r="U1424" s="53"/>
      <c r="V1424" s="53"/>
      <c r="W1424" s="53"/>
      <c r="X1424" s="53"/>
      <c r="Y1424" s="53"/>
      <c r="Z1424" s="53"/>
      <c r="AA1424" s="53"/>
      <c r="AB1424" s="100"/>
      <c r="AC1424" s="44"/>
      <c r="AD1424" s="93"/>
    </row>
    <row r="1425" spans="1:30" ht="13.5" thickBot="1">
      <c r="A1425" s="761"/>
      <c r="B1425" s="748"/>
      <c r="C1425" s="45" t="s">
        <v>18</v>
      </c>
      <c r="D1425" s="46"/>
      <c r="E1425" s="47"/>
      <c r="F1425" s="47"/>
      <c r="G1425" s="47"/>
      <c r="H1425" s="47"/>
      <c r="I1425" s="47"/>
      <c r="J1425" s="47"/>
      <c r="K1425" s="47"/>
      <c r="L1425" s="47"/>
      <c r="M1425" s="47"/>
      <c r="N1425" s="47"/>
      <c r="O1425" s="47"/>
      <c r="P1425" s="47"/>
      <c r="Q1425" s="47"/>
      <c r="R1425" s="47"/>
      <c r="S1425" s="47"/>
      <c r="T1425" s="47"/>
      <c r="U1425" s="47"/>
      <c r="V1425" s="47"/>
      <c r="W1425" s="47"/>
      <c r="X1425" s="47"/>
      <c r="Y1425" s="47"/>
      <c r="Z1425" s="47"/>
      <c r="AA1425" s="47"/>
      <c r="AB1425" s="48"/>
      <c r="AC1425" s="44"/>
      <c r="AD1425" s="93"/>
    </row>
    <row r="1426" spans="1:30">
      <c r="A1426" s="740" t="s">
        <v>29</v>
      </c>
      <c r="B1426" s="746" t="s">
        <v>205</v>
      </c>
      <c r="C1426" s="39" t="s">
        <v>17</v>
      </c>
      <c r="D1426" s="110"/>
      <c r="E1426" s="112"/>
      <c r="F1426" s="112"/>
      <c r="G1426" s="112"/>
      <c r="H1426" s="112"/>
      <c r="I1426" s="112"/>
      <c r="J1426" s="112"/>
      <c r="K1426" s="112"/>
      <c r="L1426" s="112"/>
      <c r="M1426" s="112"/>
      <c r="N1426" s="112"/>
      <c r="O1426" s="112"/>
      <c r="P1426" s="112"/>
      <c r="Q1426" s="112"/>
      <c r="R1426" s="112"/>
      <c r="S1426" s="112"/>
      <c r="T1426" s="112"/>
      <c r="U1426" s="112"/>
      <c r="V1426" s="112"/>
      <c r="W1426" s="112"/>
      <c r="X1426" s="112"/>
      <c r="Y1426" s="112"/>
      <c r="Z1426" s="112"/>
      <c r="AA1426" s="112"/>
      <c r="AB1426" s="210"/>
      <c r="AC1426" s="44"/>
      <c r="AD1426" s="93"/>
    </row>
    <row r="1427" spans="1:30">
      <c r="A1427" s="741"/>
      <c r="B1427" s="747"/>
      <c r="C1427" s="55" t="s">
        <v>33</v>
      </c>
      <c r="D1427" s="53" t="s">
        <v>50</v>
      </c>
      <c r="E1427" s="53"/>
      <c r="F1427" s="53"/>
      <c r="G1427" s="403"/>
      <c r="H1427" s="53"/>
      <c r="I1427" s="53"/>
      <c r="J1427" s="53"/>
      <c r="K1427" s="53"/>
      <c r="L1427" s="53"/>
      <c r="M1427" s="53"/>
      <c r="N1427" s="53"/>
      <c r="O1427" s="53"/>
      <c r="P1427" s="53"/>
      <c r="Q1427" s="53"/>
      <c r="R1427" s="53"/>
      <c r="S1427" s="53"/>
      <c r="T1427" s="53"/>
      <c r="U1427" s="53"/>
      <c r="V1427" s="53"/>
      <c r="W1427" s="53"/>
      <c r="X1427" s="53"/>
      <c r="Y1427" s="53"/>
      <c r="Z1427" s="53"/>
      <c r="AA1427" s="53"/>
      <c r="AB1427" s="100"/>
      <c r="AC1427" s="44"/>
      <c r="AD1427" s="93"/>
    </row>
    <row r="1428" spans="1:30" ht="13.5" thickBot="1">
      <c r="A1428" s="742"/>
      <c r="B1428" s="748"/>
      <c r="C1428" s="45" t="s">
        <v>18</v>
      </c>
      <c r="D1428" s="103"/>
      <c r="E1428" s="104"/>
      <c r="F1428" s="104"/>
      <c r="G1428" s="418"/>
      <c r="H1428" s="104"/>
      <c r="I1428" s="104"/>
      <c r="J1428" s="104"/>
      <c r="K1428" s="104"/>
      <c r="L1428" s="104"/>
      <c r="M1428" s="104"/>
      <c r="N1428" s="104"/>
      <c r="O1428" s="104"/>
      <c r="P1428" s="104"/>
      <c r="Q1428" s="104"/>
      <c r="R1428" s="104"/>
      <c r="S1428" s="104"/>
      <c r="T1428" s="104"/>
      <c r="U1428" s="104"/>
      <c r="V1428" s="104"/>
      <c r="W1428" s="104"/>
      <c r="X1428" s="104"/>
      <c r="Y1428" s="104"/>
      <c r="Z1428" s="104"/>
      <c r="AA1428" s="104"/>
      <c r="AB1428" s="104"/>
      <c r="AC1428" s="44"/>
      <c r="AD1428" s="93"/>
    </row>
    <row r="1429" spans="1:30">
      <c r="A1429" s="759" t="s">
        <v>21</v>
      </c>
      <c r="B1429" s="746" t="s">
        <v>285</v>
      </c>
      <c r="C1429" s="39" t="s">
        <v>16</v>
      </c>
      <c r="D1429" s="307">
        <f t="shared" ref="D1429:AB1429" si="388">D1430/(1.732*10*0.9)</f>
        <v>2.8098537336412623</v>
      </c>
      <c r="E1429" s="307">
        <f t="shared" si="388"/>
        <v>2.6173979984603539</v>
      </c>
      <c r="F1429" s="307">
        <f t="shared" si="388"/>
        <v>2.6173979984603539</v>
      </c>
      <c r="G1429" s="307">
        <f t="shared" si="388"/>
        <v>2.6558891454965354</v>
      </c>
      <c r="H1429" s="307">
        <f t="shared" si="388"/>
        <v>5.2732871439568898</v>
      </c>
      <c r="I1429" s="307">
        <f t="shared" si="388"/>
        <v>6.3510392609699764</v>
      </c>
      <c r="J1429" s="307">
        <f t="shared" si="388"/>
        <v>8.0446497305619697</v>
      </c>
      <c r="K1429" s="307">
        <f t="shared" si="388"/>
        <v>9.0839107005388744</v>
      </c>
      <c r="L1429" s="307">
        <f t="shared" si="388"/>
        <v>9.39183987682833</v>
      </c>
      <c r="M1429" s="307">
        <f t="shared" si="388"/>
        <v>9.1224018475750572</v>
      </c>
      <c r="N1429" s="307">
        <f t="shared" si="388"/>
        <v>8.5065434949961514</v>
      </c>
      <c r="O1429" s="307">
        <f t="shared" si="388"/>
        <v>7.3518090839107</v>
      </c>
      <c r="P1429" s="307">
        <f t="shared" si="388"/>
        <v>6.7744418783679752</v>
      </c>
      <c r="Q1429" s="307">
        <f t="shared" si="388"/>
        <v>6.0816012317167054</v>
      </c>
      <c r="R1429" s="307">
        <f t="shared" si="388"/>
        <v>5.8891454965357966</v>
      </c>
      <c r="S1429" s="307">
        <f t="shared" si="388"/>
        <v>6.3895304080061575</v>
      </c>
      <c r="T1429" s="307">
        <f t="shared" si="388"/>
        <v>6.4665127020785214</v>
      </c>
      <c r="U1429" s="307">
        <f t="shared" si="388"/>
        <v>6.966897613548884</v>
      </c>
      <c r="V1429" s="307">
        <f t="shared" si="388"/>
        <v>7.582755966127789</v>
      </c>
      <c r="W1429" s="307">
        <f t="shared" si="388"/>
        <v>6.9284064665127003</v>
      </c>
      <c r="X1429" s="307">
        <f t="shared" si="388"/>
        <v>6.1585835257890684</v>
      </c>
      <c r="Y1429" s="307">
        <f t="shared" si="388"/>
        <v>5.2347959969207079</v>
      </c>
      <c r="Z1429" s="307">
        <f t="shared" si="388"/>
        <v>4.4649730561970742</v>
      </c>
      <c r="AA1429" s="307">
        <f t="shared" si="388"/>
        <v>3.5026943802925325</v>
      </c>
      <c r="AB1429" s="307">
        <f t="shared" si="388"/>
        <v>3.2075955863484729</v>
      </c>
      <c r="AC1429" s="44" t="s">
        <v>325</v>
      </c>
      <c r="AD1429" s="93"/>
    </row>
    <row r="1430" spans="1:30">
      <c r="A1430" s="760"/>
      <c r="B1430" s="747"/>
      <c r="C1430" s="41" t="s">
        <v>17</v>
      </c>
      <c r="D1430" s="78">
        <v>43.8</v>
      </c>
      <c r="E1430" s="78">
        <v>40.799999999999997</v>
      </c>
      <c r="F1430" s="78">
        <v>40.799999999999997</v>
      </c>
      <c r="G1430" s="78">
        <v>41.4</v>
      </c>
      <c r="H1430" s="78">
        <v>82.2</v>
      </c>
      <c r="I1430" s="78">
        <v>99</v>
      </c>
      <c r="J1430" s="78">
        <v>125.39999999999999</v>
      </c>
      <c r="K1430" s="78">
        <v>141.6</v>
      </c>
      <c r="L1430" s="78">
        <v>146.4</v>
      </c>
      <c r="M1430" s="78">
        <v>142.19999999999999</v>
      </c>
      <c r="N1430" s="78">
        <v>132.60000000000002</v>
      </c>
      <c r="O1430" s="78">
        <v>114.6</v>
      </c>
      <c r="P1430" s="78">
        <v>105.60000000000001</v>
      </c>
      <c r="Q1430" s="78">
        <v>94.800000000000011</v>
      </c>
      <c r="R1430" s="78">
        <v>91.8</v>
      </c>
      <c r="S1430" s="78">
        <v>99.6</v>
      </c>
      <c r="T1430" s="78">
        <v>100.8</v>
      </c>
      <c r="U1430" s="78">
        <v>108.60000000000001</v>
      </c>
      <c r="V1430" s="78">
        <v>118.19999999999999</v>
      </c>
      <c r="W1430" s="78">
        <v>107.99999999999999</v>
      </c>
      <c r="X1430" s="78">
        <v>96</v>
      </c>
      <c r="Y1430" s="78">
        <v>81.599999999999994</v>
      </c>
      <c r="Z1430" s="78">
        <v>69.599999999999994</v>
      </c>
      <c r="AA1430" s="421">
        <v>54.6</v>
      </c>
      <c r="AB1430" s="78">
        <v>50</v>
      </c>
      <c r="AC1430" s="44" t="s">
        <v>144</v>
      </c>
      <c r="AD1430" s="93"/>
    </row>
    <row r="1431" spans="1:30">
      <c r="A1431" s="760"/>
      <c r="B1431" s="747"/>
      <c r="C1431" s="55" t="s">
        <v>33</v>
      </c>
      <c r="D1431" s="52"/>
      <c r="E1431" s="53"/>
      <c r="F1431" s="53"/>
      <c r="G1431" s="53"/>
      <c r="H1431" s="53"/>
      <c r="I1431" s="53"/>
      <c r="J1431" s="53"/>
      <c r="K1431" s="53"/>
      <c r="L1431" s="53"/>
      <c r="M1431" s="53"/>
      <c r="N1431" s="53"/>
      <c r="O1431" s="53"/>
      <c r="P1431" s="53"/>
      <c r="Q1431" s="53"/>
      <c r="R1431" s="53"/>
      <c r="S1431" s="53"/>
      <c r="T1431" s="53"/>
      <c r="U1431" s="53"/>
      <c r="V1431" s="53"/>
      <c r="W1431" s="53"/>
      <c r="X1431" s="53"/>
      <c r="Y1431" s="53"/>
      <c r="Z1431" s="53"/>
      <c r="AA1431" s="100"/>
      <c r="AB1431" s="53"/>
      <c r="AC1431" s="44"/>
      <c r="AD1431" s="93"/>
    </row>
    <row r="1432" spans="1:30" ht="13.5" thickBot="1">
      <c r="A1432" s="761"/>
      <c r="B1432" s="748"/>
      <c r="C1432" s="61" t="s">
        <v>18</v>
      </c>
      <c r="D1432" s="103"/>
      <c r="E1432" s="104"/>
      <c r="F1432" s="104"/>
      <c r="G1432" s="104"/>
      <c r="H1432" s="104"/>
      <c r="I1432" s="104"/>
      <c r="J1432" s="104"/>
      <c r="K1432" s="104"/>
      <c r="L1432" s="104"/>
      <c r="M1432" s="104"/>
      <c r="N1432" s="104"/>
      <c r="O1432" s="104"/>
      <c r="P1432" s="104"/>
      <c r="Q1432" s="104"/>
      <c r="R1432" s="104"/>
      <c r="S1432" s="104"/>
      <c r="T1432" s="104"/>
      <c r="U1432" s="104"/>
      <c r="V1432" s="104"/>
      <c r="W1432" s="104"/>
      <c r="X1432" s="104"/>
      <c r="Y1432" s="104"/>
      <c r="Z1432" s="104"/>
      <c r="AA1432" s="105"/>
      <c r="AB1432" s="104"/>
      <c r="AC1432" s="44"/>
      <c r="AD1432" s="93"/>
    </row>
    <row r="1433" spans="1:30">
      <c r="A1433" s="740" t="s">
        <v>286</v>
      </c>
      <c r="B1433" s="807" t="s">
        <v>250</v>
      </c>
      <c r="C1433" s="85" t="s">
        <v>16</v>
      </c>
      <c r="D1433" s="77">
        <f>D1429+D1422+D1418+D1411+D1407+D1403+D1399+D1395</f>
        <v>52.091352322299201</v>
      </c>
      <c r="E1433" s="77">
        <f t="shared" ref="E1433:AB1434" si="389">E1429+E1422+E1418+E1411+E1407+E1403+E1399+E1395</f>
        <v>48.761868103669485</v>
      </c>
      <c r="F1433" s="77">
        <f t="shared" si="389"/>
        <v>47.100333589940981</v>
      </c>
      <c r="G1433" s="77">
        <f t="shared" si="389"/>
        <v>48.12676417757249</v>
      </c>
      <c r="H1433" s="77">
        <f t="shared" si="389"/>
        <v>65.486271490890431</v>
      </c>
      <c r="I1433" s="77">
        <f t="shared" si="389"/>
        <v>78.541185527328707</v>
      </c>
      <c r="J1433" s="77">
        <f t="shared" si="389"/>
        <v>87.33641262509623</v>
      </c>
      <c r="K1433" s="77">
        <f t="shared" si="389"/>
        <v>86.361303566846289</v>
      </c>
      <c r="L1433" s="77">
        <f t="shared" si="389"/>
        <v>87.509622786759039</v>
      </c>
      <c r="M1433" s="77">
        <f t="shared" si="389"/>
        <v>86.309982037464692</v>
      </c>
      <c r="N1433" s="77">
        <f t="shared" si="389"/>
        <v>86.032589171157298</v>
      </c>
      <c r="O1433" s="77">
        <f t="shared" si="389"/>
        <v>82.762381318963293</v>
      </c>
      <c r="P1433" s="77">
        <f t="shared" si="389"/>
        <v>83.237105465742872</v>
      </c>
      <c r="Q1433" s="77">
        <f t="shared" si="389"/>
        <v>85.245060302797029</v>
      </c>
      <c r="R1433" s="77">
        <f t="shared" si="389"/>
        <v>98.0882730305363</v>
      </c>
      <c r="S1433" s="77">
        <f t="shared" si="389"/>
        <v>108.89787015653066</v>
      </c>
      <c r="T1433" s="77">
        <f t="shared" si="389"/>
        <v>114.29946112394148</v>
      </c>
      <c r="U1433" s="77">
        <f t="shared" si="389"/>
        <v>119.75878881190657</v>
      </c>
      <c r="V1433" s="77">
        <f t="shared" si="389"/>
        <v>126.36694893507826</v>
      </c>
      <c r="W1433" s="77">
        <f t="shared" si="389"/>
        <v>121.27918911983578</v>
      </c>
      <c r="X1433" s="77">
        <f t="shared" si="389"/>
        <v>111.16884783166539</v>
      </c>
      <c r="Y1433" s="77">
        <f t="shared" si="389"/>
        <v>92.378752886836025</v>
      </c>
      <c r="Z1433" s="77">
        <f t="shared" si="389"/>
        <v>74.711316397228629</v>
      </c>
      <c r="AA1433" s="77">
        <f t="shared" si="389"/>
        <v>60.867333846548632</v>
      </c>
      <c r="AB1433" s="77">
        <f t="shared" si="389"/>
        <v>52.989479086476777</v>
      </c>
      <c r="AC1433" s="44" t="s">
        <v>325</v>
      </c>
      <c r="AD1433" s="93"/>
    </row>
    <row r="1434" spans="1:30">
      <c r="A1434" s="741"/>
      <c r="B1434" s="808"/>
      <c r="C1434" s="41" t="s">
        <v>17</v>
      </c>
      <c r="D1434" s="78">
        <f>D1430+D1423+D1419+D1412+D1408+D1404+D1400+D1396</f>
        <v>811.99999999999989</v>
      </c>
      <c r="E1434" s="78">
        <f t="shared" si="389"/>
        <v>760.09999999999991</v>
      </c>
      <c r="F1434" s="78">
        <f t="shared" si="389"/>
        <v>734.2</v>
      </c>
      <c r="G1434" s="78">
        <f t="shared" si="389"/>
        <v>750.19999999999993</v>
      </c>
      <c r="H1434" s="78">
        <f t="shared" si="389"/>
        <v>1020.8000000000001</v>
      </c>
      <c r="I1434" s="78">
        <f t="shared" si="389"/>
        <v>1224.3000000000002</v>
      </c>
      <c r="J1434" s="78">
        <f t="shared" si="389"/>
        <v>1361.4</v>
      </c>
      <c r="K1434" s="78">
        <f t="shared" si="389"/>
        <v>1346.2</v>
      </c>
      <c r="L1434" s="78">
        <f t="shared" si="389"/>
        <v>1364.1000000000001</v>
      </c>
      <c r="M1434" s="78">
        <f t="shared" si="389"/>
        <v>1345.4</v>
      </c>
      <c r="N1434" s="78">
        <f t="shared" si="389"/>
        <v>1321.7000000000003</v>
      </c>
      <c r="O1434" s="78">
        <f t="shared" si="389"/>
        <v>1290.1000000000001</v>
      </c>
      <c r="P1434" s="78">
        <f t="shared" si="389"/>
        <v>1297.5</v>
      </c>
      <c r="Q1434" s="78">
        <f>Q1430+Q1423+Q1419+Q1412+Q1408+Q1404+Q1400+Q1396</f>
        <v>1328.8000000000002</v>
      </c>
      <c r="R1434" s="78">
        <f t="shared" si="389"/>
        <v>1529</v>
      </c>
      <c r="S1434" s="78">
        <f t="shared" si="389"/>
        <v>1697.5</v>
      </c>
      <c r="T1434" s="78">
        <f t="shared" si="389"/>
        <v>1781.7</v>
      </c>
      <c r="U1434" s="78">
        <f t="shared" si="389"/>
        <v>1866.8000000000002</v>
      </c>
      <c r="V1434" s="78">
        <f t="shared" si="389"/>
        <v>1961.2000000000003</v>
      </c>
      <c r="W1434" s="78">
        <f t="shared" si="389"/>
        <v>1890.5</v>
      </c>
      <c r="X1434" s="78">
        <f t="shared" si="389"/>
        <v>1732.9</v>
      </c>
      <c r="Y1434" s="78">
        <f t="shared" si="389"/>
        <v>1440</v>
      </c>
      <c r="Z1434" s="78">
        <f t="shared" si="389"/>
        <v>1164.5999999999999</v>
      </c>
      <c r="AA1434" s="78">
        <f t="shared" si="389"/>
        <v>948.8</v>
      </c>
      <c r="AB1434" s="78">
        <f t="shared" si="389"/>
        <v>826</v>
      </c>
      <c r="AC1434" s="44" t="s">
        <v>144</v>
      </c>
      <c r="AD1434" s="93"/>
    </row>
    <row r="1435" spans="1:30">
      <c r="A1435" s="741"/>
      <c r="B1435" s="808"/>
      <c r="C1435" s="55" t="s">
        <v>33</v>
      </c>
      <c r="D1435" s="56">
        <f>D1436*D1434</f>
        <v>324.79999999999995</v>
      </c>
      <c r="E1435" s="56">
        <f t="shared" ref="E1435:AA1435" si="390">E1436*E1434</f>
        <v>304.03999999999996</v>
      </c>
      <c r="F1435" s="56">
        <f t="shared" si="390"/>
        <v>293.68</v>
      </c>
      <c r="G1435" s="56">
        <f t="shared" si="390"/>
        <v>300.08</v>
      </c>
      <c r="H1435" s="56">
        <f t="shared" si="390"/>
        <v>408.32000000000005</v>
      </c>
      <c r="I1435" s="56">
        <f t="shared" si="390"/>
        <v>489.72000000000008</v>
      </c>
      <c r="J1435" s="56">
        <f t="shared" si="390"/>
        <v>544.56000000000006</v>
      </c>
      <c r="K1435" s="56">
        <f t="shared" si="390"/>
        <v>538.48</v>
      </c>
      <c r="L1435" s="56">
        <f t="shared" si="390"/>
        <v>545.6400000000001</v>
      </c>
      <c r="M1435" s="56">
        <f t="shared" si="390"/>
        <v>538.16000000000008</v>
      </c>
      <c r="N1435" s="56">
        <f t="shared" si="390"/>
        <v>528.68000000000018</v>
      </c>
      <c r="O1435" s="56">
        <f t="shared" si="390"/>
        <v>516.04000000000008</v>
      </c>
      <c r="P1435" s="56">
        <f t="shared" si="390"/>
        <v>519</v>
      </c>
      <c r="Q1435" s="56">
        <f t="shared" si="390"/>
        <v>531.5200000000001</v>
      </c>
      <c r="R1435" s="56">
        <f t="shared" si="390"/>
        <v>611.6</v>
      </c>
      <c r="S1435" s="56">
        <f t="shared" si="390"/>
        <v>679</v>
      </c>
      <c r="T1435" s="56">
        <f t="shared" si="390"/>
        <v>712.68000000000006</v>
      </c>
      <c r="U1435" s="56">
        <f t="shared" si="390"/>
        <v>746.72000000000014</v>
      </c>
      <c r="V1435" s="56">
        <f t="shared" si="390"/>
        <v>784.48000000000013</v>
      </c>
      <c r="W1435" s="56">
        <f t="shared" si="390"/>
        <v>756.2</v>
      </c>
      <c r="X1435" s="56">
        <f t="shared" si="390"/>
        <v>693.16000000000008</v>
      </c>
      <c r="Y1435" s="56">
        <f t="shared" si="390"/>
        <v>576</v>
      </c>
      <c r="Z1435" s="56">
        <f t="shared" si="390"/>
        <v>465.84</v>
      </c>
      <c r="AA1435" s="56">
        <f t="shared" si="390"/>
        <v>379.52</v>
      </c>
      <c r="AB1435" s="56">
        <v>299</v>
      </c>
      <c r="AC1435" s="44" t="s">
        <v>144</v>
      </c>
      <c r="AD1435" s="93"/>
    </row>
    <row r="1436" spans="1:30" ht="13.5" thickBot="1">
      <c r="A1436" s="742"/>
      <c r="B1436" s="809"/>
      <c r="C1436" s="61" t="s">
        <v>18</v>
      </c>
      <c r="D1436" s="213">
        <v>0.4</v>
      </c>
      <c r="E1436" s="213">
        <v>0.4</v>
      </c>
      <c r="F1436" s="213">
        <v>0.4</v>
      </c>
      <c r="G1436" s="213">
        <v>0.4</v>
      </c>
      <c r="H1436" s="213">
        <v>0.4</v>
      </c>
      <c r="I1436" s="213">
        <v>0.4</v>
      </c>
      <c r="J1436" s="213">
        <v>0.4</v>
      </c>
      <c r="K1436" s="213">
        <v>0.4</v>
      </c>
      <c r="L1436" s="213">
        <v>0.4</v>
      </c>
      <c r="M1436" s="213">
        <v>0.4</v>
      </c>
      <c r="N1436" s="213">
        <v>0.4</v>
      </c>
      <c r="O1436" s="213">
        <v>0.4</v>
      </c>
      <c r="P1436" s="213">
        <v>0.4</v>
      </c>
      <c r="Q1436" s="213">
        <v>0.4</v>
      </c>
      <c r="R1436" s="213">
        <v>0.4</v>
      </c>
      <c r="S1436" s="213">
        <v>0.4</v>
      </c>
      <c r="T1436" s="213">
        <v>0.4</v>
      </c>
      <c r="U1436" s="213">
        <v>0.4</v>
      </c>
      <c r="V1436" s="213">
        <v>0.4</v>
      </c>
      <c r="W1436" s="213">
        <v>0.4</v>
      </c>
      <c r="X1436" s="213">
        <v>0.4</v>
      </c>
      <c r="Y1436" s="213">
        <v>0.4</v>
      </c>
      <c r="Z1436" s="213">
        <v>0.4</v>
      </c>
      <c r="AA1436" s="213">
        <v>0.4</v>
      </c>
      <c r="AB1436" s="213">
        <v>0.4</v>
      </c>
      <c r="AC1436" s="328"/>
      <c r="AD1436" s="571"/>
    </row>
    <row r="1437" spans="1:30">
      <c r="A1437" s="759" t="s">
        <v>145</v>
      </c>
      <c r="B1437" s="746" t="s">
        <v>285</v>
      </c>
      <c r="C1437" s="85" t="s">
        <v>16</v>
      </c>
      <c r="D1437" s="307">
        <f t="shared" ref="D1437:AB1437" si="391">D1438/(1.732*10*0.9)</f>
        <v>2.5404157043879909</v>
      </c>
      <c r="E1437" s="307">
        <f t="shared" si="391"/>
        <v>2.4826789838337184</v>
      </c>
      <c r="F1437" s="307">
        <f t="shared" si="391"/>
        <v>2.4826789838337184</v>
      </c>
      <c r="G1437" s="307">
        <f t="shared" si="391"/>
        <v>2.4441878367975365</v>
      </c>
      <c r="H1437" s="307">
        <f t="shared" si="391"/>
        <v>2.6302283808057481</v>
      </c>
      <c r="I1437" s="307">
        <f t="shared" si="391"/>
        <v>2.6558891454965354</v>
      </c>
      <c r="J1437" s="307">
        <f t="shared" si="391"/>
        <v>2.9445727482678983</v>
      </c>
      <c r="K1437" s="307">
        <f t="shared" si="391"/>
        <v>3.772132409545804</v>
      </c>
      <c r="L1437" s="307">
        <f t="shared" si="391"/>
        <v>3.2909930715935336</v>
      </c>
      <c r="M1437" s="307">
        <f t="shared" si="391"/>
        <v>3.4257120862201691</v>
      </c>
      <c r="N1437" s="307">
        <f t="shared" si="391"/>
        <v>3.464203233256351</v>
      </c>
      <c r="O1437" s="307">
        <f t="shared" si="391"/>
        <v>3.2525019245573512</v>
      </c>
      <c r="P1437" s="307">
        <f t="shared" si="391"/>
        <v>3.0215550423402613</v>
      </c>
      <c r="Q1437" s="307">
        <f t="shared" si="391"/>
        <v>3.4642032332563502</v>
      </c>
      <c r="R1437" s="307">
        <f t="shared" si="391"/>
        <v>4.5612009237875286</v>
      </c>
      <c r="S1437" s="307">
        <f t="shared" si="391"/>
        <v>4.849884526558891</v>
      </c>
      <c r="T1437" s="307">
        <f t="shared" si="391"/>
        <v>4.4264819091608931</v>
      </c>
      <c r="U1437" s="307">
        <f t="shared" si="391"/>
        <v>4.5547857326148318</v>
      </c>
      <c r="V1437" s="307">
        <f t="shared" si="391"/>
        <v>4.8755452912496793</v>
      </c>
      <c r="W1437" s="307">
        <f t="shared" si="391"/>
        <v>3.4257120862201691</v>
      </c>
      <c r="X1437" s="307">
        <f t="shared" si="391"/>
        <v>3.1370284834488067</v>
      </c>
      <c r="Y1437" s="307">
        <f t="shared" si="391"/>
        <v>2.9060816012317168</v>
      </c>
      <c r="Z1437" s="307">
        <f t="shared" si="391"/>
        <v>2.6558891454965354</v>
      </c>
      <c r="AA1437" s="307">
        <f t="shared" si="391"/>
        <v>2.598152424942263</v>
      </c>
      <c r="AB1437" s="307">
        <f t="shared" si="391"/>
        <v>2.5660764690787783</v>
      </c>
      <c r="AC1437" s="44" t="s">
        <v>325</v>
      </c>
      <c r="AD1437" s="93"/>
    </row>
    <row r="1438" spans="1:30">
      <c r="A1438" s="760"/>
      <c r="B1438" s="747"/>
      <c r="C1438" s="41" t="s">
        <v>17</v>
      </c>
      <c r="D1438" s="78">
        <v>39.6</v>
      </c>
      <c r="E1438" s="78">
        <v>38.700000000000003</v>
      </c>
      <c r="F1438" s="78">
        <v>38.700000000000003</v>
      </c>
      <c r="G1438" s="78">
        <v>38.1</v>
      </c>
      <c r="H1438" s="78">
        <v>41</v>
      </c>
      <c r="I1438" s="78">
        <v>41.4</v>
      </c>
      <c r="J1438" s="78">
        <v>45.9</v>
      </c>
      <c r="K1438" s="78">
        <v>58.8</v>
      </c>
      <c r="L1438" s="78">
        <v>51.300000000000004</v>
      </c>
      <c r="M1438" s="78">
        <v>53.4</v>
      </c>
      <c r="N1438" s="78">
        <v>54</v>
      </c>
      <c r="O1438" s="78">
        <v>50.699999999999996</v>
      </c>
      <c r="P1438" s="78">
        <v>47.099999999999994</v>
      </c>
      <c r="Q1438" s="78">
        <v>53.999999999999993</v>
      </c>
      <c r="R1438" s="78">
        <v>71.099999999999994</v>
      </c>
      <c r="S1438" s="78">
        <v>75.599999999999994</v>
      </c>
      <c r="T1438" s="78">
        <v>69</v>
      </c>
      <c r="U1438" s="78">
        <v>71</v>
      </c>
      <c r="V1438" s="78">
        <v>76</v>
      </c>
      <c r="W1438" s="78">
        <v>53.4</v>
      </c>
      <c r="X1438" s="78">
        <v>48.9</v>
      </c>
      <c r="Y1438" s="78">
        <v>45.300000000000004</v>
      </c>
      <c r="Z1438" s="78">
        <v>41.4</v>
      </c>
      <c r="AA1438" s="78">
        <v>40.5</v>
      </c>
      <c r="AB1438" s="421">
        <v>40</v>
      </c>
      <c r="AC1438" s="44" t="s">
        <v>144</v>
      </c>
      <c r="AD1438" s="93"/>
    </row>
    <row r="1439" spans="1:30">
      <c r="A1439" s="760"/>
      <c r="B1439" s="747"/>
      <c r="C1439" s="55" t="s">
        <v>33</v>
      </c>
      <c r="D1439" s="52"/>
      <c r="E1439" s="53"/>
      <c r="F1439" s="53"/>
      <c r="G1439" s="53"/>
      <c r="H1439" s="53"/>
      <c r="I1439" s="53"/>
      <c r="J1439" s="53"/>
      <c r="K1439" s="53"/>
      <c r="L1439" s="53"/>
      <c r="M1439" s="53"/>
      <c r="N1439" s="53"/>
      <c r="O1439" s="53"/>
      <c r="P1439" s="53"/>
      <c r="Q1439" s="53"/>
      <c r="R1439" s="53"/>
      <c r="S1439" s="53"/>
      <c r="T1439" s="53"/>
      <c r="U1439" s="53"/>
      <c r="V1439" s="53"/>
      <c r="W1439" s="53"/>
      <c r="X1439" s="53"/>
      <c r="Y1439" s="53"/>
      <c r="Z1439" s="53"/>
      <c r="AA1439" s="53"/>
      <c r="AB1439" s="53"/>
      <c r="AC1439" s="44"/>
      <c r="AD1439" s="93"/>
    </row>
    <row r="1440" spans="1:30" ht="13.5" thickBot="1">
      <c r="A1440" s="761"/>
      <c r="B1440" s="748"/>
      <c r="C1440" s="61" t="s">
        <v>18</v>
      </c>
      <c r="D1440" s="103"/>
      <c r="E1440" s="104"/>
      <c r="F1440" s="104"/>
      <c r="G1440" s="104"/>
      <c r="H1440" s="104"/>
      <c r="I1440" s="104"/>
      <c r="J1440" s="104"/>
      <c r="K1440" s="104"/>
      <c r="L1440" s="104"/>
      <c r="M1440" s="104"/>
      <c r="N1440" s="104"/>
      <c r="O1440" s="104"/>
      <c r="P1440" s="104"/>
      <c r="Q1440" s="104"/>
      <c r="R1440" s="104"/>
      <c r="S1440" s="104"/>
      <c r="T1440" s="104"/>
      <c r="U1440" s="104"/>
      <c r="V1440" s="104"/>
      <c r="W1440" s="104"/>
      <c r="X1440" s="104"/>
      <c r="Y1440" s="104"/>
      <c r="Z1440" s="104"/>
      <c r="AA1440" s="104"/>
      <c r="AB1440" s="104"/>
      <c r="AC1440" s="44"/>
      <c r="AD1440" s="93"/>
    </row>
    <row r="1441" spans="1:30">
      <c r="A1441" s="759" t="s">
        <v>14</v>
      </c>
      <c r="B1441" s="746" t="s">
        <v>276</v>
      </c>
      <c r="C1441" s="85" t="s">
        <v>16</v>
      </c>
      <c r="D1441" s="307">
        <f t="shared" ref="D1441:AB1441" si="392">D1442/(1.732*10*0.9)</f>
        <v>3.1755196304849882</v>
      </c>
      <c r="E1441" s="307">
        <f t="shared" si="392"/>
        <v>2.9830638953040798</v>
      </c>
      <c r="F1441" s="307">
        <f t="shared" si="392"/>
        <v>3.0023094688221703</v>
      </c>
      <c r="G1441" s="307">
        <f t="shared" si="392"/>
        <v>3.0215550423402613</v>
      </c>
      <c r="H1441" s="307">
        <f t="shared" si="392"/>
        <v>3.1370284834488067</v>
      </c>
      <c r="I1441" s="307">
        <f t="shared" si="392"/>
        <v>3.8298691301000769</v>
      </c>
      <c r="J1441" s="307">
        <f t="shared" si="392"/>
        <v>4.8691301000769824</v>
      </c>
      <c r="K1441" s="307">
        <f t="shared" si="392"/>
        <v>5.0038491147036179</v>
      </c>
      <c r="L1441" s="307">
        <f t="shared" si="392"/>
        <v>4.6189376443418011</v>
      </c>
      <c r="M1441" s="307">
        <f t="shared" si="392"/>
        <v>4.849884526558891</v>
      </c>
      <c r="N1441" s="307">
        <f t="shared" si="392"/>
        <v>5.2604567616114961</v>
      </c>
      <c r="O1441" s="307">
        <f t="shared" si="392"/>
        <v>5.2732871439568898</v>
      </c>
      <c r="P1441" s="307">
        <f t="shared" si="392"/>
        <v>4.9461123941493454</v>
      </c>
      <c r="Q1441" s="307">
        <f t="shared" si="392"/>
        <v>5.3502694380292528</v>
      </c>
      <c r="R1441" s="307">
        <f t="shared" si="392"/>
        <v>5.7544264819091611</v>
      </c>
      <c r="S1441" s="307">
        <f t="shared" si="392"/>
        <v>6.3702848344880669</v>
      </c>
      <c r="T1441" s="307">
        <f t="shared" si="392"/>
        <v>6.6397228637413397</v>
      </c>
      <c r="U1441" s="307">
        <f t="shared" si="392"/>
        <v>6.7359507313317941</v>
      </c>
      <c r="V1441" s="307">
        <f t="shared" si="392"/>
        <v>6.7359507313317932</v>
      </c>
      <c r="W1441" s="307">
        <f t="shared" si="392"/>
        <v>6.0046189376443406</v>
      </c>
      <c r="X1441" s="307">
        <f t="shared" si="392"/>
        <v>5.6774441878367972</v>
      </c>
      <c r="Y1441" s="307">
        <f t="shared" si="392"/>
        <v>4.7151655119322555</v>
      </c>
      <c r="Z1441" s="307">
        <f t="shared" si="392"/>
        <v>3.8876058506543489</v>
      </c>
      <c r="AA1441" s="307">
        <f t="shared" si="392"/>
        <v>3.5411855273287141</v>
      </c>
      <c r="AB1441" s="307">
        <f t="shared" si="392"/>
        <v>3.2075955863484729</v>
      </c>
      <c r="AC1441" s="44" t="s">
        <v>325</v>
      </c>
      <c r="AD1441" s="93"/>
    </row>
    <row r="1442" spans="1:30">
      <c r="A1442" s="760"/>
      <c r="B1442" s="747"/>
      <c r="C1442" s="41" t="s">
        <v>17</v>
      </c>
      <c r="D1442" s="78">
        <v>49.5</v>
      </c>
      <c r="E1442" s="78">
        <v>46.5</v>
      </c>
      <c r="F1442" s="78">
        <v>46.8</v>
      </c>
      <c r="G1442" s="78">
        <v>47.099999999999994</v>
      </c>
      <c r="H1442" s="78">
        <v>48.9</v>
      </c>
      <c r="I1442" s="78">
        <v>59.7</v>
      </c>
      <c r="J1442" s="78">
        <v>75.900000000000006</v>
      </c>
      <c r="K1442" s="78">
        <v>78</v>
      </c>
      <c r="L1442" s="78">
        <v>72</v>
      </c>
      <c r="M1442" s="78">
        <v>75.599999999999994</v>
      </c>
      <c r="N1442" s="78">
        <v>82</v>
      </c>
      <c r="O1442" s="78">
        <v>82.2</v>
      </c>
      <c r="P1442" s="78">
        <v>77.100000000000009</v>
      </c>
      <c r="Q1442" s="78">
        <v>83.399999999999991</v>
      </c>
      <c r="R1442" s="78">
        <v>89.7</v>
      </c>
      <c r="S1442" s="78">
        <v>99.3</v>
      </c>
      <c r="T1442" s="78">
        <v>103.50000000000001</v>
      </c>
      <c r="U1442" s="78">
        <v>105.00000000000001</v>
      </c>
      <c r="V1442" s="78">
        <v>105</v>
      </c>
      <c r="W1442" s="78">
        <v>93.6</v>
      </c>
      <c r="X1442" s="78">
        <v>88.5</v>
      </c>
      <c r="Y1442" s="78">
        <v>73.5</v>
      </c>
      <c r="Z1442" s="78">
        <v>60.599999999999994</v>
      </c>
      <c r="AA1442" s="78">
        <v>55.199999999999996</v>
      </c>
      <c r="AB1442" s="78">
        <v>50</v>
      </c>
      <c r="AC1442" s="44" t="s">
        <v>144</v>
      </c>
      <c r="AD1442" s="93"/>
    </row>
    <row r="1443" spans="1:30">
      <c r="A1443" s="760"/>
      <c r="B1443" s="747"/>
      <c r="C1443" s="55" t="s">
        <v>33</v>
      </c>
      <c r="D1443" s="52"/>
      <c r="E1443" s="53"/>
      <c r="F1443" s="53"/>
      <c r="G1443" s="53"/>
      <c r="H1443" s="53"/>
      <c r="I1443" s="53"/>
      <c r="J1443" s="53"/>
      <c r="K1443" s="53"/>
      <c r="L1443" s="53"/>
      <c r="M1443" s="53"/>
      <c r="N1443" s="53"/>
      <c r="O1443" s="53"/>
      <c r="P1443" s="53"/>
      <c r="Q1443" s="53"/>
      <c r="R1443" s="53"/>
      <c r="S1443" s="53"/>
      <c r="T1443" s="53"/>
      <c r="U1443" s="53"/>
      <c r="V1443" s="53"/>
      <c r="W1443" s="53"/>
      <c r="X1443" s="53"/>
      <c r="Y1443" s="53"/>
      <c r="Z1443" s="53"/>
      <c r="AA1443" s="53"/>
      <c r="AB1443" s="100"/>
      <c r="AC1443" s="44"/>
      <c r="AD1443" s="93"/>
    </row>
    <row r="1444" spans="1:30" ht="13.5" thickBot="1">
      <c r="A1444" s="761"/>
      <c r="B1444" s="748"/>
      <c r="C1444" s="61" t="s">
        <v>18</v>
      </c>
      <c r="D1444" s="103"/>
      <c r="E1444" s="104"/>
      <c r="F1444" s="104"/>
      <c r="G1444" s="104"/>
      <c r="H1444" s="104"/>
      <c r="I1444" s="104"/>
      <c r="J1444" s="104"/>
      <c r="K1444" s="104"/>
      <c r="L1444" s="104"/>
      <c r="M1444" s="104"/>
      <c r="N1444" s="104"/>
      <c r="O1444" s="104"/>
      <c r="P1444" s="104"/>
      <c r="Q1444" s="104"/>
      <c r="R1444" s="104"/>
      <c r="S1444" s="104"/>
      <c r="T1444" s="104"/>
      <c r="U1444" s="104"/>
      <c r="V1444" s="104"/>
      <c r="W1444" s="104"/>
      <c r="X1444" s="104"/>
      <c r="Y1444" s="104"/>
      <c r="Z1444" s="104"/>
      <c r="AA1444" s="104"/>
      <c r="AB1444" s="105"/>
      <c r="AC1444" s="44"/>
      <c r="AD1444" s="93"/>
    </row>
    <row r="1445" spans="1:30">
      <c r="A1445" s="804" t="s">
        <v>287</v>
      </c>
      <c r="B1445" s="807" t="s">
        <v>53</v>
      </c>
      <c r="C1445" s="85" t="s">
        <v>16</v>
      </c>
      <c r="D1445" s="307">
        <f t="shared" ref="D1445:F1445" si="393">D1446/(1.732*10*0.9)</f>
        <v>94.226327944572745</v>
      </c>
      <c r="E1445" s="307">
        <f t="shared" si="393"/>
        <v>90.685142417244037</v>
      </c>
      <c r="F1445" s="307">
        <f t="shared" si="393"/>
        <v>89.145496535796752</v>
      </c>
      <c r="G1445" s="307">
        <f>G1446/(1.732*10*0.9)</f>
        <v>88.529638183217855</v>
      </c>
      <c r="H1445" s="307">
        <f t="shared" ref="H1445:AB1445" si="394">H1446/(1.732*10*0.9)</f>
        <v>103.46420323325634</v>
      </c>
      <c r="I1445" s="307">
        <f t="shared" si="394"/>
        <v>135.02694380292533</v>
      </c>
      <c r="J1445" s="307">
        <f t="shared" si="394"/>
        <v>150.88529638183218</v>
      </c>
      <c r="K1445" s="307">
        <f t="shared" si="394"/>
        <v>168.43725943033101</v>
      </c>
      <c r="L1445" s="307">
        <f t="shared" si="394"/>
        <v>175.51963048498845</v>
      </c>
      <c r="M1445" s="307">
        <f t="shared" si="394"/>
        <v>181.52424942263278</v>
      </c>
      <c r="N1445" s="307">
        <f t="shared" si="394"/>
        <v>177.05927636643571</v>
      </c>
      <c r="O1445" s="307">
        <f t="shared" si="394"/>
        <v>176.90531177829098</v>
      </c>
      <c r="P1445" s="307">
        <f t="shared" si="394"/>
        <v>175.51963048498845</v>
      </c>
      <c r="Q1445" s="307">
        <f t="shared" si="394"/>
        <v>176.13548883756735</v>
      </c>
      <c r="R1445" s="307">
        <f t="shared" si="394"/>
        <v>189.22247882986912</v>
      </c>
      <c r="S1445" s="307">
        <f t="shared" si="394"/>
        <v>198.46035411855271</v>
      </c>
      <c r="T1445" s="307">
        <f t="shared" si="394"/>
        <v>201.69361046959199</v>
      </c>
      <c r="U1445" s="307">
        <f t="shared" si="394"/>
        <v>208.7759815242494</v>
      </c>
      <c r="V1445" s="307">
        <f t="shared" si="394"/>
        <v>202.61739799846035</v>
      </c>
      <c r="W1445" s="307">
        <f t="shared" si="394"/>
        <v>189.37644341801385</v>
      </c>
      <c r="X1445" s="307">
        <f t="shared" si="394"/>
        <v>170.28483448806773</v>
      </c>
      <c r="Y1445" s="307">
        <f t="shared" si="394"/>
        <v>144.72671285604309</v>
      </c>
      <c r="Z1445" s="307">
        <f t="shared" si="394"/>
        <v>120.40030792917629</v>
      </c>
      <c r="AA1445" s="307">
        <f t="shared" si="394"/>
        <v>104.3879907621247</v>
      </c>
      <c r="AB1445" s="307">
        <f t="shared" si="394"/>
        <v>96.227867590454196</v>
      </c>
      <c r="AC1445" s="44" t="s">
        <v>325</v>
      </c>
      <c r="AD1445" s="93"/>
    </row>
    <row r="1446" spans="1:30">
      <c r="A1446" s="805"/>
      <c r="B1446" s="808"/>
      <c r="C1446" s="41" t="s">
        <v>17</v>
      </c>
      <c r="D1446" s="78">
        <v>1468.8</v>
      </c>
      <c r="E1446" s="78">
        <v>1413.6000000000001</v>
      </c>
      <c r="F1446" s="78">
        <v>1389.6</v>
      </c>
      <c r="G1446" s="78">
        <v>1380</v>
      </c>
      <c r="H1446" s="78">
        <v>1612.8</v>
      </c>
      <c r="I1446" s="78">
        <v>2104.8000000000002</v>
      </c>
      <c r="J1446" s="78">
        <v>2352</v>
      </c>
      <c r="K1446" s="78">
        <v>2625.6</v>
      </c>
      <c r="L1446" s="78">
        <v>2736</v>
      </c>
      <c r="M1446" s="78">
        <v>2829.6</v>
      </c>
      <c r="N1446" s="78">
        <v>2760</v>
      </c>
      <c r="O1446" s="78">
        <v>2757.6</v>
      </c>
      <c r="P1446" s="78">
        <v>2736</v>
      </c>
      <c r="Q1446" s="78">
        <v>2745.6</v>
      </c>
      <c r="R1446" s="78">
        <v>2949.6</v>
      </c>
      <c r="S1446" s="78">
        <v>3093.6</v>
      </c>
      <c r="T1446" s="78">
        <v>3144</v>
      </c>
      <c r="U1446" s="78">
        <v>3254.4</v>
      </c>
      <c r="V1446" s="78">
        <v>3158.4</v>
      </c>
      <c r="W1446" s="78">
        <v>2952</v>
      </c>
      <c r="X1446" s="78">
        <v>2654.4</v>
      </c>
      <c r="Y1446" s="78">
        <v>2256</v>
      </c>
      <c r="Z1446" s="78">
        <v>1876.8000000000002</v>
      </c>
      <c r="AA1446" s="78">
        <v>1627.2</v>
      </c>
      <c r="AB1446" s="78">
        <v>1500</v>
      </c>
      <c r="AC1446" s="44" t="s">
        <v>144</v>
      </c>
      <c r="AD1446" s="93"/>
    </row>
    <row r="1447" spans="1:30">
      <c r="A1447" s="805"/>
      <c r="B1447" s="808"/>
      <c r="C1447" s="55" t="s">
        <v>33</v>
      </c>
      <c r="D1447" s="56">
        <f>D1448*D1446</f>
        <v>562.40297397769507</v>
      </c>
      <c r="E1447" s="56">
        <f t="shared" ref="E1447:AB1447" si="395">E1448*E1446</f>
        <v>541.2669144981412</v>
      </c>
      <c r="F1447" s="56">
        <f t="shared" si="395"/>
        <v>532.07732342007421</v>
      </c>
      <c r="G1447" s="56">
        <f t="shared" si="395"/>
        <v>528.40148698884752</v>
      </c>
      <c r="H1447" s="56">
        <f t="shared" si="395"/>
        <v>617.54052044609659</v>
      </c>
      <c r="I1447" s="56">
        <f t="shared" si="395"/>
        <v>805.92713754646843</v>
      </c>
      <c r="J1447" s="56">
        <f t="shared" si="395"/>
        <v>900.57992565055747</v>
      </c>
      <c r="K1447" s="56">
        <f t="shared" si="395"/>
        <v>1005.3412639405203</v>
      </c>
      <c r="L1447" s="56">
        <f t="shared" si="395"/>
        <v>1047.613382899628</v>
      </c>
      <c r="M1447" s="56">
        <f t="shared" si="395"/>
        <v>1083.452788104089</v>
      </c>
      <c r="N1447" s="56">
        <f t="shared" si="395"/>
        <v>1056.802973977695</v>
      </c>
      <c r="O1447" s="56">
        <f t="shared" si="395"/>
        <v>1055.8840148698882</v>
      </c>
      <c r="P1447" s="56">
        <f t="shared" si="395"/>
        <v>1047.613382899628</v>
      </c>
      <c r="Q1447" s="56">
        <f t="shared" si="395"/>
        <v>1051.2892193308548</v>
      </c>
      <c r="R1447" s="56">
        <f t="shared" si="395"/>
        <v>1129.4007434944235</v>
      </c>
      <c r="S1447" s="56">
        <f t="shared" si="395"/>
        <v>1184.538289962825</v>
      </c>
      <c r="T1447" s="56">
        <f t="shared" si="395"/>
        <v>1203.8364312267656</v>
      </c>
      <c r="U1447" s="56">
        <f t="shared" si="395"/>
        <v>1246.1085501858736</v>
      </c>
      <c r="V1447" s="56">
        <f t="shared" si="395"/>
        <v>1209.3501858736058</v>
      </c>
      <c r="W1447" s="56">
        <f t="shared" si="395"/>
        <v>1130.3197026022303</v>
      </c>
      <c r="X1447" s="56">
        <f t="shared" si="395"/>
        <v>1016.3687732342007</v>
      </c>
      <c r="Y1447" s="56">
        <f t="shared" si="395"/>
        <v>863.82156133828983</v>
      </c>
      <c r="Z1447" s="56">
        <f t="shared" si="395"/>
        <v>718.62602230483265</v>
      </c>
      <c r="AA1447" s="56">
        <f t="shared" si="395"/>
        <v>623.05427509293679</v>
      </c>
      <c r="AB1447" s="56">
        <f t="shared" si="395"/>
        <v>574.34944237918205</v>
      </c>
      <c r="AC1447" s="44" t="s">
        <v>144</v>
      </c>
      <c r="AD1447" s="93"/>
    </row>
    <row r="1448" spans="1:30" ht="13.5" thickBot="1">
      <c r="A1448" s="806"/>
      <c r="B1448" s="809"/>
      <c r="C1448" s="61" t="s">
        <v>18</v>
      </c>
      <c r="D1448" s="213">
        <v>0.38289962825278806</v>
      </c>
      <c r="E1448" s="213">
        <v>0.38289962825278806</v>
      </c>
      <c r="F1448" s="213">
        <v>0.38289962825278806</v>
      </c>
      <c r="G1448" s="213">
        <v>0.38289962825278806</v>
      </c>
      <c r="H1448" s="213">
        <v>0.38289962825278806</v>
      </c>
      <c r="I1448" s="213">
        <v>0.38289962825278806</v>
      </c>
      <c r="J1448" s="213">
        <v>0.38289962825278806</v>
      </c>
      <c r="K1448" s="213">
        <v>0.38289962825278806</v>
      </c>
      <c r="L1448" s="213">
        <v>0.38289962825278806</v>
      </c>
      <c r="M1448" s="213">
        <v>0.38289962825278806</v>
      </c>
      <c r="N1448" s="213">
        <v>0.38289962825278806</v>
      </c>
      <c r="O1448" s="213">
        <v>0.38289962825278806</v>
      </c>
      <c r="P1448" s="213">
        <v>0.38289962825278806</v>
      </c>
      <c r="Q1448" s="213">
        <v>0.38289962825278806</v>
      </c>
      <c r="R1448" s="213">
        <v>0.38289962825278806</v>
      </c>
      <c r="S1448" s="213">
        <v>0.38289962825278806</v>
      </c>
      <c r="T1448" s="213">
        <v>0.38289962825278806</v>
      </c>
      <c r="U1448" s="213">
        <v>0.38289962825278806</v>
      </c>
      <c r="V1448" s="213">
        <v>0.38289962825278806</v>
      </c>
      <c r="W1448" s="213">
        <v>0.38289962825278806</v>
      </c>
      <c r="X1448" s="213">
        <v>0.38289962825278806</v>
      </c>
      <c r="Y1448" s="213">
        <v>0.38289962825278806</v>
      </c>
      <c r="Z1448" s="213">
        <v>0.38289962825278806</v>
      </c>
      <c r="AA1448" s="213">
        <v>0.38289962825278806</v>
      </c>
      <c r="AB1448" s="213">
        <v>0.38289962825278806</v>
      </c>
      <c r="AC1448" s="44"/>
      <c r="AD1448" s="93"/>
    </row>
    <row r="1449" spans="1:30">
      <c r="A1449" s="759" t="s">
        <v>27</v>
      </c>
      <c r="B1449" s="746" t="s">
        <v>237</v>
      </c>
      <c r="C1449" s="85" t="s">
        <v>16</v>
      </c>
      <c r="D1449" s="307">
        <f t="shared" ref="D1449:AB1449" si="396">D1450/(1.732*10*0.9)</f>
        <v>5.1834744675391322</v>
      </c>
      <c r="E1449" s="307">
        <f t="shared" si="396"/>
        <v>4.9781883500128306</v>
      </c>
      <c r="F1449" s="307">
        <f t="shared" si="396"/>
        <v>4.9781883500128306</v>
      </c>
      <c r="G1449" s="307">
        <f t="shared" si="396"/>
        <v>4.9781883500128306</v>
      </c>
      <c r="H1449" s="307">
        <f t="shared" si="396"/>
        <v>6.2099050551706432</v>
      </c>
      <c r="I1449" s="307">
        <f t="shared" si="396"/>
        <v>8.5706954067231198</v>
      </c>
      <c r="J1449" s="307">
        <f t="shared" si="396"/>
        <v>9.9563767000256611</v>
      </c>
      <c r="K1449" s="307">
        <f t="shared" si="396"/>
        <v>9.8537336412625081</v>
      </c>
      <c r="L1449" s="307">
        <f t="shared" si="396"/>
        <v>9.1352322299204509</v>
      </c>
      <c r="M1449" s="307">
        <f t="shared" si="396"/>
        <v>7.6982294072363349</v>
      </c>
      <c r="N1449" s="307">
        <f t="shared" si="396"/>
        <v>7.0823710546574281</v>
      </c>
      <c r="O1449" s="307">
        <f t="shared" si="396"/>
        <v>7.544264819091608</v>
      </c>
      <c r="P1449" s="307">
        <f t="shared" si="396"/>
        <v>6.9797279958942768</v>
      </c>
      <c r="Q1449" s="307">
        <f t="shared" si="396"/>
        <v>7.4929432897100323</v>
      </c>
      <c r="R1449" s="307">
        <f t="shared" si="396"/>
        <v>9.4944829355914795</v>
      </c>
      <c r="S1449" s="307">
        <f t="shared" si="396"/>
        <v>12.214523992814986</v>
      </c>
      <c r="T1449" s="307">
        <f t="shared" si="396"/>
        <v>11.444701052091352</v>
      </c>
      <c r="U1449" s="307">
        <f t="shared" si="396"/>
        <v>10.98280728765717</v>
      </c>
      <c r="V1449" s="307">
        <f t="shared" si="396"/>
        <v>11.034128817038747</v>
      </c>
      <c r="W1449" s="307">
        <f t="shared" si="396"/>
        <v>10.469591993841417</v>
      </c>
      <c r="X1449" s="307">
        <f t="shared" si="396"/>
        <v>8.6733384654862711</v>
      </c>
      <c r="Y1449" s="307">
        <f t="shared" si="396"/>
        <v>7.3903002309468819</v>
      </c>
      <c r="Z1449" s="307">
        <f t="shared" si="396"/>
        <v>6.1585835257890684</v>
      </c>
      <c r="AA1449" s="307">
        <f t="shared" si="396"/>
        <v>5.5940467025917373</v>
      </c>
      <c r="AB1449" s="307">
        <f t="shared" si="396"/>
        <v>5.1963048498845259</v>
      </c>
      <c r="AC1449" s="44" t="s">
        <v>325</v>
      </c>
      <c r="AD1449" s="93"/>
    </row>
    <row r="1450" spans="1:30">
      <c r="A1450" s="760"/>
      <c r="B1450" s="747"/>
      <c r="C1450" s="41" t="s">
        <v>17</v>
      </c>
      <c r="D1450" s="78">
        <v>80.8</v>
      </c>
      <c r="E1450" s="78">
        <v>77.600000000000009</v>
      </c>
      <c r="F1450" s="78">
        <v>77.600000000000009</v>
      </c>
      <c r="G1450" s="78">
        <v>77.600000000000009</v>
      </c>
      <c r="H1450" s="78">
        <v>96.8</v>
      </c>
      <c r="I1450" s="78">
        <v>133.6</v>
      </c>
      <c r="J1450" s="78">
        <v>155.20000000000002</v>
      </c>
      <c r="K1450" s="78">
        <v>153.6</v>
      </c>
      <c r="L1450" s="78">
        <v>142.4</v>
      </c>
      <c r="M1450" s="78">
        <v>120</v>
      </c>
      <c r="N1450" s="78">
        <v>110.39999999999999</v>
      </c>
      <c r="O1450" s="78">
        <v>117.6</v>
      </c>
      <c r="P1450" s="78">
        <v>108.8</v>
      </c>
      <c r="Q1450" s="78">
        <v>116.8</v>
      </c>
      <c r="R1450" s="78">
        <v>148</v>
      </c>
      <c r="S1450" s="78">
        <v>190.4</v>
      </c>
      <c r="T1450" s="78">
        <v>178.4</v>
      </c>
      <c r="U1450" s="78">
        <v>171.2</v>
      </c>
      <c r="V1450" s="78">
        <v>172</v>
      </c>
      <c r="W1450" s="78">
        <v>163.20000000000002</v>
      </c>
      <c r="X1450" s="78">
        <v>135.19999999999999</v>
      </c>
      <c r="Y1450" s="78">
        <v>115.2</v>
      </c>
      <c r="Z1450" s="78">
        <v>96</v>
      </c>
      <c r="AA1450" s="78">
        <v>87.2</v>
      </c>
      <c r="AB1450" s="421">
        <v>81</v>
      </c>
      <c r="AC1450" s="44" t="s">
        <v>144</v>
      </c>
      <c r="AD1450" s="93"/>
    </row>
    <row r="1451" spans="1:30">
      <c r="A1451" s="760"/>
      <c r="B1451" s="747"/>
      <c r="C1451" s="55" t="s">
        <v>33</v>
      </c>
      <c r="D1451" s="52"/>
      <c r="E1451" s="53"/>
      <c r="F1451" s="53"/>
      <c r="G1451" s="53"/>
      <c r="H1451" s="53"/>
      <c r="I1451" s="53"/>
      <c r="J1451" s="53"/>
      <c r="K1451" s="53"/>
      <c r="L1451" s="53"/>
      <c r="M1451" s="53"/>
      <c r="N1451" s="53"/>
      <c r="O1451" s="53"/>
      <c r="P1451" s="53"/>
      <c r="Q1451" s="53"/>
      <c r="R1451" s="53"/>
      <c r="S1451" s="53"/>
      <c r="T1451" s="53"/>
      <c r="U1451" s="53"/>
      <c r="V1451" s="53"/>
      <c r="W1451" s="53"/>
      <c r="X1451" s="53"/>
      <c r="Y1451" s="53"/>
      <c r="Z1451" s="53"/>
      <c r="AA1451" s="53"/>
      <c r="AB1451" s="100"/>
      <c r="AC1451" s="44"/>
      <c r="AD1451" s="93"/>
    </row>
    <row r="1452" spans="1:30" ht="13.5" thickBot="1">
      <c r="A1452" s="761"/>
      <c r="B1452" s="748"/>
      <c r="C1452" s="61" t="s">
        <v>18</v>
      </c>
      <c r="D1452" s="103"/>
      <c r="E1452" s="104"/>
      <c r="F1452" s="104"/>
      <c r="G1452" s="104"/>
      <c r="H1452" s="104"/>
      <c r="I1452" s="104"/>
      <c r="J1452" s="104"/>
      <c r="K1452" s="104"/>
      <c r="L1452" s="104"/>
      <c r="M1452" s="104"/>
      <c r="N1452" s="104"/>
      <c r="O1452" s="104"/>
      <c r="P1452" s="104"/>
      <c r="Q1452" s="104"/>
      <c r="R1452" s="104"/>
      <c r="S1452" s="104"/>
      <c r="T1452" s="104"/>
      <c r="U1452" s="104"/>
      <c r="V1452" s="104"/>
      <c r="W1452" s="104"/>
      <c r="X1452" s="104"/>
      <c r="Y1452" s="104"/>
      <c r="Z1452" s="104"/>
      <c r="AA1452" s="104"/>
      <c r="AB1452" s="104"/>
      <c r="AC1452" s="44"/>
      <c r="AD1452" s="93"/>
    </row>
    <row r="1453" spans="1:30">
      <c r="A1453" s="759" t="s">
        <v>31</v>
      </c>
      <c r="B1453" s="746" t="s">
        <v>288</v>
      </c>
      <c r="C1453" s="85" t="s">
        <v>16</v>
      </c>
      <c r="D1453" s="307">
        <f t="shared" ref="D1453:AB1453" si="397">D1454/(1.732*10*0.9)</f>
        <v>8.10880164228894</v>
      </c>
      <c r="E1453" s="307">
        <f t="shared" si="397"/>
        <v>8.8273030536309971</v>
      </c>
      <c r="F1453" s="307">
        <f t="shared" si="397"/>
        <v>9.2378752886836022</v>
      </c>
      <c r="G1453" s="307">
        <f t="shared" si="397"/>
        <v>10.366948935078264</v>
      </c>
      <c r="H1453" s="307">
        <v>18</v>
      </c>
      <c r="I1453" s="307">
        <v>18</v>
      </c>
      <c r="J1453" s="307">
        <f t="shared" si="397"/>
        <v>20.220682576340774</v>
      </c>
      <c r="K1453" s="307">
        <f t="shared" si="397"/>
        <v>28.226841159866563</v>
      </c>
      <c r="L1453" s="307">
        <f t="shared" si="397"/>
        <v>26.37926610212984</v>
      </c>
      <c r="M1453" s="307">
        <f t="shared" si="397"/>
        <v>25.866050808314085</v>
      </c>
      <c r="N1453" s="307">
        <v>26</v>
      </c>
      <c r="O1453" s="307">
        <f t="shared" si="397"/>
        <v>21.452399281498586</v>
      </c>
      <c r="P1453" s="307">
        <f t="shared" si="397"/>
        <v>23.813189633051064</v>
      </c>
      <c r="Q1453" s="307">
        <f t="shared" si="397"/>
        <v>21.555042340261739</v>
      </c>
      <c r="R1453" s="307">
        <f t="shared" si="397"/>
        <v>19.604824223761863</v>
      </c>
      <c r="S1453" s="307">
        <f t="shared" si="397"/>
        <v>15.499101873235823</v>
      </c>
      <c r="T1453" s="307">
        <f t="shared" si="397"/>
        <v>13.754169874262253</v>
      </c>
      <c r="U1453" s="307">
        <f t="shared" si="397"/>
        <v>13.446240697972801</v>
      </c>
      <c r="V1453" s="307">
        <f t="shared" si="397"/>
        <v>12.933025404157043</v>
      </c>
      <c r="W1453" s="307">
        <f t="shared" si="397"/>
        <v>12.419810110341286</v>
      </c>
      <c r="X1453" s="307">
        <f t="shared" si="397"/>
        <v>11.188093405183475</v>
      </c>
      <c r="Y1453" s="307">
        <f t="shared" si="397"/>
        <v>9.443161406209903</v>
      </c>
      <c r="Z1453" s="307">
        <f t="shared" si="397"/>
        <v>8.7246599948678458</v>
      </c>
      <c r="AA1453" s="307">
        <f t="shared" si="397"/>
        <v>8.2114447010520912</v>
      </c>
      <c r="AB1453" s="307">
        <f t="shared" si="397"/>
        <v>8.2114447010520912</v>
      </c>
      <c r="AC1453" s="44" t="s">
        <v>325</v>
      </c>
      <c r="AD1453" s="93"/>
    </row>
    <row r="1454" spans="1:30">
      <c r="A1454" s="760"/>
      <c r="B1454" s="747"/>
      <c r="C1454" s="41" t="s">
        <v>17</v>
      </c>
      <c r="D1454" s="78">
        <v>126.4</v>
      </c>
      <c r="E1454" s="78">
        <v>137.6</v>
      </c>
      <c r="F1454" s="78">
        <v>144</v>
      </c>
      <c r="G1454" s="78">
        <v>161.6</v>
      </c>
      <c r="H1454" s="78">
        <v>248</v>
      </c>
      <c r="I1454" s="78">
        <v>275.2</v>
      </c>
      <c r="J1454" s="78">
        <v>315.2</v>
      </c>
      <c r="K1454" s="78">
        <v>440</v>
      </c>
      <c r="L1454" s="78">
        <v>411.2</v>
      </c>
      <c r="M1454" s="78">
        <v>403.2</v>
      </c>
      <c r="N1454" s="78">
        <v>345.6</v>
      </c>
      <c r="O1454" s="78">
        <v>334.4</v>
      </c>
      <c r="P1454" s="78">
        <v>371.2</v>
      </c>
      <c r="Q1454" s="78">
        <v>336</v>
      </c>
      <c r="R1454" s="78">
        <v>305.59999999999997</v>
      </c>
      <c r="S1454" s="78">
        <v>241.60000000000002</v>
      </c>
      <c r="T1454" s="78">
        <v>214.4</v>
      </c>
      <c r="U1454" s="78">
        <v>209.60000000000002</v>
      </c>
      <c r="V1454" s="78">
        <v>201.6</v>
      </c>
      <c r="W1454" s="78">
        <v>193.6</v>
      </c>
      <c r="X1454" s="78">
        <v>174.4</v>
      </c>
      <c r="Y1454" s="78">
        <v>147.19999999999999</v>
      </c>
      <c r="Z1454" s="78">
        <v>136</v>
      </c>
      <c r="AA1454" s="260">
        <v>128</v>
      </c>
      <c r="AB1454" s="419">
        <v>128</v>
      </c>
      <c r="AC1454" s="44" t="s">
        <v>144</v>
      </c>
      <c r="AD1454" s="93"/>
    </row>
    <row r="1455" spans="1:30">
      <c r="A1455" s="760"/>
      <c r="B1455" s="747"/>
      <c r="C1455" s="55" t="s">
        <v>33</v>
      </c>
      <c r="D1455" s="56"/>
      <c r="E1455" s="54"/>
      <c r="F1455" s="54"/>
      <c r="G1455" s="54"/>
      <c r="H1455" s="54"/>
      <c r="I1455" s="54"/>
      <c r="J1455" s="54"/>
      <c r="K1455" s="54"/>
      <c r="L1455" s="54"/>
      <c r="M1455" s="54"/>
      <c r="N1455" s="54"/>
      <c r="O1455" s="54"/>
      <c r="P1455" s="54"/>
      <c r="Q1455" s="54"/>
      <c r="R1455" s="54"/>
      <c r="S1455" s="54"/>
      <c r="T1455" s="54"/>
      <c r="U1455" s="54"/>
      <c r="V1455" s="54"/>
      <c r="W1455" s="54"/>
      <c r="X1455" s="54"/>
      <c r="Y1455" s="54"/>
      <c r="Z1455" s="54"/>
      <c r="AA1455" s="54"/>
      <c r="AB1455" s="326"/>
      <c r="AC1455" s="44"/>
      <c r="AD1455" s="93"/>
    </row>
    <row r="1456" spans="1:30" ht="13.5" thickBot="1">
      <c r="A1456" s="761"/>
      <c r="B1456" s="748"/>
      <c r="C1456" s="61" t="s">
        <v>18</v>
      </c>
      <c r="D1456" s="213"/>
      <c r="E1456" s="213"/>
      <c r="F1456" s="213"/>
      <c r="G1456" s="213"/>
      <c r="H1456" s="213"/>
      <c r="I1456" s="213"/>
      <c r="J1456" s="213"/>
      <c r="K1456" s="213"/>
      <c r="L1456" s="213"/>
      <c r="M1456" s="213"/>
      <c r="N1456" s="213"/>
      <c r="O1456" s="213"/>
      <c r="P1456" s="213"/>
      <c r="Q1456" s="213"/>
      <c r="R1456" s="213"/>
      <c r="S1456" s="213"/>
      <c r="T1456" s="213"/>
      <c r="U1456" s="213"/>
      <c r="V1456" s="213"/>
      <c r="W1456" s="213"/>
      <c r="X1456" s="213"/>
      <c r="Y1456" s="213"/>
      <c r="Z1456" s="213"/>
      <c r="AA1456" s="213"/>
      <c r="AB1456" s="213"/>
      <c r="AC1456" s="44"/>
      <c r="AD1456" s="93"/>
    </row>
    <row r="1457" spans="1:30">
      <c r="A1457" s="759" t="s">
        <v>36</v>
      </c>
      <c r="B1457" s="746" t="s">
        <v>284</v>
      </c>
      <c r="C1457" s="85" t="s">
        <v>16</v>
      </c>
      <c r="D1457" s="307">
        <f t="shared" ref="D1457:AB1457" si="398">D1458/(1.732*10*0.9)</f>
        <v>27.431357454452144</v>
      </c>
      <c r="E1457" s="307">
        <f t="shared" si="398"/>
        <v>26.456248396202223</v>
      </c>
      <c r="F1457" s="307">
        <f t="shared" si="398"/>
        <v>25.680010264305871</v>
      </c>
      <c r="G1457" s="307">
        <f t="shared" si="398"/>
        <v>25.173210161662841</v>
      </c>
      <c r="H1457" s="307">
        <f t="shared" si="398"/>
        <v>29.195535026943787</v>
      </c>
      <c r="I1457" s="307">
        <f t="shared" si="398"/>
        <v>40.05645368231972</v>
      </c>
      <c r="J1457" s="307">
        <f t="shared" si="398"/>
        <v>44.649730561970749</v>
      </c>
      <c r="K1457" s="307">
        <f t="shared" si="398"/>
        <v>45.919938414164726</v>
      </c>
      <c r="L1457" s="307">
        <f t="shared" si="398"/>
        <v>47.639209648447512</v>
      </c>
      <c r="M1457" s="307">
        <f t="shared" si="398"/>
        <v>50.641519117269709</v>
      </c>
      <c r="N1457" s="307">
        <v>51</v>
      </c>
      <c r="O1457" s="307">
        <f t="shared" si="398"/>
        <v>49.775468308955624</v>
      </c>
      <c r="P1457" s="307">
        <f t="shared" si="398"/>
        <v>48.39620220682577</v>
      </c>
      <c r="Q1457" s="307">
        <f t="shared" si="398"/>
        <v>49.345650500384885</v>
      </c>
      <c r="R1457" s="307">
        <f t="shared" si="398"/>
        <v>53.810623556581994</v>
      </c>
      <c r="S1457" s="307">
        <f t="shared" si="398"/>
        <v>55.157813702848323</v>
      </c>
      <c r="T1457" s="307">
        <f t="shared" si="398"/>
        <v>58.54503464203232</v>
      </c>
      <c r="U1457" s="307">
        <f t="shared" si="398"/>
        <v>60.033358994098059</v>
      </c>
      <c r="V1457" s="307">
        <v>60</v>
      </c>
      <c r="W1457" s="307">
        <f t="shared" si="398"/>
        <v>53.079291762894542</v>
      </c>
      <c r="X1457" s="307">
        <f t="shared" si="398"/>
        <v>51.295868616884789</v>
      </c>
      <c r="Y1457" s="307">
        <f t="shared" si="398"/>
        <v>42.750833974852434</v>
      </c>
      <c r="Z1457" s="307">
        <f t="shared" si="398"/>
        <v>35.739030023094692</v>
      </c>
      <c r="AA1457" s="307">
        <f t="shared" si="398"/>
        <v>30.196304849884509</v>
      </c>
      <c r="AB1457" s="307">
        <f t="shared" si="398"/>
        <v>28.675904541955347</v>
      </c>
      <c r="AC1457" s="44" t="s">
        <v>325</v>
      </c>
      <c r="AD1457" s="93"/>
    </row>
    <row r="1458" spans="1:30">
      <c r="A1458" s="760"/>
      <c r="B1458" s="747"/>
      <c r="C1458" s="41" t="s">
        <v>17</v>
      </c>
      <c r="D1458" s="78">
        <f>D1446-D1438-D1442-D1450-D1454-D1462-D1469-D1473-D1477-D1481</f>
        <v>427.6</v>
      </c>
      <c r="E1458" s="78">
        <f t="shared" ref="E1458:AB1458" si="399">E1446-E1438-E1442-E1450-E1454-E1462-E1469-E1473-E1477-E1481</f>
        <v>412.40000000000026</v>
      </c>
      <c r="F1458" s="78">
        <f t="shared" si="399"/>
        <v>400.29999999999995</v>
      </c>
      <c r="G1458" s="78">
        <f t="shared" si="399"/>
        <v>392.40000000000038</v>
      </c>
      <c r="H1458" s="78">
        <f t="shared" si="399"/>
        <v>455.0999999999998</v>
      </c>
      <c r="I1458" s="78">
        <f t="shared" si="399"/>
        <v>624.39999999999986</v>
      </c>
      <c r="J1458" s="78">
        <f t="shared" si="399"/>
        <v>696.00000000000011</v>
      </c>
      <c r="K1458" s="78">
        <f t="shared" si="399"/>
        <v>715.79999999999984</v>
      </c>
      <c r="L1458" s="78">
        <f t="shared" si="399"/>
        <v>742.59999999999991</v>
      </c>
      <c r="M1458" s="78">
        <f t="shared" si="399"/>
        <v>789.40000000000032</v>
      </c>
      <c r="N1458" s="78">
        <f t="shared" si="399"/>
        <v>758.10000000000014</v>
      </c>
      <c r="O1458" s="78">
        <f t="shared" si="399"/>
        <v>775.90000000000032</v>
      </c>
      <c r="P1458" s="78">
        <f t="shared" si="399"/>
        <v>754.40000000000009</v>
      </c>
      <c r="Q1458" s="78">
        <f t="shared" si="399"/>
        <v>769.19999999999959</v>
      </c>
      <c r="R1458" s="78">
        <f t="shared" si="399"/>
        <v>838.80000000000018</v>
      </c>
      <c r="S1458" s="78">
        <f t="shared" si="399"/>
        <v>859.79999999999973</v>
      </c>
      <c r="T1458" s="78">
        <f t="shared" si="399"/>
        <v>912.59999999999991</v>
      </c>
      <c r="U1458" s="78">
        <f t="shared" si="399"/>
        <v>935.80000000000064</v>
      </c>
      <c r="V1458" s="78">
        <f t="shared" si="399"/>
        <v>848.60000000000014</v>
      </c>
      <c r="W1458" s="78">
        <f t="shared" si="399"/>
        <v>827.4000000000002</v>
      </c>
      <c r="X1458" s="78">
        <f t="shared" si="399"/>
        <v>799.60000000000014</v>
      </c>
      <c r="Y1458" s="78">
        <f t="shared" si="399"/>
        <v>666.39999999999975</v>
      </c>
      <c r="Z1458" s="78">
        <f t="shared" si="399"/>
        <v>557.10000000000014</v>
      </c>
      <c r="AA1458" s="78">
        <f t="shared" si="399"/>
        <v>470.69999999999976</v>
      </c>
      <c r="AB1458" s="78">
        <f t="shared" si="399"/>
        <v>447</v>
      </c>
      <c r="AC1458" s="44" t="s">
        <v>325</v>
      </c>
      <c r="AD1458" s="93"/>
    </row>
    <row r="1459" spans="1:30">
      <c r="A1459" s="760"/>
      <c r="B1459" s="747"/>
      <c r="C1459" s="55" t="s">
        <v>33</v>
      </c>
      <c r="D1459" s="56"/>
      <c r="E1459" s="54"/>
      <c r="F1459" s="54"/>
      <c r="G1459" s="54"/>
      <c r="H1459" s="54"/>
      <c r="I1459" s="54"/>
      <c r="J1459" s="54"/>
      <c r="K1459" s="329"/>
      <c r="L1459" s="54"/>
      <c r="M1459" s="54"/>
      <c r="N1459" s="54"/>
      <c r="O1459" s="54"/>
      <c r="P1459" s="54"/>
      <c r="Q1459" s="54"/>
      <c r="R1459" s="54"/>
      <c r="S1459" s="54"/>
      <c r="T1459" s="54"/>
      <c r="U1459" s="54"/>
      <c r="V1459" s="54"/>
      <c r="W1459" s="54"/>
      <c r="X1459" s="54"/>
      <c r="Y1459" s="54"/>
      <c r="Z1459" s="54"/>
      <c r="AA1459" s="54"/>
      <c r="AB1459" s="326"/>
      <c r="AC1459" s="44"/>
      <c r="AD1459" s="93"/>
    </row>
    <row r="1460" spans="1:30" ht="13.5" thickBot="1">
      <c r="A1460" s="761"/>
      <c r="B1460" s="748"/>
      <c r="C1460" s="61" t="s">
        <v>18</v>
      </c>
      <c r="D1460" s="213"/>
      <c r="E1460" s="212"/>
      <c r="F1460" s="212"/>
      <c r="G1460" s="212"/>
      <c r="H1460" s="212"/>
      <c r="I1460" s="212"/>
      <c r="J1460" s="212"/>
      <c r="K1460" s="212"/>
      <c r="L1460" s="212"/>
      <c r="M1460" s="212"/>
      <c r="N1460" s="212"/>
      <c r="O1460" s="212"/>
      <c r="P1460" s="212"/>
      <c r="Q1460" s="212"/>
      <c r="R1460" s="212"/>
      <c r="S1460" s="212"/>
      <c r="T1460" s="212"/>
      <c r="U1460" s="212"/>
      <c r="V1460" s="212"/>
      <c r="W1460" s="212"/>
      <c r="X1460" s="212"/>
      <c r="Y1460" s="212"/>
      <c r="Z1460" s="212"/>
      <c r="AA1460" s="212"/>
      <c r="AB1460" s="212"/>
      <c r="AC1460" s="44"/>
      <c r="AD1460" s="93"/>
    </row>
    <row r="1461" spans="1:30">
      <c r="A1461" s="759" t="s">
        <v>54</v>
      </c>
      <c r="B1461" s="746" t="s">
        <v>283</v>
      </c>
      <c r="C1461" s="85" t="s">
        <v>16</v>
      </c>
      <c r="D1461" s="307">
        <f t="shared" ref="D1461:AB1461" si="400">D1462/(1.732*10*0.9)</f>
        <v>5.7480112907364633</v>
      </c>
      <c r="E1461" s="307">
        <f t="shared" si="400"/>
        <v>5.1321529381575566</v>
      </c>
      <c r="F1461" s="307">
        <f t="shared" si="400"/>
        <v>5.0295098793944053</v>
      </c>
      <c r="G1461" s="307">
        <f t="shared" si="400"/>
        <v>5.0295098793944053</v>
      </c>
      <c r="H1461" s="307">
        <f t="shared" si="400"/>
        <v>5.5427251732101617</v>
      </c>
      <c r="I1461" s="307">
        <f t="shared" si="400"/>
        <v>8.5193738773415451</v>
      </c>
      <c r="J1461" s="307">
        <f t="shared" si="400"/>
        <v>8.6220169361046963</v>
      </c>
      <c r="K1461" s="307">
        <f t="shared" si="400"/>
        <v>8.10880164228894</v>
      </c>
      <c r="L1461" s="307">
        <f t="shared" si="400"/>
        <v>7.1850141134205794</v>
      </c>
      <c r="M1461" s="307">
        <f t="shared" si="400"/>
        <v>7.2876571721837315</v>
      </c>
      <c r="N1461" s="307">
        <f t="shared" si="400"/>
        <v>7.1850141134205794</v>
      </c>
      <c r="O1461" s="307">
        <f t="shared" si="400"/>
        <v>6.6717988196048239</v>
      </c>
      <c r="P1461" s="307">
        <f t="shared" si="400"/>
        <v>6.8770849371311265</v>
      </c>
      <c r="Q1461" s="307">
        <f t="shared" si="400"/>
        <v>7.1850141134205794</v>
      </c>
      <c r="R1461" s="307">
        <f t="shared" si="400"/>
        <v>8.6220169361046963</v>
      </c>
      <c r="S1461" s="307">
        <f t="shared" si="400"/>
        <v>10.161662817551964</v>
      </c>
      <c r="T1461" s="307">
        <f t="shared" si="400"/>
        <v>10.77752117013087</v>
      </c>
      <c r="U1461" s="307">
        <f t="shared" si="400"/>
        <v>12.009237875288685</v>
      </c>
      <c r="V1461" s="307">
        <f t="shared" si="400"/>
        <v>12.625096227867591</v>
      </c>
      <c r="W1461" s="307">
        <f t="shared" si="400"/>
        <v>12.933025404157043</v>
      </c>
      <c r="X1461" s="307">
        <f t="shared" si="400"/>
        <v>12.214523992814986</v>
      </c>
      <c r="Y1461" s="307">
        <f t="shared" si="400"/>
        <v>10.264305876315113</v>
      </c>
      <c r="Z1461" s="307">
        <f t="shared" si="400"/>
        <v>8.2114447010520912</v>
      </c>
      <c r="AA1461" s="307">
        <f t="shared" si="400"/>
        <v>6.5691557608416726</v>
      </c>
      <c r="AB1461" s="307">
        <f t="shared" si="400"/>
        <v>5.7736720554272516</v>
      </c>
      <c r="AC1461" s="44" t="s">
        <v>325</v>
      </c>
      <c r="AD1461" s="93"/>
    </row>
    <row r="1462" spans="1:30">
      <c r="A1462" s="760"/>
      <c r="B1462" s="747"/>
      <c r="C1462" s="41" t="s">
        <v>17</v>
      </c>
      <c r="D1462" s="78">
        <v>89.6</v>
      </c>
      <c r="E1462" s="78">
        <v>80</v>
      </c>
      <c r="F1462" s="78">
        <v>78.399999999999991</v>
      </c>
      <c r="G1462" s="78">
        <v>78.399999999999991</v>
      </c>
      <c r="H1462" s="78">
        <v>86.4</v>
      </c>
      <c r="I1462" s="78">
        <v>132.80000000000001</v>
      </c>
      <c r="J1462" s="78">
        <v>134.4</v>
      </c>
      <c r="K1462" s="78">
        <v>126.4</v>
      </c>
      <c r="L1462" s="78">
        <v>112</v>
      </c>
      <c r="M1462" s="78">
        <v>113.60000000000001</v>
      </c>
      <c r="N1462" s="78">
        <v>112</v>
      </c>
      <c r="O1462" s="78">
        <v>104</v>
      </c>
      <c r="P1462" s="78">
        <v>107.2</v>
      </c>
      <c r="Q1462" s="78">
        <v>112</v>
      </c>
      <c r="R1462" s="78">
        <v>134.4</v>
      </c>
      <c r="S1462" s="78">
        <v>158.4</v>
      </c>
      <c r="T1462" s="78">
        <v>168</v>
      </c>
      <c r="U1462" s="78">
        <v>187.20000000000002</v>
      </c>
      <c r="V1462" s="78">
        <v>196.8</v>
      </c>
      <c r="W1462" s="78">
        <v>201.6</v>
      </c>
      <c r="X1462" s="78">
        <v>190.4</v>
      </c>
      <c r="Y1462" s="78">
        <v>160</v>
      </c>
      <c r="Z1462" s="78">
        <v>128</v>
      </c>
      <c r="AA1462" s="260">
        <v>102.4</v>
      </c>
      <c r="AB1462" s="304">
        <v>90</v>
      </c>
      <c r="AC1462" s="44" t="s">
        <v>144</v>
      </c>
      <c r="AD1462" s="93"/>
    </row>
    <row r="1463" spans="1:30">
      <c r="A1463" s="760"/>
      <c r="B1463" s="747"/>
      <c r="C1463" s="55" t="s">
        <v>33</v>
      </c>
      <c r="D1463" s="52"/>
      <c r="E1463" s="53"/>
      <c r="F1463" s="53"/>
      <c r="G1463" s="53"/>
      <c r="H1463" s="53"/>
      <c r="I1463" s="53"/>
      <c r="J1463" s="53"/>
      <c r="K1463" s="53"/>
      <c r="L1463" s="53"/>
      <c r="M1463" s="53"/>
      <c r="N1463" s="53"/>
      <c r="O1463" s="53"/>
      <c r="P1463" s="53"/>
      <c r="Q1463" s="53"/>
      <c r="R1463" s="53"/>
      <c r="S1463" s="53"/>
      <c r="T1463" s="53"/>
      <c r="U1463" s="53"/>
      <c r="V1463" s="53"/>
      <c r="W1463" s="53"/>
      <c r="X1463" s="53"/>
      <c r="Y1463" s="53"/>
      <c r="Z1463" s="53"/>
      <c r="AA1463" s="53"/>
      <c r="AB1463" s="100"/>
      <c r="AC1463" s="44"/>
      <c r="AD1463" s="93"/>
    </row>
    <row r="1464" spans="1:30" ht="13.5" thickBot="1">
      <c r="A1464" s="761"/>
      <c r="B1464" s="748"/>
      <c r="C1464" s="45" t="s">
        <v>18</v>
      </c>
      <c r="D1464" s="46"/>
      <c r="E1464" s="47"/>
      <c r="F1464" s="47"/>
      <c r="G1464" s="47"/>
      <c r="H1464" s="47"/>
      <c r="I1464" s="47"/>
      <c r="J1464" s="47"/>
      <c r="K1464" s="47"/>
      <c r="L1464" s="47"/>
      <c r="M1464" s="47"/>
      <c r="N1464" s="47"/>
      <c r="O1464" s="47"/>
      <c r="P1464" s="47"/>
      <c r="Q1464" s="47"/>
      <c r="R1464" s="47"/>
      <c r="S1464" s="47"/>
      <c r="T1464" s="47"/>
      <c r="U1464" s="47"/>
      <c r="V1464" s="47"/>
      <c r="W1464" s="47"/>
      <c r="X1464" s="47"/>
      <c r="Y1464" s="47"/>
      <c r="Z1464" s="47"/>
      <c r="AA1464" s="47"/>
      <c r="AB1464" s="48"/>
      <c r="AC1464" s="44"/>
      <c r="AD1464" s="93"/>
    </row>
    <row r="1465" spans="1:30">
      <c r="A1465" s="804" t="s">
        <v>45</v>
      </c>
      <c r="B1465" s="807" t="s">
        <v>205</v>
      </c>
      <c r="C1465" s="39" t="s">
        <v>17</v>
      </c>
      <c r="D1465" s="110"/>
      <c r="E1465" s="112"/>
      <c r="F1465" s="112"/>
      <c r="G1465" s="112"/>
      <c r="H1465" s="112"/>
      <c r="I1465" s="112"/>
      <c r="J1465" s="112"/>
      <c r="K1465" s="112"/>
      <c r="L1465" s="112"/>
      <c r="M1465" s="112"/>
      <c r="N1465" s="112"/>
      <c r="O1465" s="112"/>
      <c r="P1465" s="112"/>
      <c r="Q1465" s="112"/>
      <c r="R1465" s="112"/>
      <c r="S1465" s="112"/>
      <c r="T1465" s="112"/>
      <c r="U1465" s="112"/>
      <c r="V1465" s="112"/>
      <c r="W1465" s="112"/>
      <c r="X1465" s="112"/>
      <c r="Y1465" s="112"/>
      <c r="Z1465" s="112"/>
      <c r="AA1465" s="112"/>
      <c r="AB1465" s="210"/>
      <c r="AC1465" s="44"/>
      <c r="AD1465" s="93"/>
    </row>
    <row r="1466" spans="1:30">
      <c r="A1466" s="805"/>
      <c r="B1466" s="808"/>
      <c r="C1466" s="55" t="s">
        <v>33</v>
      </c>
      <c r="D1466" s="53" t="s">
        <v>50</v>
      </c>
      <c r="E1466" s="53"/>
      <c r="F1466" s="53"/>
      <c r="G1466" s="403"/>
      <c r="H1466" s="53"/>
      <c r="I1466" s="53"/>
      <c r="J1466" s="53"/>
      <c r="K1466" s="53"/>
      <c r="L1466" s="53"/>
      <c r="M1466" s="53"/>
      <c r="N1466" s="53"/>
      <c r="O1466" s="53"/>
      <c r="P1466" s="53"/>
      <c r="Q1466" s="53"/>
      <c r="R1466" s="53"/>
      <c r="S1466" s="53"/>
      <c r="T1466" s="53"/>
      <c r="U1466" s="53"/>
      <c r="V1466" s="53"/>
      <c r="W1466" s="53"/>
      <c r="X1466" s="53"/>
      <c r="Y1466" s="53"/>
      <c r="Z1466" s="53"/>
      <c r="AA1466" s="53"/>
      <c r="AB1466" s="53"/>
      <c r="AC1466" s="44"/>
      <c r="AD1466" s="93"/>
    </row>
    <row r="1467" spans="1:30" ht="13.5" thickBot="1">
      <c r="A1467" s="806"/>
      <c r="B1467" s="809"/>
      <c r="C1467" s="61" t="s">
        <v>18</v>
      </c>
      <c r="D1467" s="103"/>
      <c r="E1467" s="104"/>
      <c r="F1467" s="104"/>
      <c r="G1467" s="418"/>
      <c r="H1467" s="104"/>
      <c r="I1467" s="104"/>
      <c r="J1467" s="104"/>
      <c r="K1467" s="104"/>
      <c r="L1467" s="104"/>
      <c r="M1467" s="104"/>
      <c r="N1467" s="104"/>
      <c r="O1467" s="104"/>
      <c r="P1467" s="104"/>
      <c r="Q1467" s="104"/>
      <c r="R1467" s="104"/>
      <c r="S1467" s="104"/>
      <c r="T1467" s="104"/>
      <c r="U1467" s="104"/>
      <c r="V1467" s="104"/>
      <c r="W1467" s="104"/>
      <c r="X1467" s="104"/>
      <c r="Y1467" s="104"/>
      <c r="Z1467" s="104"/>
      <c r="AA1467" s="104"/>
      <c r="AB1467" s="104"/>
      <c r="AC1467" s="44"/>
      <c r="AD1467" s="93"/>
    </row>
    <row r="1468" spans="1:30">
      <c r="A1468" s="759" t="s">
        <v>68</v>
      </c>
      <c r="B1468" s="746" t="s">
        <v>289</v>
      </c>
      <c r="C1468" s="85" t="s">
        <v>16</v>
      </c>
      <c r="D1468" s="307">
        <f t="shared" ref="D1468:AB1468" si="401">D1469/(1.732*10*0.9)</f>
        <v>15.088529638183216</v>
      </c>
      <c r="E1468" s="307">
        <f t="shared" si="401"/>
        <v>14.24172440338722</v>
      </c>
      <c r="F1468" s="307">
        <f t="shared" si="401"/>
        <v>13.317936874518859</v>
      </c>
      <c r="G1468" s="307">
        <f t="shared" si="401"/>
        <v>12.548113933795227</v>
      </c>
      <c r="H1468" s="307">
        <f t="shared" si="401"/>
        <v>14.24172440338722</v>
      </c>
      <c r="I1468" s="307">
        <f t="shared" si="401"/>
        <v>18.32178598922248</v>
      </c>
      <c r="J1468" s="307">
        <f t="shared" si="401"/>
        <v>18.629715165511929</v>
      </c>
      <c r="K1468" s="307">
        <f t="shared" si="401"/>
        <v>20.1693610469592</v>
      </c>
      <c r="L1468" s="307">
        <f t="shared" si="401"/>
        <v>21.170130869899921</v>
      </c>
      <c r="M1468" s="307">
        <f t="shared" si="401"/>
        <v>20.631254811393379</v>
      </c>
      <c r="N1468" s="307">
        <f t="shared" si="401"/>
        <v>22.170900692840643</v>
      </c>
      <c r="O1468" s="307">
        <f t="shared" si="401"/>
        <v>22.401847575057733</v>
      </c>
      <c r="P1468" s="307">
        <f t="shared" si="401"/>
        <v>21.862971516551191</v>
      </c>
      <c r="Q1468" s="307">
        <f t="shared" si="401"/>
        <v>22.016936104695919</v>
      </c>
      <c r="R1468" s="307">
        <f t="shared" si="401"/>
        <v>23.094688221709006</v>
      </c>
      <c r="S1468" s="307">
        <f t="shared" si="401"/>
        <v>26.02001539645881</v>
      </c>
      <c r="T1468" s="307">
        <f t="shared" si="401"/>
        <v>27.713625866050801</v>
      </c>
      <c r="U1468" s="307">
        <f t="shared" si="401"/>
        <v>31.793687451886065</v>
      </c>
      <c r="V1468" s="307">
        <f t="shared" si="401"/>
        <v>32.255581216320245</v>
      </c>
      <c r="W1468" s="307">
        <f t="shared" si="401"/>
        <v>30.100076982294073</v>
      </c>
      <c r="X1468" s="307">
        <f t="shared" si="401"/>
        <v>28.71439568899153</v>
      </c>
      <c r="Y1468" s="307">
        <f t="shared" si="401"/>
        <v>25.481139337952268</v>
      </c>
      <c r="Z1468" s="307">
        <f t="shared" si="401"/>
        <v>19.784449576597382</v>
      </c>
      <c r="AA1468" s="307">
        <f t="shared" si="401"/>
        <v>17.705927636643572</v>
      </c>
      <c r="AB1468" s="307">
        <f t="shared" si="401"/>
        <v>15.39645881447267</v>
      </c>
      <c r="AC1468" s="44" t="s">
        <v>325</v>
      </c>
      <c r="AD1468" s="93"/>
    </row>
    <row r="1469" spans="1:30">
      <c r="A1469" s="760"/>
      <c r="B1469" s="747"/>
      <c r="C1469" s="41" t="s">
        <v>17</v>
      </c>
      <c r="D1469" s="78">
        <v>235.2</v>
      </c>
      <c r="E1469" s="78">
        <v>222</v>
      </c>
      <c r="F1469" s="78">
        <v>207.6</v>
      </c>
      <c r="G1469" s="78">
        <v>195.6</v>
      </c>
      <c r="H1469" s="78">
        <v>222</v>
      </c>
      <c r="I1469" s="78">
        <v>285.60000000000002</v>
      </c>
      <c r="J1469" s="78">
        <v>290.39999999999998</v>
      </c>
      <c r="K1469" s="78">
        <v>314.40000000000003</v>
      </c>
      <c r="L1469" s="78">
        <v>330</v>
      </c>
      <c r="M1469" s="78">
        <v>321.60000000000002</v>
      </c>
      <c r="N1469" s="78">
        <v>345.59999999999997</v>
      </c>
      <c r="O1469" s="78">
        <v>349.2</v>
      </c>
      <c r="P1469" s="78">
        <v>340.8</v>
      </c>
      <c r="Q1469" s="78">
        <v>343.2</v>
      </c>
      <c r="R1469" s="78">
        <v>360</v>
      </c>
      <c r="S1469" s="78">
        <v>405.59999999999997</v>
      </c>
      <c r="T1469" s="78">
        <v>431.99999999999994</v>
      </c>
      <c r="U1469" s="78">
        <v>495.6</v>
      </c>
      <c r="V1469" s="78">
        <v>502.8</v>
      </c>
      <c r="W1469" s="78">
        <v>469.20000000000005</v>
      </c>
      <c r="X1469" s="78">
        <v>447.6</v>
      </c>
      <c r="Y1469" s="78">
        <v>397.2</v>
      </c>
      <c r="Z1469" s="78">
        <v>308.40000000000003</v>
      </c>
      <c r="AA1469" s="78">
        <v>276</v>
      </c>
      <c r="AB1469" s="421">
        <v>240</v>
      </c>
      <c r="AC1469" s="44" t="s">
        <v>144</v>
      </c>
      <c r="AD1469" s="93"/>
    </row>
    <row r="1470" spans="1:30">
      <c r="A1470" s="760"/>
      <c r="B1470" s="747"/>
      <c r="C1470" s="55" t="s">
        <v>33</v>
      </c>
      <c r="D1470" s="56"/>
      <c r="E1470" s="54"/>
      <c r="F1470" s="54"/>
      <c r="G1470" s="54"/>
      <c r="H1470" s="54"/>
      <c r="I1470" s="54"/>
      <c r="J1470" s="54"/>
      <c r="K1470" s="54"/>
      <c r="L1470" s="54"/>
      <c r="M1470" s="54"/>
      <c r="N1470" s="54"/>
      <c r="O1470" s="54"/>
      <c r="P1470" s="54"/>
      <c r="Q1470" s="54"/>
      <c r="R1470" s="54"/>
      <c r="S1470" s="54"/>
      <c r="T1470" s="54"/>
      <c r="U1470" s="54"/>
      <c r="V1470" s="54"/>
      <c r="W1470" s="54"/>
      <c r="X1470" s="54"/>
      <c r="Y1470" s="54"/>
      <c r="Z1470" s="54"/>
      <c r="AA1470" s="54"/>
      <c r="AB1470" s="326"/>
      <c r="AC1470" s="44"/>
      <c r="AD1470" s="93"/>
    </row>
    <row r="1471" spans="1:30" ht="13.5" thickBot="1">
      <c r="A1471" s="761"/>
      <c r="B1471" s="748"/>
      <c r="C1471" s="61" t="s">
        <v>18</v>
      </c>
      <c r="D1471" s="213"/>
      <c r="E1471" s="213"/>
      <c r="F1471" s="213"/>
      <c r="G1471" s="213"/>
      <c r="H1471" s="213"/>
      <c r="I1471" s="213"/>
      <c r="J1471" s="213"/>
      <c r="K1471" s="213"/>
      <c r="L1471" s="213"/>
      <c r="M1471" s="213"/>
      <c r="N1471" s="213"/>
      <c r="O1471" s="213"/>
      <c r="P1471" s="213"/>
      <c r="Q1471" s="213"/>
      <c r="R1471" s="213"/>
      <c r="S1471" s="213"/>
      <c r="T1471" s="213"/>
      <c r="U1471" s="213"/>
      <c r="V1471" s="213"/>
      <c r="W1471" s="213"/>
      <c r="X1471" s="213"/>
      <c r="Y1471" s="213"/>
      <c r="Z1471" s="213"/>
      <c r="AA1471" s="213"/>
      <c r="AB1471" s="213"/>
      <c r="AC1471" s="44"/>
      <c r="AD1471" s="93"/>
    </row>
    <row r="1472" spans="1:30">
      <c r="A1472" s="759" t="s">
        <v>77</v>
      </c>
      <c r="B1472" s="746" t="s">
        <v>281</v>
      </c>
      <c r="C1472" s="85" t="s">
        <v>16</v>
      </c>
      <c r="D1472" s="307">
        <f t="shared" ref="D1472:AB1472" si="402">D1473/(1.732*10*0.9)</f>
        <v>5.2347959969207087</v>
      </c>
      <c r="E1472" s="307">
        <f t="shared" si="402"/>
        <v>5.0295098793944053</v>
      </c>
      <c r="F1472" s="307">
        <f t="shared" si="402"/>
        <v>4.849884526558891</v>
      </c>
      <c r="G1472" s="307">
        <f t="shared" si="402"/>
        <v>4.7215807031049515</v>
      </c>
      <c r="H1472" s="307">
        <f t="shared" si="402"/>
        <v>5.2604567616114961</v>
      </c>
      <c r="I1472" s="307">
        <f t="shared" si="402"/>
        <v>7.313317936874518</v>
      </c>
      <c r="J1472" s="307">
        <f t="shared" si="402"/>
        <v>8.4423915832691812</v>
      </c>
      <c r="K1472" s="307">
        <f t="shared" si="402"/>
        <v>8.9556068770849357</v>
      </c>
      <c r="L1472" s="307">
        <f t="shared" si="402"/>
        <v>10.0846805234796</v>
      </c>
      <c r="M1472" s="307">
        <f t="shared" si="402"/>
        <v>10.649217346676931</v>
      </c>
      <c r="N1472" s="307">
        <f t="shared" si="402"/>
        <v>10.649217346676931</v>
      </c>
      <c r="O1472" s="307">
        <f t="shared" si="402"/>
        <v>10.289966641005901</v>
      </c>
      <c r="P1472" s="307">
        <f t="shared" si="402"/>
        <v>10.597895817295356</v>
      </c>
      <c r="Q1472" s="307">
        <f t="shared" si="402"/>
        <v>10.212984346933538</v>
      </c>
      <c r="R1472" s="307">
        <f t="shared" si="402"/>
        <v>10.392609699769052</v>
      </c>
      <c r="S1472" s="307">
        <f t="shared" si="402"/>
        <v>10.649217346676931</v>
      </c>
      <c r="T1472" s="307">
        <f t="shared" si="402"/>
        <v>11.419040287400565</v>
      </c>
      <c r="U1472" s="307">
        <f t="shared" si="402"/>
        <v>12.086220169361047</v>
      </c>
      <c r="V1472" s="307">
        <f t="shared" si="402"/>
        <v>12.163202463433409</v>
      </c>
      <c r="W1472" s="307">
        <f t="shared" si="402"/>
        <v>11.316397228637413</v>
      </c>
      <c r="X1472" s="307">
        <f t="shared" si="402"/>
        <v>9.9563767000256611</v>
      </c>
      <c r="Y1472" s="307">
        <v>10</v>
      </c>
      <c r="Z1472" s="307">
        <f t="shared" si="402"/>
        <v>6.5434949961508853</v>
      </c>
      <c r="AA1472" s="307">
        <f t="shared" si="402"/>
        <v>5.5940467025917373</v>
      </c>
      <c r="AB1472" s="307">
        <f t="shared" si="402"/>
        <v>5.2604567616114961</v>
      </c>
      <c r="AC1472" s="44" t="s">
        <v>325</v>
      </c>
      <c r="AD1472" s="93"/>
    </row>
    <row r="1473" spans="1:30">
      <c r="A1473" s="760"/>
      <c r="B1473" s="747"/>
      <c r="C1473" s="41" t="s">
        <v>17</v>
      </c>
      <c r="D1473" s="78">
        <v>81.600000000000009</v>
      </c>
      <c r="E1473" s="260">
        <v>78.399999999999991</v>
      </c>
      <c r="F1473" s="260">
        <v>75.599999999999994</v>
      </c>
      <c r="G1473" s="260">
        <v>73.599999999999994</v>
      </c>
      <c r="H1473" s="260">
        <v>82</v>
      </c>
      <c r="I1473" s="260">
        <v>114</v>
      </c>
      <c r="J1473" s="260">
        <v>131.6</v>
      </c>
      <c r="K1473" s="260">
        <v>139.6</v>
      </c>
      <c r="L1473" s="260">
        <v>157.20000000000002</v>
      </c>
      <c r="M1473" s="260">
        <v>166</v>
      </c>
      <c r="N1473" s="260">
        <v>166</v>
      </c>
      <c r="O1473" s="260">
        <v>160.39999999999998</v>
      </c>
      <c r="P1473" s="260">
        <v>165.20000000000002</v>
      </c>
      <c r="Q1473" s="260">
        <v>159.20000000000002</v>
      </c>
      <c r="R1473" s="260">
        <v>162</v>
      </c>
      <c r="S1473" s="260">
        <v>166</v>
      </c>
      <c r="T1473" s="260">
        <v>178</v>
      </c>
      <c r="U1473" s="260">
        <v>188.4</v>
      </c>
      <c r="V1473" s="260">
        <v>189.6</v>
      </c>
      <c r="W1473" s="260">
        <v>176.4</v>
      </c>
      <c r="X1473" s="260">
        <v>155.20000000000002</v>
      </c>
      <c r="Y1473" s="260">
        <v>121.6</v>
      </c>
      <c r="Z1473" s="260">
        <v>102</v>
      </c>
      <c r="AA1473" s="260">
        <v>87.2</v>
      </c>
      <c r="AB1473" s="304">
        <v>82</v>
      </c>
      <c r="AC1473" s="44" t="s">
        <v>144</v>
      </c>
      <c r="AD1473" s="93"/>
    </row>
    <row r="1474" spans="1:30">
      <c r="A1474" s="760"/>
      <c r="B1474" s="747"/>
      <c r="C1474" s="55" t="s">
        <v>33</v>
      </c>
      <c r="D1474" s="53"/>
      <c r="E1474" s="53"/>
      <c r="F1474" s="53"/>
      <c r="G1474" s="53"/>
      <c r="H1474" s="53"/>
      <c r="I1474" s="53"/>
      <c r="J1474" s="53"/>
      <c r="K1474" s="53"/>
      <c r="L1474" s="53"/>
      <c r="M1474" s="53"/>
      <c r="N1474" s="53"/>
      <c r="O1474" s="53"/>
      <c r="P1474" s="53"/>
      <c r="Q1474" s="53"/>
      <c r="R1474" s="53"/>
      <c r="S1474" s="53"/>
      <c r="T1474" s="53"/>
      <c r="U1474" s="53"/>
      <c r="V1474" s="53"/>
      <c r="W1474" s="53"/>
      <c r="X1474" s="53"/>
      <c r="Y1474" s="53"/>
      <c r="Z1474" s="53"/>
      <c r="AA1474" s="53"/>
      <c r="AB1474" s="100"/>
      <c r="AC1474" s="44"/>
      <c r="AD1474" s="93"/>
    </row>
    <row r="1475" spans="1:30" ht="13.5" thickBot="1">
      <c r="A1475" s="761"/>
      <c r="B1475" s="748"/>
      <c r="C1475" s="61" t="s">
        <v>18</v>
      </c>
      <c r="D1475" s="103"/>
      <c r="E1475" s="104"/>
      <c r="F1475" s="104"/>
      <c r="G1475" s="104"/>
      <c r="H1475" s="104"/>
      <c r="I1475" s="104"/>
      <c r="J1475" s="104"/>
      <c r="K1475" s="104"/>
      <c r="L1475" s="104"/>
      <c r="M1475" s="104"/>
      <c r="N1475" s="104"/>
      <c r="O1475" s="104"/>
      <c r="P1475" s="104"/>
      <c r="Q1475" s="104"/>
      <c r="R1475" s="104"/>
      <c r="S1475" s="104"/>
      <c r="T1475" s="104"/>
      <c r="U1475" s="104"/>
      <c r="V1475" s="104"/>
      <c r="W1475" s="104"/>
      <c r="X1475" s="104"/>
      <c r="Y1475" s="104"/>
      <c r="Z1475" s="104"/>
      <c r="AA1475" s="104"/>
      <c r="AB1475" s="104"/>
      <c r="AC1475" s="44"/>
      <c r="AD1475" s="93"/>
    </row>
    <row r="1476" spans="1:30">
      <c r="A1476" s="759" t="s">
        <v>290</v>
      </c>
      <c r="B1476" s="746" t="s">
        <v>278</v>
      </c>
      <c r="C1476" s="85" t="s">
        <v>16</v>
      </c>
      <c r="D1476" s="307">
        <f t="shared" ref="D1476:AB1476" si="403">D1477/(1.732*10*0.9)</f>
        <v>12.374903772132408</v>
      </c>
      <c r="E1476" s="307">
        <f t="shared" si="403"/>
        <v>11.624326404926867</v>
      </c>
      <c r="F1476" s="307">
        <f t="shared" si="403"/>
        <v>11.431870669745958</v>
      </c>
      <c r="G1476" s="307">
        <f t="shared" si="403"/>
        <v>11.316397228637413</v>
      </c>
      <c r="H1476" s="307">
        <f t="shared" si="403"/>
        <v>12.20169361046959</v>
      </c>
      <c r="I1476" s="307">
        <f t="shared" si="403"/>
        <v>17.378752886836029</v>
      </c>
      <c r="J1476" s="307">
        <f t="shared" si="403"/>
        <v>20.438799076212472</v>
      </c>
      <c r="K1476" s="307">
        <f t="shared" si="403"/>
        <v>22.36335642802155</v>
      </c>
      <c r="L1476" s="307">
        <f t="shared" si="403"/>
        <v>25.69284064665127</v>
      </c>
      <c r="M1476" s="307">
        <f t="shared" si="403"/>
        <v>27.328714395688987</v>
      </c>
      <c r="N1476" s="307">
        <f t="shared" si="403"/>
        <v>26.886066204772899</v>
      </c>
      <c r="O1476" s="307">
        <f t="shared" si="403"/>
        <v>26.173979984603545</v>
      </c>
      <c r="P1476" s="307">
        <f t="shared" si="403"/>
        <v>25.211701308698999</v>
      </c>
      <c r="Q1476" s="307">
        <f t="shared" si="403"/>
        <v>25.596612779060813</v>
      </c>
      <c r="R1476" s="307">
        <f t="shared" si="403"/>
        <v>28.48344880677444</v>
      </c>
      <c r="S1476" s="307">
        <f t="shared" si="403"/>
        <v>30.388760585065437</v>
      </c>
      <c r="T1476" s="307">
        <f t="shared" si="403"/>
        <v>29.926866820631254</v>
      </c>
      <c r="U1476" s="307">
        <f t="shared" si="403"/>
        <v>30.138568129330249</v>
      </c>
      <c r="V1476" s="307">
        <f t="shared" si="403"/>
        <v>30.408006158583525</v>
      </c>
      <c r="W1476" s="307">
        <f t="shared" si="403"/>
        <v>28.48344880677444</v>
      </c>
      <c r="X1476" s="307">
        <f t="shared" si="403"/>
        <v>22.440338722093919</v>
      </c>
      <c r="Y1476" s="307">
        <f t="shared" si="403"/>
        <v>19.861431870669747</v>
      </c>
      <c r="Z1476" s="307">
        <f t="shared" si="403"/>
        <v>16.224018475750576</v>
      </c>
      <c r="AA1476" s="307">
        <f t="shared" si="403"/>
        <v>13.54888375673595</v>
      </c>
      <c r="AB1476" s="307">
        <f t="shared" si="403"/>
        <v>12.317167051578137</v>
      </c>
      <c r="AC1476" s="44" t="s">
        <v>325</v>
      </c>
      <c r="AD1476" s="93"/>
    </row>
    <row r="1477" spans="1:30">
      <c r="A1477" s="760"/>
      <c r="B1477" s="747"/>
      <c r="C1477" s="41" t="s">
        <v>17</v>
      </c>
      <c r="D1477" s="78">
        <v>192.89999999999998</v>
      </c>
      <c r="E1477" s="78">
        <v>181.20000000000002</v>
      </c>
      <c r="F1477" s="78">
        <v>178.20000000000002</v>
      </c>
      <c r="G1477" s="78">
        <v>176.4</v>
      </c>
      <c r="H1477" s="78">
        <v>190.2</v>
      </c>
      <c r="I1477" s="78">
        <v>270.90000000000003</v>
      </c>
      <c r="J1477" s="78">
        <v>318.60000000000002</v>
      </c>
      <c r="K1477" s="78">
        <v>348.59999999999997</v>
      </c>
      <c r="L1477" s="78">
        <v>400.5</v>
      </c>
      <c r="M1477" s="78">
        <v>425.99999999999994</v>
      </c>
      <c r="N1477" s="78">
        <v>419.09999999999997</v>
      </c>
      <c r="O1477" s="78">
        <v>408.00000000000006</v>
      </c>
      <c r="P1477" s="78">
        <v>393</v>
      </c>
      <c r="Q1477" s="78">
        <v>399</v>
      </c>
      <c r="R1477" s="78">
        <v>444</v>
      </c>
      <c r="S1477" s="78">
        <v>473.70000000000005</v>
      </c>
      <c r="T1477" s="78">
        <v>466.5</v>
      </c>
      <c r="U1477" s="78">
        <v>469.79999999999995</v>
      </c>
      <c r="V1477" s="78">
        <v>474</v>
      </c>
      <c r="W1477" s="78">
        <v>444</v>
      </c>
      <c r="X1477" s="78">
        <v>349.8</v>
      </c>
      <c r="Y1477" s="78">
        <v>309.60000000000002</v>
      </c>
      <c r="Z1477" s="78">
        <v>252.9</v>
      </c>
      <c r="AA1477" s="78">
        <v>211.20000000000002</v>
      </c>
      <c r="AB1477" s="78">
        <v>192</v>
      </c>
      <c r="AC1477" s="44" t="s">
        <v>144</v>
      </c>
      <c r="AD1477" s="93"/>
    </row>
    <row r="1478" spans="1:30">
      <c r="A1478" s="760"/>
      <c r="B1478" s="747"/>
      <c r="C1478" s="55" t="s">
        <v>33</v>
      </c>
      <c r="D1478" s="52"/>
      <c r="E1478" s="53"/>
      <c r="F1478" s="53"/>
      <c r="G1478" s="53"/>
      <c r="H1478" s="53"/>
      <c r="I1478" s="53"/>
      <c r="J1478" s="53"/>
      <c r="K1478" s="53"/>
      <c r="L1478" s="53"/>
      <c r="M1478" s="53"/>
      <c r="N1478" s="53"/>
      <c r="O1478" s="53"/>
      <c r="P1478" s="53"/>
      <c r="Q1478" s="53"/>
      <c r="R1478" s="53"/>
      <c r="S1478" s="53"/>
      <c r="T1478" s="53"/>
      <c r="U1478" s="53"/>
      <c r="V1478" s="53"/>
      <c r="W1478" s="53"/>
      <c r="X1478" s="53"/>
      <c r="Y1478" s="53"/>
      <c r="Z1478" s="53"/>
      <c r="AA1478" s="53"/>
      <c r="AB1478" s="53"/>
      <c r="AC1478" s="44"/>
      <c r="AD1478" s="93"/>
    </row>
    <row r="1479" spans="1:30" ht="13.5" thickBot="1">
      <c r="A1479" s="761"/>
      <c r="B1479" s="748"/>
      <c r="C1479" s="61" t="s">
        <v>18</v>
      </c>
      <c r="D1479" s="103"/>
      <c r="E1479" s="104"/>
      <c r="F1479" s="104"/>
      <c r="G1479" s="104"/>
      <c r="H1479" s="104"/>
      <c r="I1479" s="104"/>
      <c r="J1479" s="104"/>
      <c r="K1479" s="104"/>
      <c r="L1479" s="104"/>
      <c r="M1479" s="104"/>
      <c r="N1479" s="104"/>
      <c r="O1479" s="104"/>
      <c r="P1479" s="104"/>
      <c r="Q1479" s="104"/>
      <c r="R1479" s="104"/>
      <c r="S1479" s="104"/>
      <c r="T1479" s="104"/>
      <c r="U1479" s="104"/>
      <c r="V1479" s="104"/>
      <c r="W1479" s="104"/>
      <c r="X1479" s="104"/>
      <c r="Y1479" s="104"/>
      <c r="Z1479" s="104"/>
      <c r="AA1479" s="104"/>
      <c r="AB1479" s="104"/>
      <c r="AC1479" s="44"/>
      <c r="AD1479" s="93"/>
    </row>
    <row r="1480" spans="1:30">
      <c r="A1480" s="861" t="s">
        <v>291</v>
      </c>
      <c r="B1480" s="746" t="s">
        <v>280</v>
      </c>
      <c r="C1480" s="85" t="s">
        <v>16</v>
      </c>
      <c r="D1480" s="307">
        <f t="shared" ref="D1480:AB1480" si="404">D1481/(1.732*10*0.9)</f>
        <v>9.3405183474467535</v>
      </c>
      <c r="E1480" s="307">
        <f t="shared" si="404"/>
        <v>8.9299461123941484</v>
      </c>
      <c r="F1480" s="307">
        <f t="shared" si="404"/>
        <v>9.1352322299204509</v>
      </c>
      <c r="G1480" s="307">
        <f t="shared" si="404"/>
        <v>8.9299461123941484</v>
      </c>
      <c r="H1480" s="307">
        <f t="shared" si="404"/>
        <v>9.1352322299204509</v>
      </c>
      <c r="I1480" s="307">
        <f t="shared" si="404"/>
        <v>10.726199640749293</v>
      </c>
      <c r="J1480" s="307">
        <f t="shared" si="404"/>
        <v>12.111880934051833</v>
      </c>
      <c r="K1480" s="307">
        <f t="shared" si="404"/>
        <v>16.063638696433152</v>
      </c>
      <c r="L1480" s="307">
        <f t="shared" si="404"/>
        <v>20.323325635103927</v>
      </c>
      <c r="M1480" s="307">
        <f t="shared" si="404"/>
        <v>23.146009751090581</v>
      </c>
      <c r="N1480" s="307">
        <f t="shared" si="404"/>
        <v>23.55658198614319</v>
      </c>
      <c r="O1480" s="307">
        <f t="shared" si="404"/>
        <v>24.069797279958941</v>
      </c>
      <c r="P1480" s="307">
        <f t="shared" si="404"/>
        <v>23.813189633051064</v>
      </c>
      <c r="Q1480" s="307">
        <f t="shared" si="404"/>
        <v>23.915832691814217</v>
      </c>
      <c r="R1480" s="307">
        <f t="shared" si="404"/>
        <v>25.404157043879906</v>
      </c>
      <c r="S1480" s="307">
        <f t="shared" si="404"/>
        <v>27.149089042853479</v>
      </c>
      <c r="T1480" s="307">
        <f t="shared" si="404"/>
        <v>27.046445984090322</v>
      </c>
      <c r="U1480" s="307">
        <f t="shared" si="404"/>
        <v>26.995124454708748</v>
      </c>
      <c r="V1480" s="307">
        <f t="shared" si="404"/>
        <v>25.147549396972028</v>
      </c>
      <c r="W1480" s="307">
        <f t="shared" si="404"/>
        <v>21.144470105209134</v>
      </c>
      <c r="X1480" s="307">
        <f t="shared" si="404"/>
        <v>16.987426225301508</v>
      </c>
      <c r="Y1480" s="307">
        <f t="shared" si="404"/>
        <v>14.113420579933281</v>
      </c>
      <c r="Z1480" s="307">
        <f t="shared" si="404"/>
        <v>12.471131639722861</v>
      </c>
      <c r="AA1480" s="307">
        <f t="shared" si="404"/>
        <v>10.828842699512446</v>
      </c>
      <c r="AB1480" s="307">
        <f t="shared" si="404"/>
        <v>9.6227867590454181</v>
      </c>
      <c r="AC1480" s="44" t="s">
        <v>325</v>
      </c>
      <c r="AD1480" s="93"/>
    </row>
    <row r="1481" spans="1:30">
      <c r="A1481" s="862"/>
      <c r="B1481" s="747"/>
      <c r="C1481" s="41" t="s">
        <v>17</v>
      </c>
      <c r="D1481" s="78">
        <v>145.6</v>
      </c>
      <c r="E1481" s="78">
        <v>139.19999999999999</v>
      </c>
      <c r="F1481" s="78">
        <v>142.4</v>
      </c>
      <c r="G1481" s="78">
        <v>139.19999999999999</v>
      </c>
      <c r="H1481" s="78">
        <v>142.4</v>
      </c>
      <c r="I1481" s="78">
        <v>167.2</v>
      </c>
      <c r="J1481" s="78">
        <v>188.79999999999998</v>
      </c>
      <c r="K1481" s="78">
        <v>250.4</v>
      </c>
      <c r="L1481" s="78">
        <v>316.8</v>
      </c>
      <c r="M1481" s="78">
        <v>360.8</v>
      </c>
      <c r="N1481" s="78">
        <v>367.20000000000005</v>
      </c>
      <c r="O1481" s="78">
        <v>375.2</v>
      </c>
      <c r="P1481" s="78">
        <v>371.2</v>
      </c>
      <c r="Q1481" s="78">
        <v>372.8</v>
      </c>
      <c r="R1481" s="78">
        <v>396</v>
      </c>
      <c r="S1481" s="78">
        <v>423.20000000000005</v>
      </c>
      <c r="T1481" s="78">
        <v>421.59999999999997</v>
      </c>
      <c r="U1481" s="78">
        <v>420.8</v>
      </c>
      <c r="V1481" s="78">
        <v>392</v>
      </c>
      <c r="W1481" s="78">
        <v>329.6</v>
      </c>
      <c r="X1481" s="78">
        <v>264.79999999999995</v>
      </c>
      <c r="Y1481" s="78">
        <v>220</v>
      </c>
      <c r="Z1481" s="78">
        <v>194.39999999999998</v>
      </c>
      <c r="AA1481" s="78">
        <v>168.8</v>
      </c>
      <c r="AB1481" s="78">
        <v>150</v>
      </c>
      <c r="AC1481" s="44" t="s">
        <v>144</v>
      </c>
      <c r="AD1481" s="93"/>
    </row>
    <row r="1482" spans="1:30">
      <c r="A1482" s="862"/>
      <c r="B1482" s="747"/>
      <c r="C1482" s="55" t="s">
        <v>33</v>
      </c>
      <c r="D1482" s="53"/>
      <c r="E1482" s="53"/>
      <c r="F1482" s="53"/>
      <c r="G1482" s="53"/>
      <c r="H1482" s="53"/>
      <c r="I1482" s="53"/>
      <c r="J1482" s="53"/>
      <c r="K1482" s="53"/>
      <c r="L1482" s="53"/>
      <c r="M1482" s="53"/>
      <c r="N1482" s="53"/>
      <c r="O1482" s="53"/>
      <c r="P1482" s="53"/>
      <c r="Q1482" s="53"/>
      <c r="R1482" s="53"/>
      <c r="S1482" s="53"/>
      <c r="T1482" s="53"/>
      <c r="U1482" s="53"/>
      <c r="V1482" s="53"/>
      <c r="W1482" s="53"/>
      <c r="X1482" s="53"/>
      <c r="Y1482" s="53"/>
      <c r="Z1482" s="53"/>
      <c r="AA1482" s="53"/>
      <c r="AB1482" s="100"/>
      <c r="AC1482" s="44"/>
      <c r="AD1482" s="93"/>
    </row>
    <row r="1483" spans="1:30" ht="13.5" thickBot="1">
      <c r="A1483" s="863"/>
      <c r="B1483" s="748"/>
      <c r="C1483" s="45" t="s">
        <v>18</v>
      </c>
      <c r="D1483" s="46"/>
      <c r="E1483" s="47"/>
      <c r="F1483" s="47"/>
      <c r="G1483" s="47"/>
      <c r="H1483" s="47"/>
      <c r="I1483" s="47"/>
      <c r="J1483" s="47"/>
      <c r="K1483" s="47"/>
      <c r="L1483" s="47"/>
      <c r="M1483" s="47"/>
      <c r="N1483" s="47"/>
      <c r="O1483" s="47"/>
      <c r="P1483" s="47"/>
      <c r="Q1483" s="47"/>
      <c r="R1483" s="47"/>
      <c r="S1483" s="47"/>
      <c r="T1483" s="47"/>
      <c r="U1483" s="47"/>
      <c r="V1483" s="47"/>
      <c r="W1483" s="47"/>
      <c r="X1483" s="47"/>
      <c r="Y1483" s="47"/>
      <c r="Z1483" s="47"/>
      <c r="AA1483" s="47"/>
      <c r="AB1483" s="48"/>
      <c r="AC1483" s="44"/>
      <c r="AD1483" s="93"/>
    </row>
    <row r="1484" spans="1:30">
      <c r="A1484" s="740" t="s">
        <v>56</v>
      </c>
      <c r="B1484" s="807" t="s">
        <v>205</v>
      </c>
      <c r="C1484" s="39" t="s">
        <v>17</v>
      </c>
      <c r="D1484" s="110"/>
      <c r="E1484" s="110"/>
      <c r="F1484" s="110"/>
      <c r="G1484" s="110"/>
      <c r="H1484" s="110"/>
      <c r="I1484" s="110"/>
      <c r="J1484" s="110"/>
      <c r="K1484" s="110"/>
      <c r="L1484" s="110"/>
      <c r="M1484" s="110"/>
      <c r="N1484" s="110"/>
      <c r="O1484" s="110"/>
      <c r="P1484" s="110"/>
      <c r="Q1484" s="110"/>
      <c r="R1484" s="110"/>
      <c r="S1484" s="110"/>
      <c r="T1484" s="110"/>
      <c r="U1484" s="110"/>
      <c r="V1484" s="110"/>
      <c r="W1484" s="110"/>
      <c r="X1484" s="110"/>
      <c r="Y1484" s="110"/>
      <c r="Z1484" s="110"/>
      <c r="AA1484" s="110"/>
      <c r="AB1484" s="259"/>
      <c r="AC1484" s="44"/>
      <c r="AD1484" s="93"/>
    </row>
    <row r="1485" spans="1:30">
      <c r="A1485" s="741"/>
      <c r="B1485" s="808"/>
      <c r="C1485" s="55" t="s">
        <v>33</v>
      </c>
      <c r="D1485" s="53" t="s">
        <v>50</v>
      </c>
      <c r="E1485" s="53"/>
      <c r="F1485" s="53"/>
      <c r="G1485" s="403"/>
      <c r="H1485" s="53"/>
      <c r="I1485" s="53"/>
      <c r="J1485" s="53"/>
      <c r="K1485" s="53"/>
      <c r="L1485" s="53"/>
      <c r="M1485" s="53"/>
      <c r="N1485" s="53"/>
      <c r="O1485" s="53"/>
      <c r="P1485" s="53"/>
      <c r="Q1485" s="53"/>
      <c r="R1485" s="53"/>
      <c r="S1485" s="53"/>
      <c r="T1485" s="53"/>
      <c r="U1485" s="53"/>
      <c r="V1485" s="53"/>
      <c r="W1485" s="53"/>
      <c r="X1485" s="53"/>
      <c r="Y1485" s="53"/>
      <c r="Z1485" s="53"/>
      <c r="AA1485" s="53"/>
      <c r="AB1485" s="100"/>
      <c r="AC1485" s="44"/>
      <c r="AD1485" s="93"/>
    </row>
    <row r="1486" spans="1:30" ht="13.5" thickBot="1">
      <c r="A1486" s="742"/>
      <c r="B1486" s="809"/>
      <c r="C1486" s="61" t="s">
        <v>18</v>
      </c>
      <c r="D1486" s="103"/>
      <c r="E1486" s="104"/>
      <c r="F1486" s="104"/>
      <c r="G1486" s="403"/>
      <c r="H1486" s="104"/>
      <c r="I1486" s="104"/>
      <c r="J1486" s="104"/>
      <c r="K1486" s="104"/>
      <c r="L1486" s="104"/>
      <c r="M1486" s="104"/>
      <c r="N1486" s="104"/>
      <c r="O1486" s="104"/>
      <c r="P1486" s="104"/>
      <c r="Q1486" s="104"/>
      <c r="R1486" s="104"/>
      <c r="S1486" s="104"/>
      <c r="T1486" s="104"/>
      <c r="U1486" s="104"/>
      <c r="V1486" s="104"/>
      <c r="W1486" s="104"/>
      <c r="X1486" s="104"/>
      <c r="Y1486" s="104"/>
      <c r="Z1486" s="104"/>
      <c r="AA1486" s="104"/>
      <c r="AB1486" s="105"/>
      <c r="AC1486" s="44"/>
      <c r="AD1486" s="93"/>
    </row>
    <row r="1487" spans="1:30" ht="17.25" customHeight="1" thickBot="1">
      <c r="A1487" s="736" t="s">
        <v>51</v>
      </c>
      <c r="B1487" s="749"/>
      <c r="C1487" s="422" t="s">
        <v>17</v>
      </c>
      <c r="D1487" s="423">
        <f>D1446+D1434</f>
        <v>2280.7999999999997</v>
      </c>
      <c r="E1487" s="151">
        <f t="shared" ref="D1487:AB1488" si="405">E1446+E1434</f>
        <v>2173.6999999999998</v>
      </c>
      <c r="F1487" s="151">
        <f t="shared" si="405"/>
        <v>2123.8000000000002</v>
      </c>
      <c r="G1487" s="151">
        <f t="shared" si="405"/>
        <v>2130.1999999999998</v>
      </c>
      <c r="H1487" s="151">
        <f>H1446+H1434</f>
        <v>2633.6</v>
      </c>
      <c r="I1487" s="151">
        <f t="shared" si="405"/>
        <v>3329.1000000000004</v>
      </c>
      <c r="J1487" s="151">
        <f t="shared" si="405"/>
        <v>3713.4</v>
      </c>
      <c r="K1487" s="279">
        <f t="shared" si="405"/>
        <v>3971.8</v>
      </c>
      <c r="L1487" s="279">
        <f t="shared" si="405"/>
        <v>4100.1000000000004</v>
      </c>
      <c r="M1487" s="279">
        <f t="shared" si="405"/>
        <v>4175</v>
      </c>
      <c r="N1487" s="279">
        <f t="shared" si="405"/>
        <v>4081.7000000000003</v>
      </c>
      <c r="O1487" s="279">
        <f t="shared" si="405"/>
        <v>4047.7</v>
      </c>
      <c r="P1487" s="151">
        <f>P1446+P1434</f>
        <v>4033.5</v>
      </c>
      <c r="Q1487" s="279">
        <f t="shared" si="405"/>
        <v>4074.4</v>
      </c>
      <c r="R1487" s="279">
        <f t="shared" si="405"/>
        <v>4478.6000000000004</v>
      </c>
      <c r="S1487" s="279">
        <f t="shared" si="405"/>
        <v>4791.1000000000004</v>
      </c>
      <c r="T1487" s="279">
        <f t="shared" si="405"/>
        <v>4925.7</v>
      </c>
      <c r="U1487" s="279">
        <f t="shared" si="405"/>
        <v>5121.2000000000007</v>
      </c>
      <c r="V1487" s="279">
        <f t="shared" si="405"/>
        <v>5119.6000000000004</v>
      </c>
      <c r="W1487" s="279">
        <f t="shared" si="405"/>
        <v>4842.5</v>
      </c>
      <c r="X1487" s="279">
        <f t="shared" si="405"/>
        <v>4387.3</v>
      </c>
      <c r="Y1487" s="279">
        <f t="shared" si="405"/>
        <v>3696</v>
      </c>
      <c r="Z1487" s="279">
        <f t="shared" si="405"/>
        <v>3041.4</v>
      </c>
      <c r="AA1487" s="279">
        <f t="shared" si="405"/>
        <v>2576</v>
      </c>
      <c r="AB1487" s="330">
        <f t="shared" si="405"/>
        <v>2326</v>
      </c>
      <c r="AC1487" s="68"/>
      <c r="AD1487" s="273"/>
    </row>
    <row r="1488" spans="1:30" ht="17.25" customHeight="1" thickBot="1">
      <c r="A1488" s="738"/>
      <c r="B1488" s="750"/>
      <c r="C1488" s="424" t="s">
        <v>33</v>
      </c>
      <c r="D1488" s="425">
        <f t="shared" si="405"/>
        <v>887.20297397769502</v>
      </c>
      <c r="E1488" s="423">
        <f t="shared" si="405"/>
        <v>845.30691449814117</v>
      </c>
      <c r="F1488" s="423">
        <f t="shared" si="405"/>
        <v>825.75732342007427</v>
      </c>
      <c r="G1488" s="423">
        <f t="shared" si="405"/>
        <v>828.48148698884756</v>
      </c>
      <c r="H1488" s="423">
        <f t="shared" si="405"/>
        <v>1025.8605204460966</v>
      </c>
      <c r="I1488" s="423">
        <f t="shared" si="405"/>
        <v>1295.6471375464685</v>
      </c>
      <c r="J1488" s="423">
        <f t="shared" si="405"/>
        <v>1445.1399256505574</v>
      </c>
      <c r="K1488" s="423">
        <f t="shared" si="405"/>
        <v>1543.8212639405203</v>
      </c>
      <c r="L1488" s="423">
        <f t="shared" si="405"/>
        <v>1593.2533828996281</v>
      </c>
      <c r="M1488" s="423">
        <f t="shared" si="405"/>
        <v>1621.6127881040891</v>
      </c>
      <c r="N1488" s="423">
        <f t="shared" si="405"/>
        <v>1585.4829739776951</v>
      </c>
      <c r="O1488" s="423">
        <f t="shared" si="405"/>
        <v>1571.9240148698882</v>
      </c>
      <c r="P1488" s="426">
        <f t="shared" si="405"/>
        <v>1566.613382899628</v>
      </c>
      <c r="Q1488" s="426">
        <f t="shared" si="405"/>
        <v>1582.8092193308548</v>
      </c>
      <c r="R1488" s="426">
        <f t="shared" si="405"/>
        <v>1741.0007434944237</v>
      </c>
      <c r="S1488" s="426">
        <f t="shared" si="405"/>
        <v>1863.538289962825</v>
      </c>
      <c r="T1488" s="426">
        <f t="shared" si="405"/>
        <v>1916.5164312267657</v>
      </c>
      <c r="U1488" s="426">
        <f t="shared" si="405"/>
        <v>1992.8285501858736</v>
      </c>
      <c r="V1488" s="426">
        <f t="shared" si="405"/>
        <v>1993.8301858736058</v>
      </c>
      <c r="W1488" s="426">
        <f t="shared" si="405"/>
        <v>1886.5197026022304</v>
      </c>
      <c r="X1488" s="426">
        <f t="shared" si="405"/>
        <v>1709.5287732342008</v>
      </c>
      <c r="Y1488" s="426">
        <f t="shared" si="405"/>
        <v>1439.8215613382899</v>
      </c>
      <c r="Z1488" s="426">
        <f t="shared" si="405"/>
        <v>1184.4660223048327</v>
      </c>
      <c r="AA1488" s="423">
        <f t="shared" si="405"/>
        <v>1002.5742750929368</v>
      </c>
      <c r="AB1488" s="426">
        <f t="shared" si="405"/>
        <v>873.34944237918205</v>
      </c>
      <c r="AC1488" s="68"/>
      <c r="AD1488" s="273"/>
    </row>
    <row r="1489" spans="1:30" ht="13.5" thickBot="1">
      <c r="A1489" s="121"/>
      <c r="B1489" s="141"/>
      <c r="C1489" s="108"/>
      <c r="D1489" s="109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134"/>
      <c r="AD1489" s="278"/>
    </row>
    <row r="1490" spans="1:30" ht="34.5" thickBot="1">
      <c r="A1490" s="331" t="s">
        <v>3</v>
      </c>
      <c r="B1490" s="16" t="s">
        <v>4</v>
      </c>
      <c r="C1490" s="17" t="s">
        <v>5</v>
      </c>
      <c r="D1490" s="18"/>
      <c r="E1490" s="775" t="s">
        <v>6</v>
      </c>
      <c r="F1490" s="776"/>
      <c r="G1490" s="776"/>
      <c r="H1490" s="776"/>
      <c r="I1490" s="776"/>
      <c r="J1490" s="776"/>
      <c r="K1490" s="776"/>
      <c r="L1490" s="776"/>
      <c r="M1490" s="776"/>
      <c r="N1490" s="776"/>
      <c r="O1490" s="776"/>
      <c r="P1490" s="776"/>
      <c r="Q1490" s="776"/>
      <c r="R1490" s="776"/>
      <c r="S1490" s="776"/>
      <c r="T1490" s="776"/>
      <c r="U1490" s="776"/>
      <c r="V1490" s="776"/>
      <c r="W1490" s="776"/>
      <c r="X1490" s="776"/>
      <c r="Y1490" s="776"/>
      <c r="Z1490" s="776"/>
      <c r="AA1490" s="776"/>
      <c r="AB1490" s="777"/>
      <c r="AC1490" s="19" t="s">
        <v>7</v>
      </c>
      <c r="AD1490" s="560"/>
    </row>
    <row r="1491" spans="1:30" ht="13.5" thickBot="1">
      <c r="A1491" s="20" t="s">
        <v>292</v>
      </c>
      <c r="B1491" s="21"/>
      <c r="C1491" s="22"/>
      <c r="D1491" s="23">
        <v>0</v>
      </c>
      <c r="E1491" s="23">
        <v>1</v>
      </c>
      <c r="F1491" s="23">
        <v>2</v>
      </c>
      <c r="G1491" s="23">
        <v>3</v>
      </c>
      <c r="H1491" s="24">
        <v>4</v>
      </c>
      <c r="I1491" s="23">
        <v>5</v>
      </c>
      <c r="J1491" s="23">
        <v>6</v>
      </c>
      <c r="K1491" s="23">
        <v>7</v>
      </c>
      <c r="L1491" s="23">
        <v>8</v>
      </c>
      <c r="M1491" s="23">
        <v>9</v>
      </c>
      <c r="N1491" s="24">
        <v>10</v>
      </c>
      <c r="O1491" s="23">
        <v>11</v>
      </c>
      <c r="P1491" s="23">
        <v>12</v>
      </c>
      <c r="Q1491" s="23">
        <v>13</v>
      </c>
      <c r="R1491" s="23">
        <v>14</v>
      </c>
      <c r="S1491" s="23">
        <v>15</v>
      </c>
      <c r="T1491" s="23">
        <v>16</v>
      </c>
      <c r="U1491" s="23">
        <v>17</v>
      </c>
      <c r="V1491" s="24">
        <v>18</v>
      </c>
      <c r="W1491" s="23">
        <v>19</v>
      </c>
      <c r="X1491" s="23">
        <v>20</v>
      </c>
      <c r="Y1491" s="24">
        <v>21</v>
      </c>
      <c r="Z1491" s="23">
        <v>22</v>
      </c>
      <c r="AA1491" s="23">
        <v>23</v>
      </c>
      <c r="AB1491" s="25">
        <v>24</v>
      </c>
      <c r="AC1491" s="26"/>
      <c r="AD1491" s="473"/>
    </row>
    <row r="1492" spans="1:30">
      <c r="A1492" s="290" t="s">
        <v>257</v>
      </c>
      <c r="B1492" s="291"/>
      <c r="C1492" s="292" t="s">
        <v>11</v>
      </c>
      <c r="D1492" s="332">
        <v>6</v>
      </c>
      <c r="E1492" s="332">
        <v>6</v>
      </c>
      <c r="F1492" s="332">
        <v>6</v>
      </c>
      <c r="G1492" s="332">
        <v>6</v>
      </c>
      <c r="H1492" s="333">
        <v>6</v>
      </c>
      <c r="I1492" s="332">
        <v>6</v>
      </c>
      <c r="J1492" s="332">
        <v>6</v>
      </c>
      <c r="K1492" s="332">
        <v>6</v>
      </c>
      <c r="L1492" s="332">
        <v>6</v>
      </c>
      <c r="M1492" s="332">
        <v>6</v>
      </c>
      <c r="N1492" s="333">
        <v>6</v>
      </c>
      <c r="O1492" s="332">
        <v>6</v>
      </c>
      <c r="P1492" s="332">
        <v>6</v>
      </c>
      <c r="Q1492" s="332">
        <v>6</v>
      </c>
      <c r="R1492" s="332">
        <v>6</v>
      </c>
      <c r="S1492" s="332">
        <v>6</v>
      </c>
      <c r="T1492" s="332">
        <v>6</v>
      </c>
      <c r="U1492" s="332">
        <v>6</v>
      </c>
      <c r="V1492" s="333">
        <v>6</v>
      </c>
      <c r="W1492" s="332">
        <v>6</v>
      </c>
      <c r="X1492" s="332">
        <v>6</v>
      </c>
      <c r="Y1492" s="333">
        <v>6</v>
      </c>
      <c r="Z1492" s="332">
        <v>6</v>
      </c>
      <c r="AA1492" s="332">
        <v>6</v>
      </c>
      <c r="AB1492" s="332">
        <v>6</v>
      </c>
      <c r="AC1492" s="26"/>
      <c r="AD1492" s="473"/>
    </row>
    <row r="1493" spans="1:30">
      <c r="A1493" s="334" t="s">
        <v>258</v>
      </c>
      <c r="B1493" s="335"/>
      <c r="C1493" s="336" t="s">
        <v>11</v>
      </c>
      <c r="D1493" s="301">
        <v>6.2</v>
      </c>
      <c r="E1493" s="301">
        <v>6.2</v>
      </c>
      <c r="F1493" s="301">
        <v>6.2</v>
      </c>
      <c r="G1493" s="301">
        <v>6.2</v>
      </c>
      <c r="H1493" s="301">
        <v>6.2</v>
      </c>
      <c r="I1493" s="301">
        <v>6.2</v>
      </c>
      <c r="J1493" s="301">
        <v>6.1</v>
      </c>
      <c r="K1493" s="301">
        <v>6.1</v>
      </c>
      <c r="L1493" s="301">
        <v>6.1</v>
      </c>
      <c r="M1493" s="301">
        <v>6.1</v>
      </c>
      <c r="N1493" s="301">
        <v>6.1</v>
      </c>
      <c r="O1493" s="301">
        <v>6.1</v>
      </c>
      <c r="P1493" s="301">
        <v>6.1</v>
      </c>
      <c r="Q1493" s="301">
        <v>6.1</v>
      </c>
      <c r="R1493" s="301">
        <v>6.1</v>
      </c>
      <c r="S1493" s="301">
        <v>6.1</v>
      </c>
      <c r="T1493" s="301">
        <v>6.1</v>
      </c>
      <c r="U1493" s="301">
        <v>6.1</v>
      </c>
      <c r="V1493" s="301">
        <v>6.1</v>
      </c>
      <c r="W1493" s="301">
        <v>6.1</v>
      </c>
      <c r="X1493" s="301">
        <v>6.1</v>
      </c>
      <c r="Y1493" s="301">
        <v>6.1</v>
      </c>
      <c r="Z1493" s="301">
        <v>6.2</v>
      </c>
      <c r="AA1493" s="301">
        <v>6.1</v>
      </c>
      <c r="AB1493" s="301">
        <v>6.2</v>
      </c>
      <c r="AC1493" s="26"/>
      <c r="AD1493" s="473"/>
    </row>
    <row r="1494" spans="1:30">
      <c r="A1494" s="754" t="s">
        <v>293</v>
      </c>
      <c r="B1494" s="765" t="s">
        <v>53</v>
      </c>
      <c r="C1494" s="85" t="s">
        <v>16</v>
      </c>
      <c r="D1494" s="56">
        <f>D1502+D1506+D1526</f>
        <v>118.35</v>
      </c>
      <c r="E1494" s="56">
        <f t="shared" ref="E1494:AB1495" si="406">E1502+E1506+E1526</f>
        <v>106.25999999999999</v>
      </c>
      <c r="F1494" s="56">
        <f t="shared" si="406"/>
        <v>99.600000000000009</v>
      </c>
      <c r="G1494" s="56">
        <f t="shared" si="406"/>
        <v>100.2</v>
      </c>
      <c r="H1494" s="56">
        <f t="shared" si="406"/>
        <v>105.78</v>
      </c>
      <c r="I1494" s="56">
        <f t="shared" si="406"/>
        <v>121.02</v>
      </c>
      <c r="J1494" s="56">
        <f t="shared" si="406"/>
        <v>127.64999999999999</v>
      </c>
      <c r="K1494" s="56">
        <f t="shared" si="406"/>
        <v>124.82999999999998</v>
      </c>
      <c r="L1494" s="56">
        <f t="shared" si="406"/>
        <v>129.66</v>
      </c>
      <c r="M1494" s="56">
        <f t="shared" si="406"/>
        <v>132.66</v>
      </c>
      <c r="N1494" s="56">
        <f t="shared" si="406"/>
        <v>134.25</v>
      </c>
      <c r="O1494" s="56">
        <f t="shared" si="406"/>
        <v>140.01</v>
      </c>
      <c r="P1494" s="56">
        <f t="shared" si="406"/>
        <v>141</v>
      </c>
      <c r="Q1494" s="56">
        <f t="shared" si="406"/>
        <v>141.78</v>
      </c>
      <c r="R1494" s="56">
        <f t="shared" si="406"/>
        <v>141.81</v>
      </c>
      <c r="S1494" s="56">
        <f t="shared" si="406"/>
        <v>141.72</v>
      </c>
      <c r="T1494" s="56">
        <f t="shared" si="406"/>
        <v>154.88999999999999</v>
      </c>
      <c r="U1494" s="56">
        <f t="shared" si="406"/>
        <v>164.91</v>
      </c>
      <c r="V1494" s="56">
        <f t="shared" si="406"/>
        <v>176.88</v>
      </c>
      <c r="W1494" s="56">
        <f t="shared" si="406"/>
        <v>182.88</v>
      </c>
      <c r="X1494" s="56">
        <f t="shared" si="406"/>
        <v>164.34</v>
      </c>
      <c r="Y1494" s="56">
        <f t="shared" si="406"/>
        <v>164.316</v>
      </c>
      <c r="Z1494" s="56">
        <f t="shared" si="406"/>
        <v>159.7869</v>
      </c>
      <c r="AA1494" s="56">
        <f t="shared" si="406"/>
        <v>130.61999999999998</v>
      </c>
      <c r="AB1494" s="56">
        <f t="shared" si="406"/>
        <v>129.71880000000002</v>
      </c>
      <c r="AC1494" s="26" t="s">
        <v>99</v>
      </c>
      <c r="AD1494" s="473"/>
    </row>
    <row r="1495" spans="1:30">
      <c r="A1495" s="755"/>
      <c r="B1495" s="747"/>
      <c r="C1495" s="337" t="s">
        <v>17</v>
      </c>
      <c r="D1495" s="49">
        <f>D1503+D1507+D1527</f>
        <v>1106.9038800000001</v>
      </c>
      <c r="E1495" s="49">
        <f>E1503+E1507+E1527</f>
        <v>993.82852799999989</v>
      </c>
      <c r="F1495" s="49">
        <f t="shared" si="406"/>
        <v>931.53888000000006</v>
      </c>
      <c r="G1495" s="49">
        <f t="shared" si="406"/>
        <v>937.15056000000016</v>
      </c>
      <c r="H1495" s="49">
        <f t="shared" si="406"/>
        <v>989.33918400000005</v>
      </c>
      <c r="I1495" s="49">
        <f t="shared" si="406"/>
        <v>1131.8758559999999</v>
      </c>
      <c r="J1495" s="49">
        <f t="shared" si="406"/>
        <v>1193.8849199999997</v>
      </c>
      <c r="K1495" s="49">
        <f t="shared" si="406"/>
        <v>1167.5100239999997</v>
      </c>
      <c r="L1495" s="49">
        <f t="shared" si="406"/>
        <v>1212.6840480000001</v>
      </c>
      <c r="M1495" s="49">
        <f t="shared" si="406"/>
        <v>1240.742448</v>
      </c>
      <c r="N1495" s="49">
        <f t="shared" si="406"/>
        <v>1255.6134000000002</v>
      </c>
      <c r="O1495" s="49">
        <f t="shared" si="406"/>
        <v>1309.4855279999999</v>
      </c>
      <c r="P1495" s="49">
        <f t="shared" si="406"/>
        <v>1318.7447999999999</v>
      </c>
      <c r="Q1495" s="49">
        <f t="shared" si="406"/>
        <v>1326.0399839999998</v>
      </c>
      <c r="R1495" s="49">
        <f t="shared" si="406"/>
        <v>1326.3205679999999</v>
      </c>
      <c r="S1495" s="49">
        <f t="shared" si="406"/>
        <v>1325.4788159999998</v>
      </c>
      <c r="T1495" s="49">
        <f t="shared" si="406"/>
        <v>1448.6551919999999</v>
      </c>
      <c r="U1495" s="49">
        <f t="shared" si="406"/>
        <v>1542.3702479999999</v>
      </c>
      <c r="V1495" s="49">
        <f t="shared" si="406"/>
        <v>1654.3232640000001</v>
      </c>
      <c r="W1495" s="49">
        <f t="shared" si="406"/>
        <v>1710.4400639999999</v>
      </c>
      <c r="X1495" s="49">
        <f t="shared" si="406"/>
        <v>1537.0391519999998</v>
      </c>
      <c r="Y1495" s="49">
        <f t="shared" si="406"/>
        <v>1536.8146847999999</v>
      </c>
      <c r="Z1495" s="49">
        <f t="shared" si="406"/>
        <v>1494.4549183200002</v>
      </c>
      <c r="AA1495" s="49">
        <f t="shared" si="406"/>
        <v>1221.6627359999998</v>
      </c>
      <c r="AB1495" s="49">
        <f t="shared" si="406"/>
        <v>1213.2339926400002</v>
      </c>
      <c r="AC1495" s="44" t="s">
        <v>325</v>
      </c>
      <c r="AD1495" s="93"/>
    </row>
    <row r="1496" spans="1:30">
      <c r="A1496" s="755"/>
      <c r="B1496" s="747"/>
      <c r="C1496" s="337" t="s">
        <v>33</v>
      </c>
      <c r="D1496" s="52"/>
      <c r="E1496" s="53"/>
      <c r="F1496" s="53"/>
      <c r="G1496" s="53"/>
      <c r="H1496" s="53"/>
      <c r="I1496" s="53"/>
      <c r="J1496" s="53"/>
      <c r="K1496" s="53"/>
      <c r="L1496" s="53"/>
      <c r="M1496" s="53"/>
      <c r="N1496" s="53"/>
      <c r="O1496" s="53"/>
      <c r="P1496" s="53"/>
      <c r="Q1496" s="53"/>
      <c r="R1496" s="53"/>
      <c r="S1496" s="53"/>
      <c r="T1496" s="53"/>
      <c r="U1496" s="53"/>
      <c r="V1496" s="53"/>
      <c r="W1496" s="53"/>
      <c r="X1496" s="53"/>
      <c r="Y1496" s="53"/>
      <c r="Z1496" s="53"/>
      <c r="AA1496" s="53"/>
      <c r="AB1496" s="53"/>
      <c r="AC1496" s="44"/>
      <c r="AD1496" s="93"/>
    </row>
    <row r="1497" spans="1:30">
      <c r="A1497" s="756"/>
      <c r="B1497" s="766"/>
      <c r="C1497" s="337" t="s">
        <v>18</v>
      </c>
      <c r="D1497" s="52"/>
      <c r="E1497" s="53"/>
      <c r="F1497" s="53"/>
      <c r="G1497" s="53"/>
      <c r="H1497" s="53"/>
      <c r="I1497" s="53"/>
      <c r="J1497" s="53"/>
      <c r="K1497" s="53"/>
      <c r="L1497" s="53"/>
      <c r="M1497" s="53"/>
      <c r="N1497" s="53"/>
      <c r="O1497" s="53"/>
      <c r="P1497" s="53"/>
      <c r="Q1497" s="53"/>
      <c r="R1497" s="53"/>
      <c r="S1497" s="53"/>
      <c r="T1497" s="53"/>
      <c r="U1497" s="53"/>
      <c r="V1497" s="53"/>
      <c r="W1497" s="53"/>
      <c r="X1497" s="53"/>
      <c r="Y1497" s="53"/>
      <c r="Z1497" s="53"/>
      <c r="AA1497" s="53"/>
      <c r="AB1497" s="53"/>
      <c r="AC1497" s="44"/>
      <c r="AD1497" s="93"/>
    </row>
    <row r="1498" spans="1:30">
      <c r="A1498" s="754" t="s">
        <v>145</v>
      </c>
      <c r="B1498" s="765" t="s">
        <v>205</v>
      </c>
      <c r="C1498" s="85" t="s">
        <v>16</v>
      </c>
      <c r="D1498" s="52"/>
      <c r="E1498" s="53"/>
      <c r="F1498" s="53"/>
      <c r="G1498" s="53"/>
      <c r="H1498" s="53"/>
      <c r="I1498" s="53"/>
      <c r="J1498" s="53"/>
      <c r="K1498" s="53"/>
      <c r="L1498" s="53"/>
      <c r="M1498" s="53"/>
      <c r="N1498" s="53"/>
      <c r="O1498" s="53"/>
      <c r="P1498" s="53"/>
      <c r="Q1498" s="53"/>
      <c r="R1498" s="53"/>
      <c r="S1498" s="53"/>
      <c r="T1498" s="53"/>
      <c r="U1498" s="53"/>
      <c r="V1498" s="53"/>
      <c r="W1498" s="53"/>
      <c r="X1498" s="53"/>
      <c r="Y1498" s="53"/>
      <c r="Z1498" s="53"/>
      <c r="AA1498" s="53"/>
      <c r="AB1498" s="53"/>
      <c r="AC1498" s="44"/>
      <c r="AD1498" s="93"/>
    </row>
    <row r="1499" spans="1:30">
      <c r="A1499" s="755"/>
      <c r="B1499" s="747"/>
      <c r="C1499" s="337" t="s">
        <v>17</v>
      </c>
      <c r="D1499" s="403" t="s">
        <v>50</v>
      </c>
      <c r="E1499" s="52"/>
      <c r="F1499" s="52"/>
      <c r="G1499" s="403"/>
      <c r="H1499" s="52"/>
      <c r="I1499" s="52"/>
      <c r="J1499" s="52"/>
      <c r="K1499" s="52"/>
      <c r="L1499" s="52"/>
      <c r="M1499" s="52"/>
      <c r="N1499" s="53"/>
      <c r="O1499" s="53"/>
      <c r="P1499" s="53"/>
      <c r="Q1499" s="53"/>
      <c r="R1499" s="53"/>
      <c r="S1499" s="53"/>
      <c r="T1499" s="53"/>
      <c r="U1499" s="53"/>
      <c r="V1499" s="53"/>
      <c r="W1499" s="53"/>
      <c r="X1499" s="53"/>
      <c r="Y1499" s="53"/>
      <c r="Z1499" s="53"/>
      <c r="AA1499" s="53"/>
      <c r="AB1499" s="53"/>
      <c r="AC1499" s="44"/>
      <c r="AD1499" s="93"/>
    </row>
    <row r="1500" spans="1:30">
      <c r="A1500" s="755"/>
      <c r="B1500" s="747"/>
      <c r="C1500" s="337" t="s">
        <v>33</v>
      </c>
      <c r="D1500" s="53"/>
      <c r="E1500" s="53"/>
      <c r="F1500" s="53"/>
      <c r="G1500" s="53"/>
      <c r="H1500" s="53"/>
      <c r="I1500" s="53"/>
      <c r="J1500" s="53"/>
      <c r="K1500" s="53"/>
      <c r="L1500" s="53"/>
      <c r="M1500" s="53"/>
      <c r="N1500" s="53"/>
      <c r="O1500" s="53"/>
      <c r="P1500" s="53"/>
      <c r="Q1500" s="53"/>
      <c r="R1500" s="53"/>
      <c r="S1500" s="53"/>
      <c r="T1500" s="53"/>
      <c r="U1500" s="53"/>
      <c r="V1500" s="53"/>
      <c r="W1500" s="53"/>
      <c r="X1500" s="53"/>
      <c r="Y1500" s="53"/>
      <c r="Z1500" s="53"/>
      <c r="AA1500" s="53"/>
      <c r="AB1500" s="53"/>
      <c r="AC1500" s="44"/>
      <c r="AD1500" s="93"/>
    </row>
    <row r="1501" spans="1:30">
      <c r="A1501" s="756"/>
      <c r="B1501" s="766"/>
      <c r="C1501" s="337" t="s">
        <v>18</v>
      </c>
      <c r="D1501" s="52"/>
      <c r="E1501" s="53"/>
      <c r="F1501" s="53"/>
      <c r="G1501" s="53"/>
      <c r="H1501" s="53"/>
      <c r="I1501" s="53"/>
      <c r="J1501" s="53"/>
      <c r="K1501" s="53"/>
      <c r="L1501" s="53"/>
      <c r="M1501" s="53"/>
      <c r="N1501" s="53"/>
      <c r="O1501" s="53"/>
      <c r="P1501" s="53"/>
      <c r="Q1501" s="53"/>
      <c r="R1501" s="53"/>
      <c r="S1501" s="53"/>
      <c r="T1501" s="53"/>
      <c r="U1501" s="53"/>
      <c r="V1501" s="53"/>
      <c r="W1501" s="53"/>
      <c r="X1501" s="53"/>
      <c r="Y1501" s="53"/>
      <c r="Z1501" s="53"/>
      <c r="AA1501" s="53"/>
      <c r="AB1501" s="53"/>
      <c r="AC1501" s="44"/>
      <c r="AD1501" s="93"/>
    </row>
    <row r="1502" spans="1:30">
      <c r="A1502" s="754" t="s">
        <v>294</v>
      </c>
      <c r="B1502" s="765" t="s">
        <v>295</v>
      </c>
      <c r="C1502" s="85" t="s">
        <v>16</v>
      </c>
      <c r="D1502" s="56">
        <v>2.4900000000000002</v>
      </c>
      <c r="E1502" s="54">
        <v>2.46</v>
      </c>
      <c r="F1502" s="54">
        <v>2.4</v>
      </c>
      <c r="G1502" s="54">
        <v>2.4</v>
      </c>
      <c r="H1502" s="54">
        <v>2.58</v>
      </c>
      <c r="I1502" s="54">
        <v>2.2200000000000002</v>
      </c>
      <c r="J1502" s="54">
        <v>2.25</v>
      </c>
      <c r="K1502" s="54">
        <v>3.03</v>
      </c>
      <c r="L1502" s="54">
        <v>3.66</v>
      </c>
      <c r="M1502" s="54">
        <v>3.66</v>
      </c>
      <c r="N1502" s="54">
        <v>3.45</v>
      </c>
      <c r="O1502" s="54">
        <v>3.21</v>
      </c>
      <c r="P1502" s="54">
        <v>3</v>
      </c>
      <c r="Q1502" s="54">
        <v>3.18</v>
      </c>
      <c r="R1502" s="54">
        <v>3.21</v>
      </c>
      <c r="S1502" s="54">
        <v>3.12</v>
      </c>
      <c r="T1502" s="54">
        <v>3.09</v>
      </c>
      <c r="U1502" s="54">
        <v>2.91</v>
      </c>
      <c r="V1502" s="54">
        <v>2.88</v>
      </c>
      <c r="W1502" s="54">
        <v>2.88</v>
      </c>
      <c r="X1502" s="54">
        <v>2.34</v>
      </c>
      <c r="Y1502" s="54">
        <v>2.3159999999999998</v>
      </c>
      <c r="Z1502" s="54">
        <v>2.2869000000000002</v>
      </c>
      <c r="AA1502" s="54">
        <v>2.2799999999999998</v>
      </c>
      <c r="AB1502" s="54">
        <v>2.2787999999999999</v>
      </c>
      <c r="AC1502" s="26" t="s">
        <v>99</v>
      </c>
      <c r="AD1502" s="473"/>
    </row>
    <row r="1503" spans="1:30">
      <c r="A1503" s="755"/>
      <c r="B1503" s="747"/>
      <c r="C1503" s="337" t="s">
        <v>17</v>
      </c>
      <c r="D1503" s="49">
        <f>1.732*D1502*6*0.9</f>
        <v>23.288472000000002</v>
      </c>
      <c r="E1503" s="49">
        <f t="shared" ref="E1503:AB1503" si="407">1.732*E1502*6*0.9</f>
        <v>23.007888000000001</v>
      </c>
      <c r="F1503" s="49">
        <f t="shared" si="407"/>
        <v>22.446719999999996</v>
      </c>
      <c r="G1503" s="49">
        <f t="shared" si="407"/>
        <v>22.446719999999996</v>
      </c>
      <c r="H1503" s="49">
        <f t="shared" si="407"/>
        <v>24.130224000000002</v>
      </c>
      <c r="I1503" s="49">
        <f t="shared" si="407"/>
        <v>20.763216000000003</v>
      </c>
      <c r="J1503" s="49">
        <f t="shared" si="407"/>
        <v>21.043799999999997</v>
      </c>
      <c r="K1503" s="49">
        <f t="shared" si="407"/>
        <v>28.338984000000004</v>
      </c>
      <c r="L1503" s="49">
        <f t="shared" si="407"/>
        <v>34.231248000000001</v>
      </c>
      <c r="M1503" s="49">
        <f t="shared" si="407"/>
        <v>34.231248000000001</v>
      </c>
      <c r="N1503" s="49">
        <f t="shared" si="407"/>
        <v>32.267160000000004</v>
      </c>
      <c r="O1503" s="49">
        <f t="shared" si="407"/>
        <v>30.022487999999999</v>
      </c>
      <c r="P1503" s="49">
        <f t="shared" si="407"/>
        <v>28.058399999999999</v>
      </c>
      <c r="Q1503" s="49">
        <f t="shared" si="407"/>
        <v>29.741904000000002</v>
      </c>
      <c r="R1503" s="49">
        <f t="shared" si="407"/>
        <v>30.022487999999999</v>
      </c>
      <c r="S1503" s="49">
        <f t="shared" si="407"/>
        <v>29.180736</v>
      </c>
      <c r="T1503" s="49">
        <f t="shared" si="407"/>
        <v>28.900151999999995</v>
      </c>
      <c r="U1503" s="49">
        <f t="shared" si="407"/>
        <v>27.216647999999999</v>
      </c>
      <c r="V1503" s="49">
        <f t="shared" si="407"/>
        <v>26.936063999999998</v>
      </c>
      <c r="W1503" s="49">
        <f t="shared" si="407"/>
        <v>26.936063999999998</v>
      </c>
      <c r="X1503" s="49">
        <f t="shared" si="407"/>
        <v>21.885552000000001</v>
      </c>
      <c r="Y1503" s="49">
        <f t="shared" si="407"/>
        <v>21.661084799999994</v>
      </c>
      <c r="Z1503" s="49">
        <f t="shared" si="407"/>
        <v>21.388918320000002</v>
      </c>
      <c r="AA1503" s="49">
        <f t="shared" si="407"/>
        <v>21.324383999999998</v>
      </c>
      <c r="AB1503" s="49">
        <f t="shared" si="407"/>
        <v>21.31316064</v>
      </c>
      <c r="AC1503" s="44" t="s">
        <v>325</v>
      </c>
      <c r="AD1503" s="93"/>
    </row>
    <row r="1504" spans="1:30">
      <c r="A1504" s="755"/>
      <c r="B1504" s="747"/>
      <c r="C1504" s="337" t="s">
        <v>33</v>
      </c>
      <c r="D1504" s="53"/>
      <c r="E1504" s="53"/>
      <c r="F1504" s="53"/>
      <c r="G1504" s="53"/>
      <c r="H1504" s="53"/>
      <c r="I1504" s="53"/>
      <c r="J1504" s="53"/>
      <c r="K1504" s="53"/>
      <c r="L1504" s="53"/>
      <c r="M1504" s="53"/>
      <c r="N1504" s="53"/>
      <c r="O1504" s="53"/>
      <c r="P1504" s="53"/>
      <c r="Q1504" s="53"/>
      <c r="R1504" s="53"/>
      <c r="S1504" s="53"/>
      <c r="T1504" s="53"/>
      <c r="U1504" s="53"/>
      <c r="V1504" s="53"/>
      <c r="W1504" s="53"/>
      <c r="X1504" s="53"/>
      <c r="Y1504" s="53"/>
      <c r="Z1504" s="53"/>
      <c r="AA1504" s="53"/>
      <c r="AB1504" s="53"/>
      <c r="AC1504" s="44"/>
      <c r="AD1504" s="93"/>
    </row>
    <row r="1505" spans="1:30">
      <c r="A1505" s="756"/>
      <c r="B1505" s="766"/>
      <c r="C1505" s="337" t="s">
        <v>18</v>
      </c>
      <c r="D1505" s="52"/>
      <c r="E1505" s="53"/>
      <c r="F1505" s="53"/>
      <c r="G1505" s="53"/>
      <c r="H1505" s="53"/>
      <c r="I1505" s="53"/>
      <c r="J1505" s="53"/>
      <c r="K1505" s="53"/>
      <c r="L1505" s="53"/>
      <c r="M1505" s="53"/>
      <c r="N1505" s="53"/>
      <c r="O1505" s="53"/>
      <c r="P1505" s="53"/>
      <c r="Q1505" s="53"/>
      <c r="R1505" s="53"/>
      <c r="S1505" s="53"/>
      <c r="T1505" s="53"/>
      <c r="U1505" s="53"/>
      <c r="V1505" s="53"/>
      <c r="W1505" s="53"/>
      <c r="X1505" s="53"/>
      <c r="Y1505" s="53"/>
      <c r="Z1505" s="53"/>
      <c r="AA1505" s="53"/>
      <c r="AB1505" s="53"/>
      <c r="AC1505" s="44"/>
      <c r="AD1505" s="93"/>
    </row>
    <row r="1506" spans="1:30">
      <c r="A1506" s="754" t="s">
        <v>65</v>
      </c>
      <c r="B1506" s="765" t="s">
        <v>296</v>
      </c>
      <c r="C1506" s="85" t="s">
        <v>16</v>
      </c>
      <c r="D1506" s="56">
        <v>115.86</v>
      </c>
      <c r="E1506" s="54">
        <v>103.8</v>
      </c>
      <c r="F1506" s="54">
        <v>97.2</v>
      </c>
      <c r="G1506" s="54">
        <v>97.8</v>
      </c>
      <c r="H1506" s="54">
        <v>103.2</v>
      </c>
      <c r="I1506" s="54">
        <v>118.8</v>
      </c>
      <c r="J1506" s="54">
        <v>125.39999999999999</v>
      </c>
      <c r="K1506" s="54">
        <v>121.79999999999998</v>
      </c>
      <c r="L1506" s="54">
        <v>126</v>
      </c>
      <c r="M1506" s="54">
        <v>129</v>
      </c>
      <c r="N1506" s="54">
        <v>130.80000000000001</v>
      </c>
      <c r="O1506" s="54">
        <v>136.79999999999998</v>
      </c>
      <c r="P1506" s="54">
        <v>138</v>
      </c>
      <c r="Q1506" s="54">
        <v>138.6</v>
      </c>
      <c r="R1506" s="54">
        <v>138.6</v>
      </c>
      <c r="S1506" s="54">
        <v>138.6</v>
      </c>
      <c r="T1506" s="54">
        <v>151.79999999999998</v>
      </c>
      <c r="U1506" s="54">
        <v>162</v>
      </c>
      <c r="V1506" s="54">
        <v>174</v>
      </c>
      <c r="W1506" s="54">
        <v>180</v>
      </c>
      <c r="X1506" s="54">
        <v>162</v>
      </c>
      <c r="Y1506" s="54">
        <v>162</v>
      </c>
      <c r="Z1506" s="54">
        <v>157.5</v>
      </c>
      <c r="AA1506" s="54">
        <v>128.33999999999997</v>
      </c>
      <c r="AB1506" s="54">
        <v>127.44000000000001</v>
      </c>
      <c r="AC1506" s="26" t="s">
        <v>99</v>
      </c>
      <c r="AD1506" s="473"/>
    </row>
    <row r="1507" spans="1:30">
      <c r="A1507" s="755"/>
      <c r="B1507" s="747"/>
      <c r="C1507" s="337" t="s">
        <v>17</v>
      </c>
      <c r="D1507" s="49">
        <f t="shared" ref="D1507:AB1507" si="408">1.732*D1506*6*0.9</f>
        <v>1083.6154080000001</v>
      </c>
      <c r="E1507" s="49">
        <f t="shared" si="408"/>
        <v>970.82063999999991</v>
      </c>
      <c r="F1507" s="49">
        <f t="shared" si="408"/>
        <v>909.09216000000004</v>
      </c>
      <c r="G1507" s="49">
        <f t="shared" si="408"/>
        <v>914.70384000000013</v>
      </c>
      <c r="H1507" s="49">
        <f t="shared" si="408"/>
        <v>965.20896000000005</v>
      </c>
      <c r="I1507" s="49">
        <f t="shared" si="408"/>
        <v>1111.1126399999998</v>
      </c>
      <c r="J1507" s="49">
        <f t="shared" si="408"/>
        <v>1172.8411199999998</v>
      </c>
      <c r="K1507" s="49">
        <f t="shared" si="408"/>
        <v>1139.1710399999997</v>
      </c>
      <c r="L1507" s="49">
        <f t="shared" si="408"/>
        <v>1178.4528</v>
      </c>
      <c r="M1507" s="49">
        <f t="shared" si="408"/>
        <v>1206.5111999999999</v>
      </c>
      <c r="N1507" s="49">
        <f t="shared" si="408"/>
        <v>1223.3462400000001</v>
      </c>
      <c r="O1507" s="49">
        <f t="shared" si="408"/>
        <v>1279.4630399999999</v>
      </c>
      <c r="P1507" s="49">
        <f t="shared" si="408"/>
        <v>1290.6864</v>
      </c>
      <c r="Q1507" s="49">
        <f t="shared" si="408"/>
        <v>1296.2980799999998</v>
      </c>
      <c r="R1507" s="49">
        <f t="shared" si="408"/>
        <v>1296.2980799999998</v>
      </c>
      <c r="S1507" s="49">
        <f t="shared" si="408"/>
        <v>1296.2980799999998</v>
      </c>
      <c r="T1507" s="49">
        <f t="shared" si="408"/>
        <v>1419.75504</v>
      </c>
      <c r="U1507" s="49">
        <f t="shared" si="408"/>
        <v>1515.1535999999999</v>
      </c>
      <c r="V1507" s="49">
        <f t="shared" si="408"/>
        <v>1627.3872000000001</v>
      </c>
      <c r="W1507" s="49">
        <f t="shared" si="408"/>
        <v>1683.5039999999999</v>
      </c>
      <c r="X1507" s="49">
        <f t="shared" si="408"/>
        <v>1515.1535999999999</v>
      </c>
      <c r="Y1507" s="49">
        <f t="shared" si="408"/>
        <v>1515.1535999999999</v>
      </c>
      <c r="Z1507" s="49">
        <f t="shared" si="408"/>
        <v>1473.0660000000003</v>
      </c>
      <c r="AA1507" s="49">
        <f t="shared" si="408"/>
        <v>1200.3383519999998</v>
      </c>
      <c r="AB1507" s="49">
        <f t="shared" si="408"/>
        <v>1191.9208320000002</v>
      </c>
      <c r="AC1507" s="44" t="s">
        <v>325</v>
      </c>
      <c r="AD1507" s="93"/>
    </row>
    <row r="1508" spans="1:30">
      <c r="A1508" s="755"/>
      <c r="B1508" s="747"/>
      <c r="C1508" s="337" t="s">
        <v>33</v>
      </c>
      <c r="D1508" s="52"/>
      <c r="E1508" s="53"/>
      <c r="F1508" s="53"/>
      <c r="G1508" s="53"/>
      <c r="H1508" s="53"/>
      <c r="I1508" s="53"/>
      <c r="J1508" s="53"/>
      <c r="K1508" s="53"/>
      <c r="L1508" s="53"/>
      <c r="M1508" s="53"/>
      <c r="N1508" s="53"/>
      <c r="O1508" s="53"/>
      <c r="P1508" s="53"/>
      <c r="Q1508" s="53"/>
      <c r="R1508" s="53"/>
      <c r="S1508" s="53"/>
      <c r="T1508" s="53"/>
      <c r="U1508" s="53"/>
      <c r="V1508" s="53"/>
      <c r="W1508" s="53"/>
      <c r="X1508" s="53"/>
      <c r="Y1508" s="53"/>
      <c r="Z1508" s="53"/>
      <c r="AA1508" s="53"/>
      <c r="AB1508" s="53"/>
      <c r="AC1508" s="44"/>
      <c r="AD1508" s="93"/>
    </row>
    <row r="1509" spans="1:30">
      <c r="A1509" s="756"/>
      <c r="B1509" s="766"/>
      <c r="C1509" s="337" t="s">
        <v>18</v>
      </c>
      <c r="D1509" s="52"/>
      <c r="E1509" s="53"/>
      <c r="F1509" s="53"/>
      <c r="G1509" s="53"/>
      <c r="H1509" s="53"/>
      <c r="I1509" s="53"/>
      <c r="J1509" s="53"/>
      <c r="K1509" s="53"/>
      <c r="L1509" s="53"/>
      <c r="M1509" s="53"/>
      <c r="N1509" s="53"/>
      <c r="O1509" s="53"/>
      <c r="P1509" s="53"/>
      <c r="Q1509" s="53"/>
      <c r="R1509" s="53"/>
      <c r="S1509" s="53"/>
      <c r="T1509" s="53"/>
      <c r="U1509" s="53"/>
      <c r="V1509" s="53"/>
      <c r="W1509" s="53"/>
      <c r="X1509" s="53"/>
      <c r="Y1509" s="53"/>
      <c r="Z1509" s="53"/>
      <c r="AA1509" s="53"/>
      <c r="AB1509" s="53"/>
      <c r="AC1509" s="44"/>
      <c r="AD1509" s="93"/>
    </row>
    <row r="1510" spans="1:30">
      <c r="A1510" s="754" t="s">
        <v>14</v>
      </c>
      <c r="B1510" s="765" t="s">
        <v>205</v>
      </c>
      <c r="C1510" s="85" t="s">
        <v>16</v>
      </c>
      <c r="D1510" s="52"/>
      <c r="E1510" s="53"/>
      <c r="F1510" s="53"/>
      <c r="G1510" s="53"/>
      <c r="H1510" s="53"/>
      <c r="I1510" s="53"/>
      <c r="J1510" s="53"/>
      <c r="K1510" s="53"/>
      <c r="L1510" s="53"/>
      <c r="M1510" s="53"/>
      <c r="N1510" s="53"/>
      <c r="O1510" s="53"/>
      <c r="P1510" s="53"/>
      <c r="Q1510" s="53"/>
      <c r="R1510" s="53"/>
      <c r="S1510" s="53"/>
      <c r="T1510" s="53"/>
      <c r="U1510" s="53"/>
      <c r="V1510" s="53"/>
      <c r="W1510" s="53"/>
      <c r="X1510" s="53"/>
      <c r="Y1510" s="53"/>
      <c r="Z1510" s="53"/>
      <c r="AA1510" s="53"/>
      <c r="AB1510" s="53"/>
      <c r="AC1510" s="44"/>
      <c r="AD1510" s="93"/>
    </row>
    <row r="1511" spans="1:30">
      <c r="A1511" s="755"/>
      <c r="B1511" s="747"/>
      <c r="C1511" s="337" t="s">
        <v>17</v>
      </c>
      <c r="D1511" s="52"/>
      <c r="E1511" s="53"/>
      <c r="F1511" s="53"/>
      <c r="G1511" s="53"/>
      <c r="H1511" s="53"/>
      <c r="I1511" s="53"/>
      <c r="J1511" s="53"/>
      <c r="K1511" s="53"/>
      <c r="L1511" s="53"/>
      <c r="M1511" s="53"/>
      <c r="N1511" s="53"/>
      <c r="O1511" s="53"/>
      <c r="P1511" s="53"/>
      <c r="Q1511" s="53"/>
      <c r="R1511" s="53"/>
      <c r="S1511" s="53"/>
      <c r="T1511" s="53"/>
      <c r="U1511" s="53"/>
      <c r="V1511" s="53"/>
      <c r="W1511" s="53"/>
      <c r="X1511" s="53"/>
      <c r="Y1511" s="53"/>
      <c r="Z1511" s="53"/>
      <c r="AA1511" s="53"/>
      <c r="AB1511" s="53"/>
      <c r="AC1511" s="44"/>
      <c r="AD1511" s="93"/>
    </row>
    <row r="1512" spans="1:30">
      <c r="A1512" s="755"/>
      <c r="B1512" s="747"/>
      <c r="C1512" s="337" t="s">
        <v>33</v>
      </c>
      <c r="D1512" s="53" t="s">
        <v>50</v>
      </c>
      <c r="E1512" s="53"/>
      <c r="F1512" s="53"/>
      <c r="G1512" s="403"/>
      <c r="H1512" s="53"/>
      <c r="I1512" s="53"/>
      <c r="J1512" s="53"/>
      <c r="K1512" s="53"/>
      <c r="L1512" s="53"/>
      <c r="M1512" s="53"/>
      <c r="N1512" s="53"/>
      <c r="O1512" s="53"/>
      <c r="P1512" s="53"/>
      <c r="Q1512" s="53"/>
      <c r="R1512" s="53"/>
      <c r="S1512" s="53"/>
      <c r="T1512" s="53"/>
      <c r="U1512" s="53"/>
      <c r="V1512" s="53"/>
      <c r="W1512" s="53"/>
      <c r="X1512" s="53"/>
      <c r="Y1512" s="53"/>
      <c r="Z1512" s="53"/>
      <c r="AA1512" s="53"/>
      <c r="AB1512" s="53"/>
      <c r="AC1512" s="44"/>
      <c r="AD1512" s="93"/>
    </row>
    <row r="1513" spans="1:30">
      <c r="A1513" s="756"/>
      <c r="B1513" s="766"/>
      <c r="C1513" s="337" t="s">
        <v>18</v>
      </c>
      <c r="D1513" s="52"/>
      <c r="E1513" s="53"/>
      <c r="F1513" s="53"/>
      <c r="G1513" s="53"/>
      <c r="H1513" s="53"/>
      <c r="I1513" s="53"/>
      <c r="J1513" s="53"/>
      <c r="K1513" s="53"/>
      <c r="L1513" s="53"/>
      <c r="M1513" s="53"/>
      <c r="N1513" s="53"/>
      <c r="O1513" s="53"/>
      <c r="P1513" s="53"/>
      <c r="Q1513" s="53"/>
      <c r="R1513" s="53"/>
      <c r="S1513" s="53"/>
      <c r="T1513" s="53"/>
      <c r="U1513" s="53"/>
      <c r="V1513" s="53"/>
      <c r="W1513" s="53"/>
      <c r="X1513" s="53"/>
      <c r="Y1513" s="53"/>
      <c r="Z1513" s="53"/>
      <c r="AA1513" s="53"/>
      <c r="AB1513" s="53"/>
      <c r="AC1513" s="44"/>
      <c r="AD1513" s="93"/>
    </row>
    <row r="1514" spans="1:30">
      <c r="A1514" s="754" t="s">
        <v>78</v>
      </c>
      <c r="B1514" s="765" t="s">
        <v>205</v>
      </c>
      <c r="C1514" s="85" t="s">
        <v>16</v>
      </c>
      <c r="D1514" s="52"/>
      <c r="E1514" s="53"/>
      <c r="F1514" s="53"/>
      <c r="G1514" s="53"/>
      <c r="H1514" s="53"/>
      <c r="I1514" s="53"/>
      <c r="J1514" s="53"/>
      <c r="K1514" s="53"/>
      <c r="L1514" s="53"/>
      <c r="M1514" s="53"/>
      <c r="N1514" s="53"/>
      <c r="O1514" s="53"/>
      <c r="P1514" s="53"/>
      <c r="Q1514" s="53"/>
      <c r="R1514" s="53"/>
      <c r="S1514" s="53"/>
      <c r="T1514" s="53"/>
      <c r="U1514" s="53"/>
      <c r="V1514" s="53"/>
      <c r="W1514" s="53"/>
      <c r="X1514" s="53"/>
      <c r="Y1514" s="53"/>
      <c r="Z1514" s="53"/>
      <c r="AA1514" s="53"/>
      <c r="AB1514" s="53"/>
      <c r="AC1514" s="44"/>
      <c r="AD1514" s="93"/>
    </row>
    <row r="1515" spans="1:30">
      <c r="A1515" s="755"/>
      <c r="B1515" s="747"/>
      <c r="C1515" s="337" t="s">
        <v>17</v>
      </c>
      <c r="D1515" s="52"/>
      <c r="E1515" s="53"/>
      <c r="F1515" s="53"/>
      <c r="G1515" s="403"/>
      <c r="H1515" s="53"/>
      <c r="I1515" s="53"/>
      <c r="J1515" s="53"/>
      <c r="K1515" s="53"/>
      <c r="L1515" s="53"/>
      <c r="M1515" s="53"/>
      <c r="N1515" s="53"/>
      <c r="O1515" s="53"/>
      <c r="P1515" s="53"/>
      <c r="Q1515" s="53"/>
      <c r="R1515" s="53"/>
      <c r="S1515" s="53"/>
      <c r="T1515" s="53"/>
      <c r="U1515" s="53"/>
      <c r="V1515" s="53"/>
      <c r="W1515" s="53"/>
      <c r="X1515" s="53"/>
      <c r="Y1515" s="53"/>
      <c r="Z1515" s="53"/>
      <c r="AA1515" s="53"/>
      <c r="AB1515" s="53"/>
      <c r="AC1515" s="44"/>
      <c r="AD1515" s="93"/>
    </row>
    <row r="1516" spans="1:30">
      <c r="A1516" s="755"/>
      <c r="B1516" s="747"/>
      <c r="C1516" s="337" t="s">
        <v>33</v>
      </c>
      <c r="D1516" s="53" t="s">
        <v>50</v>
      </c>
      <c r="E1516" s="53"/>
      <c r="F1516" s="53"/>
      <c r="G1516" s="53"/>
      <c r="H1516" s="53"/>
      <c r="I1516" s="53"/>
      <c r="J1516" s="53"/>
      <c r="K1516" s="53"/>
      <c r="L1516" s="53"/>
      <c r="M1516" s="53"/>
      <c r="N1516" s="53"/>
      <c r="O1516" s="53"/>
      <c r="P1516" s="53"/>
      <c r="Q1516" s="53"/>
      <c r="R1516" s="53"/>
      <c r="S1516" s="53"/>
      <c r="T1516" s="53"/>
      <c r="U1516" s="53"/>
      <c r="V1516" s="53"/>
      <c r="W1516" s="53"/>
      <c r="X1516" s="53"/>
      <c r="Y1516" s="53"/>
      <c r="Z1516" s="53"/>
      <c r="AA1516" s="53"/>
      <c r="AB1516" s="53"/>
      <c r="AC1516" s="44"/>
      <c r="AD1516" s="93"/>
    </row>
    <row r="1517" spans="1:30">
      <c r="A1517" s="756"/>
      <c r="B1517" s="766"/>
      <c r="C1517" s="337" t="s">
        <v>18</v>
      </c>
      <c r="D1517" s="52"/>
      <c r="E1517" s="53"/>
      <c r="F1517" s="53"/>
      <c r="G1517" s="53"/>
      <c r="H1517" s="53"/>
      <c r="I1517" s="53"/>
      <c r="J1517" s="53"/>
      <c r="K1517" s="53"/>
      <c r="L1517" s="53"/>
      <c r="M1517" s="53"/>
      <c r="N1517" s="53"/>
      <c r="O1517" s="53"/>
      <c r="P1517" s="53"/>
      <c r="Q1517" s="53"/>
      <c r="R1517" s="53"/>
      <c r="S1517" s="53"/>
      <c r="T1517" s="53"/>
      <c r="U1517" s="53"/>
      <c r="V1517" s="53"/>
      <c r="W1517" s="53"/>
      <c r="X1517" s="53"/>
      <c r="Y1517" s="53"/>
      <c r="Z1517" s="53"/>
      <c r="AA1517" s="53"/>
      <c r="AB1517" s="53"/>
      <c r="AC1517" s="44"/>
      <c r="AD1517" s="93"/>
    </row>
    <row r="1518" spans="1:30">
      <c r="A1518" s="754" t="s">
        <v>19</v>
      </c>
      <c r="B1518" s="765" t="s">
        <v>205</v>
      </c>
      <c r="C1518" s="85" t="s">
        <v>16</v>
      </c>
      <c r="D1518" s="52"/>
      <c r="E1518" s="53"/>
      <c r="F1518" s="53"/>
      <c r="G1518" s="53"/>
      <c r="H1518" s="53"/>
      <c r="I1518" s="53"/>
      <c r="J1518" s="53"/>
      <c r="K1518" s="53"/>
      <c r="L1518" s="53"/>
      <c r="M1518" s="53"/>
      <c r="N1518" s="53"/>
      <c r="O1518" s="53"/>
      <c r="P1518" s="53"/>
      <c r="Q1518" s="53"/>
      <c r="R1518" s="53"/>
      <c r="S1518" s="53"/>
      <c r="T1518" s="53"/>
      <c r="U1518" s="53"/>
      <c r="V1518" s="53"/>
      <c r="W1518" s="53"/>
      <c r="X1518" s="53"/>
      <c r="Y1518" s="53"/>
      <c r="Z1518" s="53"/>
      <c r="AA1518" s="53"/>
      <c r="AB1518" s="53"/>
      <c r="AC1518" s="44"/>
      <c r="AD1518" s="93"/>
    </row>
    <row r="1519" spans="1:30">
      <c r="A1519" s="755"/>
      <c r="B1519" s="747"/>
      <c r="C1519" s="337" t="s">
        <v>17</v>
      </c>
      <c r="D1519" s="52"/>
      <c r="E1519" s="52"/>
      <c r="F1519" s="52"/>
      <c r="G1519" s="403"/>
      <c r="H1519" s="52"/>
      <c r="I1519" s="52"/>
      <c r="J1519" s="52"/>
      <c r="K1519" s="52"/>
      <c r="L1519" s="52"/>
      <c r="M1519" s="52"/>
      <c r="N1519" s="52"/>
      <c r="O1519" s="52"/>
      <c r="P1519" s="52"/>
      <c r="Q1519" s="52"/>
      <c r="R1519" s="52"/>
      <c r="S1519" s="52"/>
      <c r="T1519" s="52"/>
      <c r="U1519" s="52"/>
      <c r="V1519" s="52"/>
      <c r="W1519" s="52"/>
      <c r="X1519" s="52"/>
      <c r="Y1519" s="52"/>
      <c r="Z1519" s="52"/>
      <c r="AA1519" s="52"/>
      <c r="AB1519" s="52"/>
      <c r="AC1519" s="44"/>
      <c r="AD1519" s="93"/>
    </row>
    <row r="1520" spans="1:30">
      <c r="A1520" s="755"/>
      <c r="B1520" s="747"/>
      <c r="C1520" s="337" t="s">
        <v>33</v>
      </c>
      <c r="D1520" s="53" t="s">
        <v>50</v>
      </c>
      <c r="E1520" s="53"/>
      <c r="F1520" s="53"/>
      <c r="G1520" s="53"/>
      <c r="H1520" s="53"/>
      <c r="I1520" s="53"/>
      <c r="J1520" s="53"/>
      <c r="K1520" s="53"/>
      <c r="L1520" s="53"/>
      <c r="M1520" s="53"/>
      <c r="N1520" s="53"/>
      <c r="O1520" s="53"/>
      <c r="P1520" s="53"/>
      <c r="Q1520" s="53"/>
      <c r="R1520" s="53"/>
      <c r="S1520" s="53"/>
      <c r="T1520" s="53"/>
      <c r="U1520" s="53"/>
      <c r="V1520" s="53"/>
      <c r="W1520" s="53"/>
      <c r="X1520" s="53"/>
      <c r="Y1520" s="53"/>
      <c r="Z1520" s="53"/>
      <c r="AA1520" s="53"/>
      <c r="AB1520" s="53"/>
      <c r="AC1520" s="44"/>
      <c r="AD1520" s="93"/>
    </row>
    <row r="1521" spans="1:30">
      <c r="A1521" s="756"/>
      <c r="B1521" s="766"/>
      <c r="C1521" s="337" t="s">
        <v>18</v>
      </c>
      <c r="D1521" s="52"/>
      <c r="E1521" s="53"/>
      <c r="F1521" s="53"/>
      <c r="G1521" s="53"/>
      <c r="H1521" s="53"/>
      <c r="I1521" s="53"/>
      <c r="J1521" s="53"/>
      <c r="K1521" s="53"/>
      <c r="L1521" s="53"/>
      <c r="M1521" s="53"/>
      <c r="N1521" s="53"/>
      <c r="O1521" s="53"/>
      <c r="P1521" s="53"/>
      <c r="Q1521" s="53"/>
      <c r="R1521" s="53"/>
      <c r="S1521" s="53"/>
      <c r="T1521" s="53"/>
      <c r="U1521" s="53"/>
      <c r="V1521" s="53"/>
      <c r="W1521" s="53"/>
      <c r="X1521" s="53"/>
      <c r="Y1521" s="53"/>
      <c r="Z1521" s="53"/>
      <c r="AA1521" s="53"/>
      <c r="AB1521" s="53"/>
      <c r="AC1521" s="44"/>
      <c r="AD1521" s="93"/>
    </row>
    <row r="1522" spans="1:30">
      <c r="A1522" s="754" t="s">
        <v>56</v>
      </c>
      <c r="B1522" s="765" t="s">
        <v>205</v>
      </c>
      <c r="C1522" s="85" t="s">
        <v>16</v>
      </c>
      <c r="D1522" s="52"/>
      <c r="E1522" s="53"/>
      <c r="F1522" s="53"/>
      <c r="G1522" s="53"/>
      <c r="H1522" s="53"/>
      <c r="I1522" s="53"/>
      <c r="J1522" s="53"/>
      <c r="K1522" s="53"/>
      <c r="L1522" s="53"/>
      <c r="M1522" s="53"/>
      <c r="N1522" s="53"/>
      <c r="O1522" s="53"/>
      <c r="P1522" s="53"/>
      <c r="Q1522" s="53"/>
      <c r="R1522" s="53"/>
      <c r="S1522" s="53"/>
      <c r="T1522" s="53"/>
      <c r="U1522" s="53"/>
      <c r="V1522" s="53"/>
      <c r="W1522" s="53"/>
      <c r="X1522" s="53"/>
      <c r="Y1522" s="53"/>
      <c r="Z1522" s="53"/>
      <c r="AA1522" s="53"/>
      <c r="AB1522" s="53"/>
      <c r="AC1522" s="44"/>
      <c r="AD1522" s="93"/>
    </row>
    <row r="1523" spans="1:30">
      <c r="A1523" s="755"/>
      <c r="B1523" s="747"/>
      <c r="C1523" s="337" t="s">
        <v>17</v>
      </c>
      <c r="D1523" s="52"/>
      <c r="E1523" s="53"/>
      <c r="F1523" s="53"/>
      <c r="G1523" s="403"/>
      <c r="H1523" s="53"/>
      <c r="I1523" s="53"/>
      <c r="J1523" s="53"/>
      <c r="K1523" s="53"/>
      <c r="L1523" s="53"/>
      <c r="M1523" s="53"/>
      <c r="N1523" s="53"/>
      <c r="O1523" s="53"/>
      <c r="P1523" s="53"/>
      <c r="Q1523" s="53"/>
      <c r="R1523" s="53"/>
      <c r="S1523" s="53"/>
      <c r="T1523" s="53"/>
      <c r="U1523" s="53"/>
      <c r="V1523" s="53"/>
      <c r="W1523" s="53"/>
      <c r="X1523" s="53"/>
      <c r="Y1523" s="53"/>
      <c r="Z1523" s="53"/>
      <c r="AA1523" s="53"/>
      <c r="AB1523" s="53"/>
      <c r="AC1523" s="44"/>
      <c r="AD1523" s="93"/>
    </row>
    <row r="1524" spans="1:30">
      <c r="A1524" s="755"/>
      <c r="B1524" s="747"/>
      <c r="C1524" s="337" t="s">
        <v>33</v>
      </c>
      <c r="D1524" s="53" t="s">
        <v>50</v>
      </c>
      <c r="E1524" s="53"/>
      <c r="F1524" s="53"/>
      <c r="G1524" s="53"/>
      <c r="H1524" s="53"/>
      <c r="I1524" s="53"/>
      <c r="J1524" s="53"/>
      <c r="K1524" s="53"/>
      <c r="L1524" s="53"/>
      <c r="M1524" s="53"/>
      <c r="N1524" s="53"/>
      <c r="O1524" s="53"/>
      <c r="P1524" s="53"/>
      <c r="Q1524" s="53"/>
      <c r="R1524" s="53"/>
      <c r="S1524" s="53"/>
      <c r="T1524" s="53"/>
      <c r="U1524" s="53"/>
      <c r="V1524" s="53"/>
      <c r="W1524" s="53"/>
      <c r="X1524" s="53"/>
      <c r="Y1524" s="53"/>
      <c r="Z1524" s="53"/>
      <c r="AA1524" s="53"/>
      <c r="AB1524" s="53"/>
      <c r="AC1524" s="44"/>
      <c r="AD1524" s="93"/>
    </row>
    <row r="1525" spans="1:30">
      <c r="A1525" s="756"/>
      <c r="B1525" s="766"/>
      <c r="C1525" s="337" t="s">
        <v>18</v>
      </c>
      <c r="D1525" s="52"/>
      <c r="E1525" s="53"/>
      <c r="F1525" s="53"/>
      <c r="G1525" s="53"/>
      <c r="H1525" s="53"/>
      <c r="I1525" s="53"/>
      <c r="J1525" s="53"/>
      <c r="K1525" s="53"/>
      <c r="L1525" s="53"/>
      <c r="M1525" s="53"/>
      <c r="N1525" s="53"/>
      <c r="O1525" s="53"/>
      <c r="P1525" s="53"/>
      <c r="Q1525" s="53"/>
      <c r="R1525" s="53"/>
      <c r="S1525" s="53"/>
      <c r="T1525" s="53"/>
      <c r="U1525" s="53"/>
      <c r="V1525" s="53"/>
      <c r="W1525" s="53"/>
      <c r="X1525" s="53"/>
      <c r="Y1525" s="53"/>
      <c r="Z1525" s="53"/>
      <c r="AA1525" s="53"/>
      <c r="AB1525" s="53"/>
      <c r="AC1525" s="44"/>
      <c r="AD1525" s="93"/>
    </row>
    <row r="1526" spans="1:30">
      <c r="A1526" s="754" t="s">
        <v>58</v>
      </c>
      <c r="B1526" s="765" t="s">
        <v>297</v>
      </c>
      <c r="C1526" s="85" t="s">
        <v>16</v>
      </c>
      <c r="D1526" s="470">
        <v>0</v>
      </c>
      <c r="E1526" s="470">
        <v>0</v>
      </c>
      <c r="F1526" s="470">
        <v>0</v>
      </c>
      <c r="G1526" s="470">
        <v>0</v>
      </c>
      <c r="H1526" s="470">
        <v>0</v>
      </c>
      <c r="I1526" s="470">
        <v>0</v>
      </c>
      <c r="J1526" s="470">
        <v>0</v>
      </c>
      <c r="K1526" s="470">
        <v>0</v>
      </c>
      <c r="L1526" s="470">
        <v>0</v>
      </c>
      <c r="M1526" s="470">
        <v>0</v>
      </c>
      <c r="N1526" s="470">
        <v>0</v>
      </c>
      <c r="O1526" s="470">
        <v>0</v>
      </c>
      <c r="P1526" s="470">
        <v>0</v>
      </c>
      <c r="Q1526" s="470">
        <v>0</v>
      </c>
      <c r="R1526" s="470">
        <v>0</v>
      </c>
      <c r="S1526" s="470">
        <v>0</v>
      </c>
      <c r="T1526" s="470">
        <v>0</v>
      </c>
      <c r="U1526" s="470">
        <v>0</v>
      </c>
      <c r="V1526" s="470">
        <v>0</v>
      </c>
      <c r="W1526" s="470">
        <v>0</v>
      </c>
      <c r="X1526" s="470">
        <v>0</v>
      </c>
      <c r="Y1526" s="470">
        <v>0</v>
      </c>
      <c r="Z1526" s="470">
        <v>0</v>
      </c>
      <c r="AA1526" s="470">
        <v>0</v>
      </c>
      <c r="AB1526" s="470">
        <v>0</v>
      </c>
      <c r="AC1526" s="26" t="s">
        <v>99</v>
      </c>
      <c r="AD1526" s="473"/>
    </row>
    <row r="1527" spans="1:30">
      <c r="A1527" s="755"/>
      <c r="B1527" s="747"/>
      <c r="C1527" s="337" t="s">
        <v>17</v>
      </c>
      <c r="D1527" s="546">
        <v>0</v>
      </c>
      <c r="E1527" s="546">
        <v>0</v>
      </c>
      <c r="F1527" s="546">
        <v>0</v>
      </c>
      <c r="G1527" s="546">
        <v>0</v>
      </c>
      <c r="H1527" s="546">
        <v>0</v>
      </c>
      <c r="I1527" s="546">
        <v>0</v>
      </c>
      <c r="J1527" s="546">
        <v>0</v>
      </c>
      <c r="K1527" s="546">
        <v>0</v>
      </c>
      <c r="L1527" s="546">
        <v>0</v>
      </c>
      <c r="M1527" s="546">
        <v>0</v>
      </c>
      <c r="N1527" s="546">
        <v>0</v>
      </c>
      <c r="O1527" s="546">
        <v>0</v>
      </c>
      <c r="P1527" s="546">
        <v>0</v>
      </c>
      <c r="Q1527" s="546">
        <v>0</v>
      </c>
      <c r="R1527" s="546">
        <v>0</v>
      </c>
      <c r="S1527" s="546">
        <v>0</v>
      </c>
      <c r="T1527" s="546">
        <v>0</v>
      </c>
      <c r="U1527" s="546">
        <v>0</v>
      </c>
      <c r="V1527" s="546">
        <v>0</v>
      </c>
      <c r="W1527" s="546">
        <v>0</v>
      </c>
      <c r="X1527" s="546">
        <v>0</v>
      </c>
      <c r="Y1527" s="546">
        <v>0</v>
      </c>
      <c r="Z1527" s="546">
        <v>0</v>
      </c>
      <c r="AA1527" s="546">
        <v>0</v>
      </c>
      <c r="AB1527" s="546">
        <v>0</v>
      </c>
      <c r="AC1527" s="44" t="s">
        <v>325</v>
      </c>
      <c r="AD1527" s="93"/>
    </row>
    <row r="1528" spans="1:30">
      <c r="A1528" s="755"/>
      <c r="B1528" s="747"/>
      <c r="C1528" s="337" t="s">
        <v>33</v>
      </c>
      <c r="D1528" s="52"/>
      <c r="E1528" s="53"/>
      <c r="F1528" s="53"/>
      <c r="G1528" s="53"/>
      <c r="H1528" s="53"/>
      <c r="I1528" s="53"/>
      <c r="J1528" s="53"/>
      <c r="K1528" s="53"/>
      <c r="L1528" s="53"/>
      <c r="M1528" s="53"/>
      <c r="N1528" s="53"/>
      <c r="O1528" s="53"/>
      <c r="P1528" s="53"/>
      <c r="Q1528" s="53"/>
      <c r="R1528" s="53"/>
      <c r="S1528" s="53"/>
      <c r="T1528" s="53"/>
      <c r="U1528" s="53"/>
      <c r="V1528" s="53"/>
      <c r="W1528" s="53"/>
      <c r="X1528" s="53"/>
      <c r="Y1528" s="53"/>
      <c r="Z1528" s="53"/>
      <c r="AA1528" s="53"/>
      <c r="AB1528" s="53"/>
      <c r="AC1528" s="44"/>
      <c r="AD1528" s="93"/>
    </row>
    <row r="1529" spans="1:30">
      <c r="A1529" s="756"/>
      <c r="B1529" s="766"/>
      <c r="C1529" s="337" t="s">
        <v>18</v>
      </c>
      <c r="D1529" s="52"/>
      <c r="E1529" s="53"/>
      <c r="F1529" s="53"/>
      <c r="G1529" s="53"/>
      <c r="H1529" s="53"/>
      <c r="I1529" s="53"/>
      <c r="J1529" s="53"/>
      <c r="K1529" s="53"/>
      <c r="L1529" s="53"/>
      <c r="M1529" s="53"/>
      <c r="N1529" s="53"/>
      <c r="O1529" s="53"/>
      <c r="P1529" s="53"/>
      <c r="Q1529" s="53"/>
      <c r="R1529" s="53"/>
      <c r="S1529" s="53"/>
      <c r="T1529" s="53"/>
      <c r="U1529" s="53"/>
      <c r="V1529" s="53"/>
      <c r="W1529" s="53"/>
      <c r="X1529" s="53"/>
      <c r="Y1529" s="53"/>
      <c r="Z1529" s="53"/>
      <c r="AA1529" s="53"/>
      <c r="AB1529" s="53"/>
      <c r="AC1529" s="44"/>
      <c r="AD1529" s="93"/>
    </row>
    <row r="1530" spans="1:30">
      <c r="A1530" s="754" t="s">
        <v>23</v>
      </c>
      <c r="B1530" s="765" t="s">
        <v>205</v>
      </c>
      <c r="C1530" s="85" t="s">
        <v>16</v>
      </c>
      <c r="D1530" s="52"/>
      <c r="E1530" s="53"/>
      <c r="F1530" s="53"/>
      <c r="G1530" s="53"/>
      <c r="H1530" s="53"/>
      <c r="I1530" s="53"/>
      <c r="J1530" s="53"/>
      <c r="K1530" s="53"/>
      <c r="L1530" s="53"/>
      <c r="M1530" s="53"/>
      <c r="N1530" s="53"/>
      <c r="O1530" s="53"/>
      <c r="P1530" s="53"/>
      <c r="Q1530" s="53"/>
      <c r="R1530" s="53"/>
      <c r="S1530" s="53"/>
      <c r="T1530" s="53"/>
      <c r="U1530" s="53"/>
      <c r="V1530" s="53"/>
      <c r="W1530" s="53"/>
      <c r="X1530" s="53"/>
      <c r="Y1530" s="53"/>
      <c r="Z1530" s="53"/>
      <c r="AA1530" s="53"/>
      <c r="AB1530" s="53"/>
      <c r="AC1530" s="44"/>
      <c r="AD1530" s="93"/>
    </row>
    <row r="1531" spans="1:30">
      <c r="A1531" s="755"/>
      <c r="B1531" s="747"/>
      <c r="C1531" s="337" t="s">
        <v>17</v>
      </c>
      <c r="D1531" s="52"/>
      <c r="E1531" s="53"/>
      <c r="F1531" s="53"/>
      <c r="G1531" s="403"/>
      <c r="H1531" s="53"/>
      <c r="I1531" s="53"/>
      <c r="J1531" s="53"/>
      <c r="K1531" s="53"/>
      <c r="L1531" s="53"/>
      <c r="M1531" s="53"/>
      <c r="N1531" s="53"/>
      <c r="O1531" s="53"/>
      <c r="P1531" s="53"/>
      <c r="Q1531" s="53"/>
      <c r="R1531" s="53"/>
      <c r="S1531" s="53"/>
      <c r="T1531" s="53"/>
      <c r="U1531" s="53"/>
      <c r="V1531" s="53"/>
      <c r="W1531" s="53"/>
      <c r="X1531" s="53"/>
      <c r="Y1531" s="53"/>
      <c r="Z1531" s="53"/>
      <c r="AA1531" s="53"/>
      <c r="AB1531" s="53"/>
      <c r="AC1531" s="44"/>
      <c r="AD1531" s="93"/>
    </row>
    <row r="1532" spans="1:30">
      <c r="A1532" s="755"/>
      <c r="B1532" s="747"/>
      <c r="C1532" s="337" t="s">
        <v>33</v>
      </c>
      <c r="D1532" s="53" t="s">
        <v>50</v>
      </c>
      <c r="E1532" s="53"/>
      <c r="F1532" s="53"/>
      <c r="G1532" s="53"/>
      <c r="H1532" s="53"/>
      <c r="I1532" s="53"/>
      <c r="J1532" s="53"/>
      <c r="K1532" s="53"/>
      <c r="L1532" s="53"/>
      <c r="M1532" s="53"/>
      <c r="N1532" s="53"/>
      <c r="O1532" s="53"/>
      <c r="P1532" s="53"/>
      <c r="Q1532" s="53"/>
      <c r="R1532" s="53"/>
      <c r="S1532" s="53"/>
      <c r="T1532" s="53"/>
      <c r="U1532" s="53"/>
      <c r="V1532" s="53"/>
      <c r="W1532" s="53"/>
      <c r="X1532" s="53"/>
      <c r="Y1532" s="53"/>
      <c r="Z1532" s="53"/>
      <c r="AA1532" s="53"/>
      <c r="AB1532" s="53"/>
      <c r="AC1532" s="44"/>
      <c r="AD1532" s="93"/>
    </row>
    <row r="1533" spans="1:30">
      <c r="A1533" s="756"/>
      <c r="B1533" s="766"/>
      <c r="C1533" s="337" t="s">
        <v>18</v>
      </c>
      <c r="D1533" s="52"/>
      <c r="E1533" s="53"/>
      <c r="F1533" s="53"/>
      <c r="G1533" s="53"/>
      <c r="H1533" s="53"/>
      <c r="I1533" s="53"/>
      <c r="J1533" s="53"/>
      <c r="K1533" s="53"/>
      <c r="L1533" s="53"/>
      <c r="M1533" s="53"/>
      <c r="N1533" s="53"/>
      <c r="O1533" s="53"/>
      <c r="P1533" s="53"/>
      <c r="Q1533" s="53"/>
      <c r="R1533" s="53"/>
      <c r="S1533" s="53"/>
      <c r="T1533" s="53"/>
      <c r="U1533" s="53"/>
      <c r="V1533" s="53"/>
      <c r="W1533" s="53"/>
      <c r="X1533" s="53"/>
      <c r="Y1533" s="53"/>
      <c r="Z1533" s="53"/>
      <c r="AA1533" s="53"/>
      <c r="AB1533" s="53"/>
      <c r="AC1533" s="44"/>
      <c r="AD1533" s="93"/>
    </row>
    <row r="1534" spans="1:30">
      <c r="A1534" s="754" t="s">
        <v>298</v>
      </c>
      <c r="B1534" s="765" t="s">
        <v>250</v>
      </c>
      <c r="C1534" s="85" t="s">
        <v>16</v>
      </c>
      <c r="D1534" s="56">
        <f>D1542+D1558+D1570</f>
        <v>8.7899999999999991</v>
      </c>
      <c r="E1534" s="56">
        <f t="shared" ref="E1534:AB1534" si="409">E1542+E1558+E1570</f>
        <v>9.1999999999999993</v>
      </c>
      <c r="F1534" s="56">
        <f t="shared" si="409"/>
        <v>9.870000000000001</v>
      </c>
      <c r="G1534" s="56">
        <f t="shared" si="409"/>
        <v>10.219999999999999</v>
      </c>
      <c r="H1534" s="56">
        <f t="shared" si="409"/>
        <v>9.4599999999999991</v>
      </c>
      <c r="I1534" s="56">
        <f t="shared" si="409"/>
        <v>9.33</v>
      </c>
      <c r="J1534" s="56">
        <f t="shared" si="409"/>
        <v>9.31</v>
      </c>
      <c r="K1534" s="56">
        <f t="shared" si="409"/>
        <v>13.87</v>
      </c>
      <c r="L1534" s="56">
        <f t="shared" si="409"/>
        <v>20.240000000000002</v>
      </c>
      <c r="M1534" s="56">
        <f t="shared" si="409"/>
        <v>21.21</v>
      </c>
      <c r="N1534" s="56">
        <f t="shared" si="409"/>
        <v>22.77</v>
      </c>
      <c r="O1534" s="56">
        <f t="shared" si="409"/>
        <v>24.560000000000002</v>
      </c>
      <c r="P1534" s="56">
        <f t="shared" si="409"/>
        <v>25.7</v>
      </c>
      <c r="Q1534" s="56">
        <f t="shared" si="409"/>
        <v>25.15</v>
      </c>
      <c r="R1534" s="56">
        <f t="shared" si="409"/>
        <v>25.68</v>
      </c>
      <c r="S1534" s="56">
        <f t="shared" si="409"/>
        <v>26.36</v>
      </c>
      <c r="T1534" s="56">
        <f t="shared" si="409"/>
        <v>22</v>
      </c>
      <c r="U1534" s="56">
        <f t="shared" si="409"/>
        <v>15.61</v>
      </c>
      <c r="V1534" s="56">
        <f t="shared" si="409"/>
        <v>14.55</v>
      </c>
      <c r="W1534" s="56">
        <f t="shared" si="409"/>
        <v>13.11</v>
      </c>
      <c r="X1534" s="56">
        <f t="shared" si="409"/>
        <v>12.23</v>
      </c>
      <c r="Y1534" s="56">
        <f t="shared" si="409"/>
        <v>12.047999999999998</v>
      </c>
      <c r="Z1534" s="56">
        <f t="shared" si="409"/>
        <v>11.147600000000001</v>
      </c>
      <c r="AA1534" s="56">
        <f t="shared" si="409"/>
        <v>10.45</v>
      </c>
      <c r="AB1534" s="56">
        <f t="shared" si="409"/>
        <v>9.3772000000000002</v>
      </c>
      <c r="AC1534" s="26" t="s">
        <v>99</v>
      </c>
      <c r="AD1534" s="473"/>
    </row>
    <row r="1535" spans="1:30">
      <c r="A1535" s="755"/>
      <c r="B1535" s="747"/>
      <c r="C1535" s="55" t="s">
        <v>17</v>
      </c>
      <c r="D1535" s="49">
        <f>D1543+D1559+D1571</f>
        <v>82.211112000000014</v>
      </c>
      <c r="E1535" s="49">
        <f t="shared" ref="E1535:AB1535" si="410">E1543+E1559+E1571</f>
        <v>86.045760000000001</v>
      </c>
      <c r="F1535" s="49">
        <f t="shared" si="410"/>
        <v>92.312135999999995</v>
      </c>
      <c r="G1535" s="49">
        <f t="shared" si="410"/>
        <v>95.585616000000002</v>
      </c>
      <c r="H1535" s="49">
        <f t="shared" si="410"/>
        <v>88.477487999999994</v>
      </c>
      <c r="I1535" s="49">
        <f t="shared" si="410"/>
        <v>87.261623999999998</v>
      </c>
      <c r="J1535" s="49">
        <f t="shared" si="410"/>
        <v>87.074567999999999</v>
      </c>
      <c r="K1535" s="49">
        <f t="shared" si="410"/>
        <v>129.72333600000002</v>
      </c>
      <c r="L1535" s="49">
        <f t="shared" si="410"/>
        <v>189.30067200000002</v>
      </c>
      <c r="M1535" s="49">
        <f t="shared" si="410"/>
        <v>198.37288800000005</v>
      </c>
      <c r="N1535" s="49">
        <f t="shared" si="410"/>
        <v>212.963256</v>
      </c>
      <c r="O1535" s="49">
        <f t="shared" si="410"/>
        <v>229.70476800000003</v>
      </c>
      <c r="P1535" s="49">
        <f t="shared" si="410"/>
        <v>240.36696000000001</v>
      </c>
      <c r="Q1535" s="49">
        <f t="shared" si="410"/>
        <v>235.22292000000002</v>
      </c>
      <c r="R1535" s="49">
        <f t="shared" si="410"/>
        <v>240.17990400000002</v>
      </c>
      <c r="S1535" s="49">
        <f t="shared" si="410"/>
        <v>246.53980800000002</v>
      </c>
      <c r="T1535" s="49">
        <f t="shared" si="410"/>
        <v>205.76159999999999</v>
      </c>
      <c r="U1535" s="49">
        <f t="shared" si="410"/>
        <v>145.997208</v>
      </c>
      <c r="V1535" s="49">
        <f t="shared" si="410"/>
        <v>136.08324000000002</v>
      </c>
      <c r="W1535" s="49">
        <f t="shared" si="410"/>
        <v>122.61520800000002</v>
      </c>
      <c r="X1535" s="49">
        <f t="shared" si="410"/>
        <v>114.38474400000001</v>
      </c>
      <c r="Y1535" s="49">
        <f t="shared" si="410"/>
        <v>112.68253439999999</v>
      </c>
      <c r="Z1535" s="49">
        <f t="shared" si="410"/>
        <v>104.26127328000001</v>
      </c>
      <c r="AA1535" s="49">
        <f t="shared" si="410"/>
        <v>97.736760000000004</v>
      </c>
      <c r="AB1535" s="49">
        <f t="shared" si="410"/>
        <v>87.703076160000009</v>
      </c>
      <c r="AC1535" s="44" t="s">
        <v>325</v>
      </c>
      <c r="AD1535" s="93"/>
    </row>
    <row r="1536" spans="1:30">
      <c r="A1536" s="755"/>
      <c r="B1536" s="747"/>
      <c r="C1536" s="55" t="s">
        <v>33</v>
      </c>
      <c r="D1536" s="52"/>
      <c r="E1536" s="52"/>
      <c r="F1536" s="52"/>
      <c r="G1536" s="52"/>
      <c r="H1536" s="52"/>
      <c r="I1536" s="52"/>
      <c r="J1536" s="52"/>
      <c r="K1536" s="52"/>
      <c r="L1536" s="52"/>
      <c r="M1536" s="52"/>
      <c r="N1536" s="52"/>
      <c r="O1536" s="52"/>
      <c r="P1536" s="52"/>
      <c r="Q1536" s="52"/>
      <c r="R1536" s="52"/>
      <c r="S1536" s="52"/>
      <c r="T1536" s="52"/>
      <c r="U1536" s="52"/>
      <c r="V1536" s="52"/>
      <c r="W1536" s="52"/>
      <c r="X1536" s="52"/>
      <c r="Y1536" s="52"/>
      <c r="Z1536" s="52"/>
      <c r="AA1536" s="52"/>
      <c r="AB1536" s="52"/>
      <c r="AC1536" s="44"/>
      <c r="AD1536" s="93"/>
    </row>
    <row r="1537" spans="1:30">
      <c r="A1537" s="756"/>
      <c r="B1537" s="766"/>
      <c r="C1537" s="55" t="s">
        <v>18</v>
      </c>
      <c r="D1537" s="52"/>
      <c r="E1537" s="53"/>
      <c r="F1537" s="53"/>
      <c r="G1537" s="53"/>
      <c r="H1537" s="53"/>
      <c r="I1537" s="53"/>
      <c r="J1537" s="53"/>
      <c r="K1537" s="53"/>
      <c r="L1537" s="53"/>
      <c r="M1537" s="53"/>
      <c r="N1537" s="53"/>
      <c r="O1537" s="53"/>
      <c r="P1537" s="53"/>
      <c r="Q1537" s="53"/>
      <c r="R1537" s="53"/>
      <c r="S1537" s="53"/>
      <c r="T1537" s="53"/>
      <c r="U1537" s="53"/>
      <c r="V1537" s="53"/>
      <c r="W1537" s="53"/>
      <c r="X1537" s="53"/>
      <c r="Y1537" s="53"/>
      <c r="Z1537" s="53"/>
      <c r="AA1537" s="53"/>
      <c r="AB1537" s="53"/>
      <c r="AC1537" s="44"/>
      <c r="AD1537" s="93"/>
    </row>
    <row r="1538" spans="1:30">
      <c r="A1538" s="754" t="s">
        <v>299</v>
      </c>
      <c r="B1538" s="765" t="s">
        <v>60</v>
      </c>
      <c r="C1538" s="85" t="s">
        <v>16</v>
      </c>
      <c r="D1538" s="52"/>
      <c r="E1538" s="53"/>
      <c r="F1538" s="53"/>
      <c r="G1538" s="53"/>
      <c r="H1538" s="53"/>
      <c r="I1538" s="53"/>
      <c r="J1538" s="53"/>
      <c r="K1538" s="53"/>
      <c r="L1538" s="53"/>
      <c r="M1538" s="53"/>
      <c r="N1538" s="53"/>
      <c r="O1538" s="53"/>
      <c r="P1538" s="53"/>
      <c r="Q1538" s="53"/>
      <c r="R1538" s="53"/>
      <c r="S1538" s="53"/>
      <c r="T1538" s="53"/>
      <c r="U1538" s="53"/>
      <c r="V1538" s="53"/>
      <c r="W1538" s="53"/>
      <c r="X1538" s="53"/>
      <c r="Y1538" s="53"/>
      <c r="Z1538" s="53"/>
      <c r="AA1538" s="53"/>
      <c r="AB1538" s="53"/>
      <c r="AC1538" s="44"/>
      <c r="AD1538" s="93"/>
    </row>
    <row r="1539" spans="1:30">
      <c r="A1539" s="755"/>
      <c r="B1539" s="747"/>
      <c r="C1539" s="337" t="s">
        <v>17</v>
      </c>
      <c r="D1539" s="52"/>
      <c r="E1539" s="53"/>
      <c r="F1539" s="53"/>
      <c r="G1539" s="403"/>
      <c r="H1539" s="53"/>
      <c r="I1539" s="53"/>
      <c r="J1539" s="53"/>
      <c r="K1539" s="53"/>
      <c r="L1539" s="53"/>
      <c r="M1539" s="53"/>
      <c r="N1539" s="53"/>
      <c r="O1539" s="53"/>
      <c r="P1539" s="53"/>
      <c r="Q1539" s="53"/>
      <c r="R1539" s="53"/>
      <c r="S1539" s="53"/>
      <c r="T1539" s="53"/>
      <c r="U1539" s="53"/>
      <c r="V1539" s="53"/>
      <c r="W1539" s="53"/>
      <c r="X1539" s="53"/>
      <c r="Y1539" s="53"/>
      <c r="Z1539" s="53"/>
      <c r="AA1539" s="53"/>
      <c r="AB1539" s="53"/>
      <c r="AC1539" s="44"/>
      <c r="AD1539" s="93"/>
    </row>
    <row r="1540" spans="1:30">
      <c r="A1540" s="755"/>
      <c r="B1540" s="747"/>
      <c r="C1540" s="337" t="s">
        <v>33</v>
      </c>
      <c r="D1540" s="53" t="s">
        <v>50</v>
      </c>
      <c r="E1540" s="53"/>
      <c r="F1540" s="53"/>
      <c r="G1540" s="53"/>
      <c r="H1540" s="53"/>
      <c r="I1540" s="53"/>
      <c r="J1540" s="53"/>
      <c r="K1540" s="53"/>
      <c r="L1540" s="53"/>
      <c r="M1540" s="53"/>
      <c r="N1540" s="53"/>
      <c r="O1540" s="53"/>
      <c r="P1540" s="53"/>
      <c r="Q1540" s="53"/>
      <c r="R1540" s="53"/>
      <c r="S1540" s="53"/>
      <c r="T1540" s="53"/>
      <c r="U1540" s="53"/>
      <c r="V1540" s="53"/>
      <c r="W1540" s="53"/>
      <c r="X1540" s="53"/>
      <c r="Y1540" s="53"/>
      <c r="Z1540" s="53"/>
      <c r="AA1540" s="53"/>
      <c r="AB1540" s="53"/>
      <c r="AC1540" s="44"/>
      <c r="AD1540" s="93"/>
    </row>
    <row r="1541" spans="1:30">
      <c r="A1541" s="756"/>
      <c r="B1541" s="766"/>
      <c r="C1541" s="337" t="s">
        <v>18</v>
      </c>
      <c r="D1541" s="52"/>
      <c r="E1541" s="53"/>
      <c r="F1541" s="53"/>
      <c r="G1541" s="53"/>
      <c r="H1541" s="53"/>
      <c r="I1541" s="53"/>
      <c r="J1541" s="53"/>
      <c r="K1541" s="53"/>
      <c r="L1541" s="53"/>
      <c r="M1541" s="53"/>
      <c r="N1541" s="53"/>
      <c r="O1541" s="53"/>
      <c r="P1541" s="53"/>
      <c r="Q1541" s="53"/>
      <c r="R1541" s="53"/>
      <c r="S1541" s="53"/>
      <c r="T1541" s="53"/>
      <c r="U1541" s="53"/>
      <c r="V1541" s="53"/>
      <c r="W1541" s="53"/>
      <c r="X1541" s="53"/>
      <c r="Y1541" s="53"/>
      <c r="Z1541" s="53"/>
      <c r="AA1541" s="53"/>
      <c r="AB1541" s="53"/>
      <c r="AC1541" s="44"/>
      <c r="AD1541" s="93"/>
    </row>
    <row r="1542" spans="1:30">
      <c r="A1542" s="754" t="s">
        <v>44</v>
      </c>
      <c r="B1542" s="765" t="s">
        <v>295</v>
      </c>
      <c r="C1542" s="85" t="s">
        <v>16</v>
      </c>
      <c r="D1542" s="56">
        <v>2.73</v>
      </c>
      <c r="E1542" s="54">
        <v>2.7</v>
      </c>
      <c r="F1542" s="54">
        <v>2.73</v>
      </c>
      <c r="G1542" s="54">
        <v>2.76</v>
      </c>
      <c r="H1542" s="54">
        <v>2.61</v>
      </c>
      <c r="I1542" s="54">
        <v>2.52</v>
      </c>
      <c r="J1542" s="54">
        <v>2.52</v>
      </c>
      <c r="K1542" s="54">
        <v>4.8899999999999997</v>
      </c>
      <c r="L1542" s="54">
        <v>7.23</v>
      </c>
      <c r="M1542" s="54">
        <v>7.86</v>
      </c>
      <c r="N1542" s="54">
        <v>8.61</v>
      </c>
      <c r="O1542" s="54">
        <v>10.08</v>
      </c>
      <c r="P1542" s="54">
        <v>10.5</v>
      </c>
      <c r="Q1542" s="54">
        <v>9.9</v>
      </c>
      <c r="R1542" s="54">
        <v>9.75</v>
      </c>
      <c r="S1542" s="54">
        <v>9.66</v>
      </c>
      <c r="T1542" s="54">
        <v>8.6999999999999993</v>
      </c>
      <c r="U1542" s="54">
        <v>7.8</v>
      </c>
      <c r="V1542" s="54">
        <v>6.45</v>
      </c>
      <c r="W1542" s="54">
        <v>5.46</v>
      </c>
      <c r="X1542" s="54">
        <v>4.71</v>
      </c>
      <c r="Y1542" s="54">
        <v>4.2779999999999996</v>
      </c>
      <c r="Z1542" s="54">
        <v>3.7428000000000003</v>
      </c>
      <c r="AA1542" s="54">
        <v>3.48</v>
      </c>
      <c r="AB1542" s="54">
        <v>2.97</v>
      </c>
      <c r="AC1542" s="26" t="s">
        <v>99</v>
      </c>
      <c r="AD1542" s="473"/>
    </row>
    <row r="1543" spans="1:30">
      <c r="A1543" s="755"/>
      <c r="B1543" s="747"/>
      <c r="C1543" s="337" t="s">
        <v>17</v>
      </c>
      <c r="D1543" s="49">
        <f t="shared" ref="D1543:AB1543" si="411">1.732*D1542*6*0.9</f>
        <v>25.533144000000004</v>
      </c>
      <c r="E1543" s="49">
        <f t="shared" si="411"/>
        <v>25.252559999999999</v>
      </c>
      <c r="F1543" s="49">
        <f t="shared" si="411"/>
        <v>25.533144000000004</v>
      </c>
      <c r="G1543" s="49">
        <f t="shared" si="411"/>
        <v>25.813727999999998</v>
      </c>
      <c r="H1543" s="49">
        <f t="shared" si="411"/>
        <v>24.410807999999996</v>
      </c>
      <c r="I1543" s="49">
        <f t="shared" si="411"/>
        <v>23.569056</v>
      </c>
      <c r="J1543" s="49">
        <f t="shared" si="411"/>
        <v>23.569056</v>
      </c>
      <c r="K1543" s="49">
        <f t="shared" si="411"/>
        <v>45.735191999999998</v>
      </c>
      <c r="L1543" s="49">
        <f t="shared" si="411"/>
        <v>67.620744000000016</v>
      </c>
      <c r="M1543" s="49">
        <f t="shared" si="411"/>
        <v>73.513008000000013</v>
      </c>
      <c r="N1543" s="49">
        <f t="shared" si="411"/>
        <v>80.527607999999987</v>
      </c>
      <c r="O1543" s="49">
        <f t="shared" si="411"/>
        <v>94.276223999999999</v>
      </c>
      <c r="P1543" s="49">
        <f t="shared" si="411"/>
        <v>98.204400000000007</v>
      </c>
      <c r="Q1543" s="49">
        <f t="shared" si="411"/>
        <v>92.59272</v>
      </c>
      <c r="R1543" s="49">
        <f t="shared" si="411"/>
        <v>91.189800000000005</v>
      </c>
      <c r="S1543" s="49">
        <f t="shared" si="411"/>
        <v>90.348048000000006</v>
      </c>
      <c r="T1543" s="49">
        <f t="shared" si="411"/>
        <v>81.36936</v>
      </c>
      <c r="U1543" s="49">
        <f t="shared" si="411"/>
        <v>72.95183999999999</v>
      </c>
      <c r="V1543" s="49">
        <f t="shared" si="411"/>
        <v>60.325560000000003</v>
      </c>
      <c r="W1543" s="49">
        <f t="shared" si="411"/>
        <v>51.066288000000007</v>
      </c>
      <c r="X1543" s="49">
        <f t="shared" si="411"/>
        <v>44.051687999999999</v>
      </c>
      <c r="Y1543" s="49">
        <f t="shared" si="411"/>
        <v>40.011278400000002</v>
      </c>
      <c r="Z1543" s="49">
        <f t="shared" si="411"/>
        <v>35.005659840000007</v>
      </c>
      <c r="AA1543" s="49">
        <f t="shared" si="411"/>
        <v>32.547743999999994</v>
      </c>
      <c r="AB1543" s="49">
        <f t="shared" si="411"/>
        <v>27.777816000000001</v>
      </c>
      <c r="AC1543" s="44" t="s">
        <v>325</v>
      </c>
      <c r="AD1543" s="93"/>
    </row>
    <row r="1544" spans="1:30">
      <c r="A1544" s="755"/>
      <c r="B1544" s="747"/>
      <c r="C1544" s="337" t="s">
        <v>33</v>
      </c>
      <c r="D1544" s="53"/>
      <c r="E1544" s="53"/>
      <c r="F1544" s="53"/>
      <c r="G1544" s="53"/>
      <c r="H1544" s="53"/>
      <c r="I1544" s="53"/>
      <c r="J1544" s="53"/>
      <c r="K1544" s="53"/>
      <c r="L1544" s="53"/>
      <c r="M1544" s="53"/>
      <c r="N1544" s="53"/>
      <c r="O1544" s="53"/>
      <c r="P1544" s="53"/>
      <c r="Q1544" s="53"/>
      <c r="R1544" s="53"/>
      <c r="S1544" s="53"/>
      <c r="T1544" s="53"/>
      <c r="U1544" s="53"/>
      <c r="V1544" s="53"/>
      <c r="W1544" s="53"/>
      <c r="X1544" s="53"/>
      <c r="Y1544" s="53"/>
      <c r="Z1544" s="53"/>
      <c r="AA1544" s="53"/>
      <c r="AB1544" s="53"/>
      <c r="AC1544" s="44"/>
      <c r="AD1544" s="93"/>
    </row>
    <row r="1545" spans="1:30">
      <c r="A1545" s="756"/>
      <c r="B1545" s="766"/>
      <c r="C1545" s="337" t="s">
        <v>18</v>
      </c>
      <c r="D1545" s="52"/>
      <c r="E1545" s="53"/>
      <c r="F1545" s="53"/>
      <c r="G1545" s="53"/>
      <c r="H1545" s="53"/>
      <c r="I1545" s="53"/>
      <c r="J1545" s="53"/>
      <c r="K1545" s="53"/>
      <c r="L1545" s="53"/>
      <c r="M1545" s="53"/>
      <c r="N1545" s="53"/>
      <c r="O1545" s="53"/>
      <c r="P1545" s="53"/>
      <c r="Q1545" s="53"/>
      <c r="R1545" s="53"/>
      <c r="S1545" s="53"/>
      <c r="T1545" s="53"/>
      <c r="U1545" s="53"/>
      <c r="V1545" s="53"/>
      <c r="W1545" s="53"/>
      <c r="X1545" s="53"/>
      <c r="Y1545" s="53"/>
      <c r="Z1545" s="53"/>
      <c r="AA1545" s="53"/>
      <c r="AB1545" s="53"/>
      <c r="AC1545" s="44"/>
      <c r="AD1545" s="93"/>
    </row>
    <row r="1546" spans="1:30">
      <c r="A1546" s="754" t="s">
        <v>42</v>
      </c>
      <c r="B1546" s="765" t="s">
        <v>205</v>
      </c>
      <c r="C1546" s="85" t="s">
        <v>16</v>
      </c>
      <c r="D1546" s="52"/>
      <c r="E1546" s="53"/>
      <c r="F1546" s="53"/>
      <c r="G1546" s="53"/>
      <c r="H1546" s="53"/>
      <c r="I1546" s="53"/>
      <c r="J1546" s="53"/>
      <c r="K1546" s="53"/>
      <c r="L1546" s="53"/>
      <c r="M1546" s="53"/>
      <c r="N1546" s="53"/>
      <c r="O1546" s="53"/>
      <c r="P1546" s="53"/>
      <c r="Q1546" s="53"/>
      <c r="R1546" s="53"/>
      <c r="S1546" s="53"/>
      <c r="T1546" s="53"/>
      <c r="U1546" s="53"/>
      <c r="V1546" s="53"/>
      <c r="W1546" s="53"/>
      <c r="X1546" s="53"/>
      <c r="Y1546" s="53"/>
      <c r="Z1546" s="53"/>
      <c r="AA1546" s="53"/>
      <c r="AB1546" s="53"/>
      <c r="AC1546" s="44"/>
      <c r="AD1546" s="93"/>
    </row>
    <row r="1547" spans="1:30">
      <c r="A1547" s="755"/>
      <c r="B1547" s="747"/>
      <c r="C1547" s="337" t="s">
        <v>17</v>
      </c>
      <c r="D1547" s="52"/>
      <c r="E1547" s="53"/>
      <c r="F1547" s="53"/>
      <c r="G1547" s="403"/>
      <c r="H1547" s="53"/>
      <c r="I1547" s="53"/>
      <c r="J1547" s="53"/>
      <c r="K1547" s="53"/>
      <c r="L1547" s="53"/>
      <c r="M1547" s="53"/>
      <c r="N1547" s="53"/>
      <c r="O1547" s="53"/>
      <c r="P1547" s="53"/>
      <c r="Q1547" s="53"/>
      <c r="R1547" s="53"/>
      <c r="S1547" s="53"/>
      <c r="T1547" s="53"/>
      <c r="U1547" s="53"/>
      <c r="V1547" s="53"/>
      <c r="W1547" s="53"/>
      <c r="X1547" s="53"/>
      <c r="Y1547" s="53"/>
      <c r="Z1547" s="53"/>
      <c r="AA1547" s="53"/>
      <c r="AB1547" s="53"/>
      <c r="AC1547" s="44"/>
      <c r="AD1547" s="93"/>
    </row>
    <row r="1548" spans="1:30">
      <c r="A1548" s="755"/>
      <c r="B1548" s="747"/>
      <c r="C1548" s="337" t="s">
        <v>33</v>
      </c>
      <c r="D1548" s="53" t="s">
        <v>50</v>
      </c>
      <c r="E1548" s="53"/>
      <c r="F1548" s="53"/>
      <c r="G1548" s="53"/>
      <c r="H1548" s="53"/>
      <c r="I1548" s="53"/>
      <c r="J1548" s="53"/>
      <c r="K1548" s="53"/>
      <c r="L1548" s="53"/>
      <c r="M1548" s="53"/>
      <c r="N1548" s="53"/>
      <c r="O1548" s="53"/>
      <c r="P1548" s="53"/>
      <c r="Q1548" s="53"/>
      <c r="R1548" s="53"/>
      <c r="S1548" s="53"/>
      <c r="T1548" s="53"/>
      <c r="U1548" s="53"/>
      <c r="V1548" s="53"/>
      <c r="W1548" s="53"/>
      <c r="X1548" s="53"/>
      <c r="Y1548" s="53"/>
      <c r="Z1548" s="53"/>
      <c r="AA1548" s="53"/>
      <c r="AB1548" s="53"/>
      <c r="AC1548" s="44"/>
      <c r="AD1548" s="93"/>
    </row>
    <row r="1549" spans="1:30">
      <c r="A1549" s="756"/>
      <c r="B1549" s="766"/>
      <c r="C1549" s="337" t="s">
        <v>18</v>
      </c>
      <c r="D1549" s="52"/>
      <c r="E1549" s="53"/>
      <c r="F1549" s="53"/>
      <c r="G1549" s="53"/>
      <c r="H1549" s="53"/>
      <c r="I1549" s="53"/>
      <c r="J1549" s="53"/>
      <c r="K1549" s="53"/>
      <c r="L1549" s="53"/>
      <c r="M1549" s="53"/>
      <c r="N1549" s="53"/>
      <c r="O1549" s="53"/>
      <c r="P1549" s="53"/>
      <c r="Q1549" s="53"/>
      <c r="R1549" s="53"/>
      <c r="S1549" s="53"/>
      <c r="T1549" s="53"/>
      <c r="U1549" s="53"/>
      <c r="V1549" s="53"/>
      <c r="W1549" s="53"/>
      <c r="X1549" s="53"/>
      <c r="Y1549" s="53"/>
      <c r="Z1549" s="53"/>
      <c r="AA1549" s="53"/>
      <c r="AB1549" s="53"/>
      <c r="AC1549" s="44"/>
      <c r="AD1549" s="93"/>
    </row>
    <row r="1550" spans="1:30">
      <c r="A1550" s="754" t="s">
        <v>40</v>
      </c>
      <c r="B1550" s="765" t="s">
        <v>205</v>
      </c>
      <c r="C1550" s="85" t="s">
        <v>16</v>
      </c>
      <c r="D1550" s="52"/>
      <c r="E1550" s="53"/>
      <c r="F1550" s="53"/>
      <c r="G1550" s="53"/>
      <c r="H1550" s="53"/>
      <c r="I1550" s="53"/>
      <c r="J1550" s="53"/>
      <c r="K1550" s="53"/>
      <c r="L1550" s="53"/>
      <c r="M1550" s="53"/>
      <c r="N1550" s="53"/>
      <c r="O1550" s="53"/>
      <c r="P1550" s="53"/>
      <c r="Q1550" s="53"/>
      <c r="R1550" s="53"/>
      <c r="S1550" s="53"/>
      <c r="T1550" s="53"/>
      <c r="U1550" s="53"/>
      <c r="V1550" s="53"/>
      <c r="W1550" s="53"/>
      <c r="X1550" s="53"/>
      <c r="Y1550" s="53"/>
      <c r="Z1550" s="53"/>
      <c r="AA1550" s="53"/>
      <c r="AB1550" s="53"/>
      <c r="AC1550" s="44"/>
      <c r="AD1550" s="93"/>
    </row>
    <row r="1551" spans="1:30">
      <c r="A1551" s="755"/>
      <c r="B1551" s="747"/>
      <c r="C1551" s="337" t="s">
        <v>17</v>
      </c>
      <c r="D1551" s="52"/>
      <c r="E1551" s="53"/>
      <c r="F1551" s="53"/>
      <c r="G1551" s="403"/>
      <c r="H1551" s="53"/>
      <c r="I1551" s="53"/>
      <c r="J1551" s="53"/>
      <c r="K1551" s="53"/>
      <c r="L1551" s="53"/>
      <c r="M1551" s="53"/>
      <c r="N1551" s="53"/>
      <c r="O1551" s="53"/>
      <c r="P1551" s="53"/>
      <c r="Q1551" s="53"/>
      <c r="R1551" s="53"/>
      <c r="S1551" s="53"/>
      <c r="T1551" s="53"/>
      <c r="U1551" s="53"/>
      <c r="V1551" s="53"/>
      <c r="W1551" s="53"/>
      <c r="X1551" s="53"/>
      <c r="Y1551" s="53"/>
      <c r="Z1551" s="53"/>
      <c r="AA1551" s="53"/>
      <c r="AB1551" s="53"/>
      <c r="AC1551" s="44"/>
      <c r="AD1551" s="93"/>
    </row>
    <row r="1552" spans="1:30">
      <c r="A1552" s="755"/>
      <c r="B1552" s="747"/>
      <c r="C1552" s="337" t="s">
        <v>33</v>
      </c>
      <c r="D1552" s="53" t="s">
        <v>50</v>
      </c>
      <c r="E1552" s="53"/>
      <c r="F1552" s="53"/>
      <c r="G1552" s="53"/>
      <c r="H1552" s="53"/>
      <c r="I1552" s="53"/>
      <c r="J1552" s="53"/>
      <c r="K1552" s="53"/>
      <c r="L1552" s="53"/>
      <c r="M1552" s="53"/>
      <c r="N1552" s="53"/>
      <c r="O1552" s="53"/>
      <c r="P1552" s="53"/>
      <c r="Q1552" s="53"/>
      <c r="R1552" s="53"/>
      <c r="S1552" s="53"/>
      <c r="T1552" s="53"/>
      <c r="U1552" s="53"/>
      <c r="V1552" s="53"/>
      <c r="W1552" s="53"/>
      <c r="X1552" s="53"/>
      <c r="Y1552" s="53"/>
      <c r="Z1552" s="53"/>
      <c r="AA1552" s="53"/>
      <c r="AB1552" s="53"/>
      <c r="AC1552" s="44"/>
      <c r="AD1552" s="93"/>
    </row>
    <row r="1553" spans="1:30">
      <c r="A1553" s="756"/>
      <c r="B1553" s="766"/>
      <c r="C1553" s="337" t="s">
        <v>18</v>
      </c>
      <c r="D1553" s="52"/>
      <c r="E1553" s="53"/>
      <c r="F1553" s="53"/>
      <c r="G1553" s="53"/>
      <c r="H1553" s="53"/>
      <c r="I1553" s="53"/>
      <c r="J1553" s="53"/>
      <c r="K1553" s="53"/>
      <c r="L1553" s="53"/>
      <c r="M1553" s="53"/>
      <c r="N1553" s="53"/>
      <c r="O1553" s="53"/>
      <c r="P1553" s="53"/>
      <c r="Q1553" s="53"/>
      <c r="R1553" s="53"/>
      <c r="S1553" s="53"/>
      <c r="T1553" s="53"/>
      <c r="U1553" s="53"/>
      <c r="V1553" s="53"/>
      <c r="W1553" s="53"/>
      <c r="X1553" s="53"/>
      <c r="Y1553" s="53"/>
      <c r="Z1553" s="53"/>
      <c r="AA1553" s="53"/>
      <c r="AB1553" s="53"/>
      <c r="AC1553" s="44"/>
      <c r="AD1553" s="93"/>
    </row>
    <row r="1554" spans="1:30">
      <c r="A1554" s="866" t="s">
        <v>54</v>
      </c>
      <c r="B1554" s="765" t="s">
        <v>295</v>
      </c>
      <c r="C1554" s="85" t="s">
        <v>16</v>
      </c>
      <c r="D1554" s="52"/>
      <c r="E1554" s="53"/>
      <c r="F1554" s="53"/>
      <c r="G1554" s="53"/>
      <c r="H1554" s="53"/>
      <c r="I1554" s="53"/>
      <c r="J1554" s="53"/>
      <c r="K1554" s="53"/>
      <c r="L1554" s="53"/>
      <c r="M1554" s="53"/>
      <c r="N1554" s="53"/>
      <c r="O1554" s="53"/>
      <c r="P1554" s="53"/>
      <c r="Q1554" s="53"/>
      <c r="R1554" s="53"/>
      <c r="S1554" s="53"/>
      <c r="T1554" s="53"/>
      <c r="U1554" s="53"/>
      <c r="V1554" s="53"/>
      <c r="W1554" s="53"/>
      <c r="X1554" s="53"/>
      <c r="Y1554" s="53"/>
      <c r="Z1554" s="53"/>
      <c r="AA1554" s="53"/>
      <c r="AB1554" s="53"/>
      <c r="AC1554" s="44"/>
      <c r="AD1554" s="93"/>
    </row>
    <row r="1555" spans="1:30">
      <c r="A1555" s="867"/>
      <c r="B1555" s="747"/>
      <c r="C1555" s="337" t="s">
        <v>17</v>
      </c>
      <c r="D1555" s="52"/>
      <c r="E1555" s="52"/>
      <c r="F1555" s="52"/>
      <c r="G1555" s="403"/>
      <c r="H1555" s="52"/>
      <c r="I1555" s="52"/>
      <c r="J1555" s="52"/>
      <c r="K1555" s="52"/>
      <c r="L1555" s="52"/>
      <c r="M1555" s="52"/>
      <c r="N1555" s="52"/>
      <c r="O1555" s="52"/>
      <c r="P1555" s="52"/>
      <c r="Q1555" s="52"/>
      <c r="R1555" s="52"/>
      <c r="S1555" s="52"/>
      <c r="T1555" s="52"/>
      <c r="U1555" s="52"/>
      <c r="V1555" s="52"/>
      <c r="W1555" s="52"/>
      <c r="X1555" s="52"/>
      <c r="Y1555" s="52"/>
      <c r="Z1555" s="52"/>
      <c r="AA1555" s="52"/>
      <c r="AB1555" s="52"/>
      <c r="AC1555" s="44"/>
      <c r="AD1555" s="93"/>
    </row>
    <row r="1556" spans="1:30">
      <c r="A1556" s="867"/>
      <c r="B1556" s="747"/>
      <c r="C1556" s="337" t="s">
        <v>33</v>
      </c>
      <c r="D1556" s="53" t="s">
        <v>50</v>
      </c>
      <c r="E1556" s="53"/>
      <c r="F1556" s="53"/>
      <c r="G1556" s="53"/>
      <c r="H1556" s="53"/>
      <c r="I1556" s="53"/>
      <c r="J1556" s="53"/>
      <c r="K1556" s="53"/>
      <c r="L1556" s="53"/>
      <c r="M1556" s="53"/>
      <c r="N1556" s="53"/>
      <c r="O1556" s="53"/>
      <c r="P1556" s="53"/>
      <c r="Q1556" s="53"/>
      <c r="R1556" s="53"/>
      <c r="S1556" s="53"/>
      <c r="T1556" s="53"/>
      <c r="U1556" s="53"/>
      <c r="V1556" s="53"/>
      <c r="W1556" s="53"/>
      <c r="X1556" s="53"/>
      <c r="Y1556" s="53"/>
      <c r="Z1556" s="53"/>
      <c r="AA1556" s="53"/>
      <c r="AB1556" s="53"/>
      <c r="AC1556" s="44"/>
      <c r="AD1556" s="93"/>
    </row>
    <row r="1557" spans="1:30">
      <c r="A1557" s="868"/>
      <c r="B1557" s="766"/>
      <c r="C1557" s="337" t="s">
        <v>18</v>
      </c>
      <c r="D1557" s="52"/>
      <c r="E1557" s="53"/>
      <c r="F1557" s="53"/>
      <c r="G1557" s="53"/>
      <c r="H1557" s="53"/>
      <c r="I1557" s="53"/>
      <c r="J1557" s="53"/>
      <c r="K1557" s="53"/>
      <c r="L1557" s="53"/>
      <c r="M1557" s="53"/>
      <c r="N1557" s="53"/>
      <c r="O1557" s="53"/>
      <c r="P1557" s="53"/>
      <c r="Q1557" s="53"/>
      <c r="R1557" s="53"/>
      <c r="S1557" s="53"/>
      <c r="T1557" s="53"/>
      <c r="U1557" s="53"/>
      <c r="V1557" s="53"/>
      <c r="W1557" s="53"/>
      <c r="X1557" s="53"/>
      <c r="Y1557" s="53"/>
      <c r="Z1557" s="53"/>
      <c r="AA1557" s="53"/>
      <c r="AB1557" s="53"/>
      <c r="AC1557" s="44"/>
      <c r="AD1557" s="93"/>
    </row>
    <row r="1558" spans="1:30">
      <c r="A1558" s="754" t="s">
        <v>38</v>
      </c>
      <c r="B1558" s="765" t="s">
        <v>300</v>
      </c>
      <c r="C1558" s="85" t="s">
        <v>16</v>
      </c>
      <c r="D1558" s="338">
        <v>2.86</v>
      </c>
      <c r="E1558" s="54">
        <v>2.9</v>
      </c>
      <c r="F1558" s="54">
        <v>3.34</v>
      </c>
      <c r="G1558" s="54">
        <v>3.46</v>
      </c>
      <c r="H1558" s="54">
        <v>3.53</v>
      </c>
      <c r="I1558" s="54">
        <v>3.69</v>
      </c>
      <c r="J1558" s="54">
        <v>3.71</v>
      </c>
      <c r="K1558" s="54">
        <v>4.0599999999999996</v>
      </c>
      <c r="L1558" s="54">
        <v>5.01</v>
      </c>
      <c r="M1558" s="54">
        <v>5.07</v>
      </c>
      <c r="N1558" s="54">
        <v>4.5999999999999996</v>
      </c>
      <c r="O1558" s="54">
        <v>4.08</v>
      </c>
      <c r="P1558" s="54">
        <v>4</v>
      </c>
      <c r="Q1558" s="54">
        <v>4.05</v>
      </c>
      <c r="R1558" s="54">
        <v>3.93</v>
      </c>
      <c r="S1558" s="54">
        <v>3.9</v>
      </c>
      <c r="T1558" s="54">
        <v>3.7</v>
      </c>
      <c r="U1558" s="54">
        <v>3.81</v>
      </c>
      <c r="V1558" s="54">
        <v>3.7</v>
      </c>
      <c r="W1558" s="54">
        <v>3.69</v>
      </c>
      <c r="X1558" s="54">
        <v>3.2</v>
      </c>
      <c r="Y1558" s="54">
        <v>3.67</v>
      </c>
      <c r="Z1558" s="54">
        <v>3.62</v>
      </c>
      <c r="AA1558" s="54">
        <v>3.61</v>
      </c>
      <c r="AB1558" s="54">
        <v>3.1</v>
      </c>
      <c r="AC1558" s="26" t="s">
        <v>99</v>
      </c>
      <c r="AD1558" s="473"/>
    </row>
    <row r="1559" spans="1:30">
      <c r="A1559" s="755"/>
      <c r="B1559" s="747"/>
      <c r="C1559" s="337" t="s">
        <v>17</v>
      </c>
      <c r="D1559" s="49">
        <f t="shared" ref="D1559:AB1559" si="412">1.732*D1558*6*0.9</f>
        <v>26.749008</v>
      </c>
      <c r="E1559" s="49">
        <f t="shared" si="412"/>
        <v>27.12312</v>
      </c>
      <c r="F1559" s="49">
        <f t="shared" si="412"/>
        <v>31.238351999999995</v>
      </c>
      <c r="G1559" s="49">
        <f t="shared" si="412"/>
        <v>32.360688000000003</v>
      </c>
      <c r="H1559" s="49">
        <f t="shared" si="412"/>
        <v>33.015383999999997</v>
      </c>
      <c r="I1559" s="49">
        <f t="shared" si="412"/>
        <v>34.511831999999998</v>
      </c>
      <c r="J1559" s="49">
        <f t="shared" si="412"/>
        <v>34.698888000000004</v>
      </c>
      <c r="K1559" s="49">
        <f t="shared" si="412"/>
        <v>37.972367999999996</v>
      </c>
      <c r="L1559" s="49">
        <f t="shared" si="412"/>
        <v>46.857527999999995</v>
      </c>
      <c r="M1559" s="49">
        <f t="shared" si="412"/>
        <v>47.418696000000004</v>
      </c>
      <c r="N1559" s="49">
        <f t="shared" si="412"/>
        <v>43.022880000000001</v>
      </c>
      <c r="O1559" s="49">
        <f t="shared" si="412"/>
        <v>38.159424000000001</v>
      </c>
      <c r="P1559" s="49">
        <f t="shared" si="412"/>
        <v>37.411200000000001</v>
      </c>
      <c r="Q1559" s="49">
        <f t="shared" si="412"/>
        <v>37.878839999999997</v>
      </c>
      <c r="R1559" s="49">
        <f t="shared" si="412"/>
        <v>36.756504000000007</v>
      </c>
      <c r="S1559" s="49">
        <f t="shared" si="412"/>
        <v>36.475919999999995</v>
      </c>
      <c r="T1559" s="49">
        <f t="shared" si="412"/>
        <v>34.605360000000005</v>
      </c>
      <c r="U1559" s="49">
        <f t="shared" si="412"/>
        <v>35.634168000000003</v>
      </c>
      <c r="V1559" s="49">
        <f t="shared" si="412"/>
        <v>34.605360000000005</v>
      </c>
      <c r="W1559" s="49">
        <f t="shared" si="412"/>
        <v>34.511831999999998</v>
      </c>
      <c r="X1559" s="49">
        <f t="shared" si="412"/>
        <v>29.928960000000004</v>
      </c>
      <c r="Y1559" s="49">
        <f t="shared" si="412"/>
        <v>34.324776</v>
      </c>
      <c r="Z1559" s="49">
        <f t="shared" si="412"/>
        <v>33.857135999999997</v>
      </c>
      <c r="AA1559" s="49">
        <f t="shared" si="412"/>
        <v>33.763607999999998</v>
      </c>
      <c r="AB1559" s="49">
        <f t="shared" si="412"/>
        <v>28.993680000000005</v>
      </c>
      <c r="AC1559" s="44" t="s">
        <v>325</v>
      </c>
      <c r="AD1559" s="93"/>
    </row>
    <row r="1560" spans="1:30">
      <c r="A1560" s="755"/>
      <c r="B1560" s="747"/>
      <c r="C1560" s="337" t="s">
        <v>33</v>
      </c>
      <c r="D1560" s="52"/>
      <c r="E1560" s="53"/>
      <c r="F1560" s="53"/>
      <c r="G1560" s="53"/>
      <c r="H1560" s="53"/>
      <c r="I1560" s="53"/>
      <c r="J1560" s="53"/>
      <c r="K1560" s="53"/>
      <c r="L1560" s="53"/>
      <c r="M1560" s="53"/>
      <c r="N1560" s="53"/>
      <c r="O1560" s="53"/>
      <c r="P1560" s="53"/>
      <c r="Q1560" s="53"/>
      <c r="R1560" s="53"/>
      <c r="S1560" s="53"/>
      <c r="T1560" s="53"/>
      <c r="U1560" s="53"/>
      <c r="V1560" s="53"/>
      <c r="W1560" s="53"/>
      <c r="X1560" s="53"/>
      <c r="Y1560" s="53"/>
      <c r="Z1560" s="53"/>
      <c r="AA1560" s="53"/>
      <c r="AB1560" s="53"/>
      <c r="AC1560" s="44"/>
      <c r="AD1560" s="93"/>
    </row>
    <row r="1561" spans="1:30">
      <c r="A1561" s="756"/>
      <c r="B1561" s="766"/>
      <c r="C1561" s="337" t="s">
        <v>18</v>
      </c>
      <c r="D1561" s="52"/>
      <c r="E1561" s="53"/>
      <c r="F1561" s="53"/>
      <c r="G1561" s="53"/>
      <c r="H1561" s="53"/>
      <c r="I1561" s="53"/>
      <c r="J1561" s="53"/>
      <c r="K1561" s="53"/>
      <c r="L1561" s="53"/>
      <c r="M1561" s="53"/>
      <c r="N1561" s="53"/>
      <c r="O1561" s="53"/>
      <c r="P1561" s="53"/>
      <c r="Q1561" s="53"/>
      <c r="R1561" s="53"/>
      <c r="S1561" s="53"/>
      <c r="T1561" s="53"/>
      <c r="U1561" s="53"/>
      <c r="V1561" s="53"/>
      <c r="W1561" s="53"/>
      <c r="X1561" s="53"/>
      <c r="Y1561" s="53"/>
      <c r="Z1561" s="53"/>
      <c r="AA1561" s="53"/>
      <c r="AB1561" s="53"/>
      <c r="AC1561" s="44"/>
      <c r="AD1561" s="93"/>
    </row>
    <row r="1562" spans="1:30">
      <c r="A1562" s="754" t="s">
        <v>36</v>
      </c>
      <c r="B1562" s="459"/>
      <c r="C1562" s="85" t="s">
        <v>16</v>
      </c>
      <c r="D1562" s="52"/>
      <c r="E1562" s="53"/>
      <c r="F1562" s="53"/>
      <c r="G1562" s="53"/>
      <c r="H1562" s="53"/>
      <c r="I1562" s="53"/>
      <c r="J1562" s="53"/>
      <c r="K1562" s="53"/>
      <c r="L1562" s="53"/>
      <c r="M1562" s="53"/>
      <c r="N1562" s="53"/>
      <c r="O1562" s="53"/>
      <c r="P1562" s="53"/>
      <c r="Q1562" s="53"/>
      <c r="R1562" s="53"/>
      <c r="S1562" s="53"/>
      <c r="T1562" s="53"/>
      <c r="U1562" s="53"/>
      <c r="V1562" s="53"/>
      <c r="W1562" s="53"/>
      <c r="X1562" s="53"/>
      <c r="Y1562" s="53"/>
      <c r="Z1562" s="53"/>
      <c r="AA1562" s="53"/>
      <c r="AB1562" s="53"/>
      <c r="AC1562" s="44"/>
      <c r="AD1562" s="93"/>
    </row>
    <row r="1563" spans="1:30">
      <c r="A1563" s="755"/>
      <c r="B1563" s="459" t="s">
        <v>301</v>
      </c>
      <c r="C1563" s="337" t="s">
        <v>17</v>
      </c>
      <c r="D1563" s="53" t="s">
        <v>50</v>
      </c>
      <c r="E1563" s="53"/>
      <c r="F1563" s="53"/>
      <c r="G1563" s="403"/>
      <c r="H1563" s="53"/>
      <c r="I1563" s="53"/>
      <c r="J1563" s="53"/>
      <c r="K1563" s="53"/>
      <c r="L1563" s="53"/>
      <c r="M1563" s="53"/>
      <c r="N1563" s="53"/>
      <c r="O1563" s="53"/>
      <c r="P1563" s="53"/>
      <c r="Q1563" s="53"/>
      <c r="R1563" s="53"/>
      <c r="S1563" s="53"/>
      <c r="T1563" s="53"/>
      <c r="U1563" s="53"/>
      <c r="V1563" s="53"/>
      <c r="W1563" s="53"/>
      <c r="X1563" s="53"/>
      <c r="Y1563" s="53"/>
      <c r="Z1563" s="53"/>
      <c r="AA1563" s="53"/>
      <c r="AB1563" s="53"/>
      <c r="AC1563" s="44"/>
      <c r="AD1563" s="93"/>
    </row>
    <row r="1564" spans="1:30">
      <c r="A1564" s="755"/>
      <c r="B1564" s="459"/>
      <c r="C1564" s="337" t="s">
        <v>33</v>
      </c>
      <c r="D1564" s="52"/>
      <c r="E1564" s="53"/>
      <c r="F1564" s="53"/>
      <c r="G1564" s="53"/>
      <c r="H1564" s="53"/>
      <c r="I1564" s="53"/>
      <c r="J1564" s="53"/>
      <c r="K1564" s="53"/>
      <c r="L1564" s="53"/>
      <c r="M1564" s="53"/>
      <c r="N1564" s="53"/>
      <c r="O1564" s="53"/>
      <c r="P1564" s="53"/>
      <c r="Q1564" s="53"/>
      <c r="R1564" s="53"/>
      <c r="S1564" s="53"/>
      <c r="T1564" s="53"/>
      <c r="U1564" s="53"/>
      <c r="V1564" s="53"/>
      <c r="W1564" s="53"/>
      <c r="X1564" s="53"/>
      <c r="Y1564" s="53"/>
      <c r="Z1564" s="53"/>
      <c r="AA1564" s="53"/>
      <c r="AB1564" s="53"/>
      <c r="AC1564" s="44"/>
      <c r="AD1564" s="93"/>
    </row>
    <row r="1565" spans="1:30">
      <c r="A1565" s="756"/>
      <c r="B1565" s="460"/>
      <c r="C1565" s="337" t="s">
        <v>18</v>
      </c>
      <c r="D1565" s="52"/>
      <c r="E1565" s="53"/>
      <c r="F1565" s="53"/>
      <c r="G1565" s="53"/>
      <c r="H1565" s="53"/>
      <c r="I1565" s="53"/>
      <c r="J1565" s="53"/>
      <c r="K1565" s="53"/>
      <c r="L1565" s="53"/>
      <c r="M1565" s="53"/>
      <c r="N1565" s="53"/>
      <c r="O1565" s="53"/>
      <c r="P1565" s="53"/>
      <c r="Q1565" s="53"/>
      <c r="R1565" s="53"/>
      <c r="S1565" s="53"/>
      <c r="T1565" s="53"/>
      <c r="U1565" s="53"/>
      <c r="V1565" s="53"/>
      <c r="W1565" s="53"/>
      <c r="X1565" s="53"/>
      <c r="Y1565" s="53"/>
      <c r="Z1565" s="53"/>
      <c r="AA1565" s="53"/>
      <c r="AB1565" s="53"/>
      <c r="AC1565" s="44"/>
      <c r="AD1565" s="93"/>
    </row>
    <row r="1566" spans="1:30">
      <c r="A1566" s="754" t="s">
        <v>34</v>
      </c>
      <c r="B1566" s="765" t="s">
        <v>60</v>
      </c>
      <c r="C1566" s="85" t="s">
        <v>16</v>
      </c>
      <c r="D1566" s="52"/>
      <c r="E1566" s="53"/>
      <c r="F1566" s="53"/>
      <c r="G1566" s="53"/>
      <c r="H1566" s="53"/>
      <c r="I1566" s="53"/>
      <c r="J1566" s="53"/>
      <c r="K1566" s="53"/>
      <c r="L1566" s="53"/>
      <c r="M1566" s="53"/>
      <c r="N1566" s="53"/>
      <c r="O1566" s="53"/>
      <c r="P1566" s="53"/>
      <c r="Q1566" s="53"/>
      <c r="R1566" s="53"/>
      <c r="S1566" s="53"/>
      <c r="T1566" s="53"/>
      <c r="U1566" s="53"/>
      <c r="V1566" s="53"/>
      <c r="W1566" s="53"/>
      <c r="X1566" s="53"/>
      <c r="Y1566" s="53"/>
      <c r="Z1566" s="53"/>
      <c r="AA1566" s="53"/>
      <c r="AB1566" s="53"/>
      <c r="AC1566" s="44"/>
      <c r="AD1566" s="93"/>
    </row>
    <row r="1567" spans="1:30">
      <c r="A1567" s="755"/>
      <c r="B1567" s="747"/>
      <c r="C1567" s="337" t="s">
        <v>17</v>
      </c>
      <c r="D1567" s="52"/>
      <c r="E1567" s="53"/>
      <c r="F1567" s="53"/>
      <c r="G1567" s="403"/>
      <c r="H1567" s="53"/>
      <c r="I1567" s="53"/>
      <c r="J1567" s="53"/>
      <c r="K1567" s="53"/>
      <c r="L1567" s="53"/>
      <c r="M1567" s="53"/>
      <c r="N1567" s="53"/>
      <c r="O1567" s="53"/>
      <c r="P1567" s="53"/>
      <c r="Q1567" s="53"/>
      <c r="R1567" s="53"/>
      <c r="S1567" s="53"/>
      <c r="T1567" s="53"/>
      <c r="U1567" s="53"/>
      <c r="V1567" s="53"/>
      <c r="W1567" s="53"/>
      <c r="X1567" s="339"/>
      <c r="Y1567" s="53"/>
      <c r="Z1567" s="53"/>
      <c r="AA1567" s="53"/>
      <c r="AB1567" s="53"/>
      <c r="AC1567" s="44"/>
      <c r="AD1567" s="93"/>
    </row>
    <row r="1568" spans="1:30">
      <c r="A1568" s="755"/>
      <c r="B1568" s="747"/>
      <c r="C1568" s="337" t="s">
        <v>33</v>
      </c>
      <c r="D1568" s="53" t="s">
        <v>50</v>
      </c>
      <c r="E1568" s="53"/>
      <c r="F1568" s="53"/>
      <c r="G1568" s="53"/>
      <c r="H1568" s="53"/>
      <c r="I1568" s="53"/>
      <c r="J1568" s="53"/>
      <c r="K1568" s="53"/>
      <c r="L1568" s="53"/>
      <c r="M1568" s="53"/>
      <c r="N1568" s="53"/>
      <c r="O1568" s="53"/>
      <c r="P1568" s="53"/>
      <c r="Q1568" s="53"/>
      <c r="R1568" s="53"/>
      <c r="S1568" s="53"/>
      <c r="T1568" s="53"/>
      <c r="U1568" s="53"/>
      <c r="V1568" s="53"/>
      <c r="W1568" s="53"/>
      <c r="X1568" s="53"/>
      <c r="Y1568" s="53"/>
      <c r="Z1568" s="53"/>
      <c r="AA1568" s="53"/>
      <c r="AB1568" s="53"/>
      <c r="AC1568" s="44"/>
      <c r="AD1568" s="93"/>
    </row>
    <row r="1569" spans="1:30">
      <c r="A1569" s="756"/>
      <c r="B1569" s="766"/>
      <c r="C1569" s="337" t="s">
        <v>18</v>
      </c>
      <c r="D1569" s="52"/>
      <c r="E1569" s="53"/>
      <c r="F1569" s="53"/>
      <c r="G1569" s="53"/>
      <c r="H1569" s="53"/>
      <c r="I1569" s="53"/>
      <c r="J1569" s="53"/>
      <c r="K1569" s="53"/>
      <c r="L1569" s="53"/>
      <c r="M1569" s="53"/>
      <c r="N1569" s="53"/>
      <c r="O1569" s="53"/>
      <c r="P1569" s="53"/>
      <c r="Q1569" s="53"/>
      <c r="R1569" s="53"/>
      <c r="S1569" s="53"/>
      <c r="T1569" s="53"/>
      <c r="U1569" s="53"/>
      <c r="V1569" s="53"/>
      <c r="W1569" s="53"/>
      <c r="X1569" s="53"/>
      <c r="Y1569" s="53"/>
      <c r="Z1569" s="53"/>
      <c r="AA1569" s="53"/>
      <c r="AB1569" s="53"/>
      <c r="AC1569" s="44"/>
      <c r="AD1569" s="93"/>
    </row>
    <row r="1570" spans="1:30">
      <c r="A1570" s="754" t="s">
        <v>31</v>
      </c>
      <c r="B1570" s="765" t="s">
        <v>297</v>
      </c>
      <c r="C1570" s="85" t="s">
        <v>16</v>
      </c>
      <c r="D1570" s="56">
        <v>3.2</v>
      </c>
      <c r="E1570" s="54">
        <v>3.6</v>
      </c>
      <c r="F1570" s="54">
        <v>3.8</v>
      </c>
      <c r="G1570" s="54">
        <v>4</v>
      </c>
      <c r="H1570" s="54">
        <v>3.32</v>
      </c>
      <c r="I1570" s="54">
        <v>3.12</v>
      </c>
      <c r="J1570" s="54">
        <v>3.08</v>
      </c>
      <c r="K1570" s="54">
        <v>4.92</v>
      </c>
      <c r="L1570" s="54">
        <v>8</v>
      </c>
      <c r="M1570" s="54">
        <v>8.2799999999999994</v>
      </c>
      <c r="N1570" s="54">
        <v>9.56</v>
      </c>
      <c r="O1570" s="54">
        <v>10.4</v>
      </c>
      <c r="P1570" s="54">
        <v>11.2</v>
      </c>
      <c r="Q1570" s="54">
        <v>11.2</v>
      </c>
      <c r="R1570" s="54">
        <v>12</v>
      </c>
      <c r="S1570" s="54">
        <v>12.8</v>
      </c>
      <c r="T1570" s="54">
        <v>9.6</v>
      </c>
      <c r="U1570" s="54">
        <v>4</v>
      </c>
      <c r="V1570" s="54">
        <v>4.4000000000000004</v>
      </c>
      <c r="W1570" s="54">
        <v>3.96</v>
      </c>
      <c r="X1570" s="54">
        <v>4.32</v>
      </c>
      <c r="Y1570" s="54">
        <v>4.0999999999999996</v>
      </c>
      <c r="Z1570" s="54">
        <v>3.7848000000000002</v>
      </c>
      <c r="AA1570" s="54">
        <v>3.36</v>
      </c>
      <c r="AB1570" s="54">
        <v>3.3072000000000004</v>
      </c>
      <c r="AC1570" s="26" t="s">
        <v>99</v>
      </c>
      <c r="AD1570" s="473"/>
    </row>
    <row r="1571" spans="1:30">
      <c r="A1571" s="755"/>
      <c r="B1571" s="747"/>
      <c r="C1571" s="337" t="s">
        <v>17</v>
      </c>
      <c r="D1571" s="49">
        <f t="shared" ref="D1571:AB1571" si="413">1.732*D1570*6*0.9</f>
        <v>29.928960000000004</v>
      </c>
      <c r="E1571" s="49">
        <f t="shared" si="413"/>
        <v>33.670079999999999</v>
      </c>
      <c r="F1571" s="49">
        <f t="shared" si="413"/>
        <v>35.540639999999996</v>
      </c>
      <c r="G1571" s="49">
        <f t="shared" si="413"/>
        <v>37.411200000000001</v>
      </c>
      <c r="H1571" s="49">
        <f t="shared" si="413"/>
        <v>31.051296000000004</v>
      </c>
      <c r="I1571" s="49">
        <f t="shared" si="413"/>
        <v>29.180736</v>
      </c>
      <c r="J1571" s="49">
        <f t="shared" si="413"/>
        <v>28.806623999999999</v>
      </c>
      <c r="K1571" s="49">
        <f t="shared" si="413"/>
        <v>46.015776000000002</v>
      </c>
      <c r="L1571" s="49">
        <f t="shared" si="413"/>
        <v>74.822400000000002</v>
      </c>
      <c r="M1571" s="49">
        <f t="shared" si="413"/>
        <v>77.441184000000007</v>
      </c>
      <c r="N1571" s="49">
        <f t="shared" si="413"/>
        <v>89.412768</v>
      </c>
      <c r="O1571" s="49">
        <f t="shared" si="413"/>
        <v>97.269120000000015</v>
      </c>
      <c r="P1571" s="49">
        <f t="shared" si="413"/>
        <v>104.75136000000001</v>
      </c>
      <c r="Q1571" s="49">
        <f t="shared" si="413"/>
        <v>104.75136000000001</v>
      </c>
      <c r="R1571" s="49">
        <f t="shared" si="413"/>
        <v>112.2336</v>
      </c>
      <c r="S1571" s="49">
        <f t="shared" si="413"/>
        <v>119.71584000000001</v>
      </c>
      <c r="T1571" s="49">
        <f t="shared" si="413"/>
        <v>89.786879999999982</v>
      </c>
      <c r="U1571" s="49">
        <f t="shared" si="413"/>
        <v>37.411200000000001</v>
      </c>
      <c r="V1571" s="49">
        <f t="shared" si="413"/>
        <v>41.152320000000003</v>
      </c>
      <c r="W1571" s="49">
        <f t="shared" si="413"/>
        <v>37.037088000000004</v>
      </c>
      <c r="X1571" s="49">
        <f t="shared" si="413"/>
        <v>40.404096000000003</v>
      </c>
      <c r="Y1571" s="49">
        <f t="shared" si="413"/>
        <v>38.34648</v>
      </c>
      <c r="Z1571" s="49">
        <f t="shared" si="413"/>
        <v>35.398477440000008</v>
      </c>
      <c r="AA1571" s="49">
        <f t="shared" si="413"/>
        <v>31.425407999999997</v>
      </c>
      <c r="AB1571" s="49">
        <f t="shared" si="413"/>
        <v>30.931580160000006</v>
      </c>
      <c r="AC1571" s="44" t="s">
        <v>325</v>
      </c>
      <c r="AD1571" s="93"/>
    </row>
    <row r="1572" spans="1:30">
      <c r="A1572" s="755"/>
      <c r="B1572" s="747"/>
      <c r="C1572" s="337" t="s">
        <v>33</v>
      </c>
      <c r="D1572" s="52"/>
      <c r="E1572" s="53"/>
      <c r="F1572" s="53"/>
      <c r="G1572" s="53"/>
      <c r="H1572" s="53"/>
      <c r="I1572" s="53"/>
      <c r="J1572" s="53"/>
      <c r="K1572" s="53"/>
      <c r="L1572" s="53"/>
      <c r="M1572" s="53"/>
      <c r="N1572" s="53"/>
      <c r="O1572" s="53"/>
      <c r="P1572" s="53"/>
      <c r="Q1572" s="53"/>
      <c r="R1572" s="53"/>
      <c r="S1572" s="53"/>
      <c r="T1572" s="53"/>
      <c r="U1572" s="53"/>
      <c r="V1572" s="53"/>
      <c r="W1572" s="53"/>
      <c r="X1572" s="53"/>
      <c r="Y1572" s="53"/>
      <c r="Z1572" s="53"/>
      <c r="AA1572" s="53"/>
      <c r="AB1572" s="53"/>
      <c r="AC1572" s="44"/>
      <c r="AD1572" s="93"/>
    </row>
    <row r="1573" spans="1:30">
      <c r="A1573" s="756"/>
      <c r="B1573" s="766"/>
      <c r="C1573" s="337" t="s">
        <v>18</v>
      </c>
      <c r="D1573" s="52"/>
      <c r="E1573" s="53"/>
      <c r="F1573" s="53"/>
      <c r="G1573" s="53"/>
      <c r="H1573" s="53"/>
      <c r="I1573" s="53"/>
      <c r="J1573" s="53"/>
      <c r="K1573" s="53"/>
      <c r="L1573" s="53"/>
      <c r="M1573" s="53"/>
      <c r="N1573" s="53"/>
      <c r="O1573" s="53"/>
      <c r="P1573" s="53"/>
      <c r="Q1573" s="53"/>
      <c r="R1573" s="53"/>
      <c r="S1573" s="53"/>
      <c r="T1573" s="53"/>
      <c r="U1573" s="53"/>
      <c r="V1573" s="53"/>
      <c r="W1573" s="53"/>
      <c r="X1573" s="53"/>
      <c r="Y1573" s="53"/>
      <c r="Z1573" s="53"/>
      <c r="AA1573" s="53"/>
      <c r="AB1573" s="53"/>
      <c r="AC1573" s="44"/>
      <c r="AD1573" s="93"/>
    </row>
    <row r="1574" spans="1:30" ht="12" customHeight="1">
      <c r="A1574" s="889" t="s">
        <v>51</v>
      </c>
      <c r="B1574" s="857"/>
      <c r="C1574" s="85" t="s">
        <v>16</v>
      </c>
      <c r="D1574" s="52"/>
      <c r="E1574" s="53"/>
      <c r="F1574" s="53"/>
      <c r="G1574" s="53"/>
      <c r="H1574" s="53"/>
      <c r="I1574" s="53"/>
      <c r="J1574" s="53"/>
      <c r="K1574" s="53"/>
      <c r="L1574" s="53"/>
      <c r="M1574" s="53"/>
      <c r="N1574" s="53"/>
      <c r="O1574" s="53"/>
      <c r="P1574" s="53"/>
      <c r="Q1574" s="53"/>
      <c r="R1574" s="53"/>
      <c r="S1574" s="53"/>
      <c r="T1574" s="53"/>
      <c r="U1574" s="53"/>
      <c r="V1574" s="53"/>
      <c r="W1574" s="53"/>
      <c r="X1574" s="53"/>
      <c r="Y1574" s="53"/>
      <c r="Z1574" s="53"/>
      <c r="AA1574" s="53"/>
      <c r="AB1574" s="53"/>
      <c r="AC1574" s="44"/>
      <c r="AD1574" s="93"/>
    </row>
    <row r="1575" spans="1:30">
      <c r="A1575" s="890"/>
      <c r="B1575" s="791"/>
      <c r="C1575" s="340" t="s">
        <v>17</v>
      </c>
      <c r="D1575" s="87">
        <f>D1495+D1535</f>
        <v>1189.114992</v>
      </c>
      <c r="E1575" s="87">
        <f t="shared" ref="E1575:AB1575" si="414">E1495+E1535</f>
        <v>1079.874288</v>
      </c>
      <c r="F1575" s="87">
        <f t="shared" si="414"/>
        <v>1023.8510160000001</v>
      </c>
      <c r="G1575" s="87">
        <f t="shared" si="414"/>
        <v>1032.7361760000001</v>
      </c>
      <c r="H1575" s="87">
        <f>H1495+H1535</f>
        <v>1077.8166719999999</v>
      </c>
      <c r="I1575" s="87">
        <f t="shared" si="414"/>
        <v>1219.1374799999999</v>
      </c>
      <c r="J1575" s="87">
        <f t="shared" si="414"/>
        <v>1280.9594879999997</v>
      </c>
      <c r="K1575" s="87">
        <f t="shared" si="414"/>
        <v>1297.2333599999997</v>
      </c>
      <c r="L1575" s="87">
        <f t="shared" si="414"/>
        <v>1401.9847200000002</v>
      </c>
      <c r="M1575" s="87">
        <f t="shared" si="414"/>
        <v>1439.1153360000001</v>
      </c>
      <c r="N1575" s="87">
        <f>N1495+N1535</f>
        <v>1468.5766560000002</v>
      </c>
      <c r="O1575" s="87">
        <f t="shared" si="414"/>
        <v>1539.190296</v>
      </c>
      <c r="P1575" s="87">
        <f t="shared" si="414"/>
        <v>1559.11176</v>
      </c>
      <c r="Q1575" s="87">
        <f t="shared" si="414"/>
        <v>1561.2629039999997</v>
      </c>
      <c r="R1575" s="87">
        <f t="shared" si="414"/>
        <v>1566.5004719999999</v>
      </c>
      <c r="S1575" s="87">
        <f t="shared" si="414"/>
        <v>1572.0186239999998</v>
      </c>
      <c r="T1575" s="87">
        <f t="shared" si="414"/>
        <v>1654.416792</v>
      </c>
      <c r="U1575" s="87">
        <f t="shared" si="414"/>
        <v>1688.3674559999999</v>
      </c>
      <c r="V1575" s="87">
        <f t="shared" si="414"/>
        <v>1790.406504</v>
      </c>
      <c r="W1575" s="87">
        <f t="shared" si="414"/>
        <v>1833.0552719999998</v>
      </c>
      <c r="X1575" s="87">
        <f t="shared" si="414"/>
        <v>1651.4238959999998</v>
      </c>
      <c r="Y1575" s="87">
        <f t="shared" si="414"/>
        <v>1649.4972191999998</v>
      </c>
      <c r="Z1575" s="87">
        <f t="shared" si="414"/>
        <v>1598.7161916000002</v>
      </c>
      <c r="AA1575" s="87">
        <f t="shared" si="414"/>
        <v>1319.3994959999998</v>
      </c>
      <c r="AB1575" s="87">
        <f t="shared" si="414"/>
        <v>1300.9370688000001</v>
      </c>
      <c r="AC1575" s="68"/>
      <c r="AD1575" s="273"/>
    </row>
    <row r="1576" spans="1:30">
      <c r="A1576" s="891"/>
      <c r="B1576" s="892"/>
      <c r="C1576" s="340" t="s">
        <v>33</v>
      </c>
      <c r="D1576" s="317"/>
      <c r="E1576" s="341"/>
      <c r="F1576" s="341"/>
      <c r="G1576" s="341"/>
      <c r="H1576" s="341"/>
      <c r="I1576" s="341"/>
      <c r="J1576" s="341"/>
      <c r="K1576" s="341"/>
      <c r="L1576" s="341"/>
      <c r="M1576" s="341"/>
      <c r="N1576" s="341"/>
      <c r="O1576" s="341"/>
      <c r="P1576" s="341"/>
      <c r="Q1576" s="341"/>
      <c r="R1576" s="341"/>
      <c r="S1576" s="341"/>
      <c r="T1576" s="341"/>
      <c r="U1576" s="341"/>
      <c r="V1576" s="341"/>
      <c r="W1576" s="341"/>
      <c r="X1576" s="341"/>
      <c r="Y1576" s="341"/>
      <c r="Z1576" s="341"/>
      <c r="AA1576" s="341"/>
      <c r="AB1576" s="341"/>
      <c r="AC1576" s="68"/>
      <c r="AD1576" s="273"/>
    </row>
    <row r="1577" spans="1:30">
      <c r="A1577" s="538"/>
      <c r="B1577" s="538"/>
      <c r="C1577" s="121"/>
      <c r="D1577" s="122"/>
      <c r="E1577" s="123"/>
      <c r="F1577" s="123"/>
      <c r="G1577" s="123"/>
      <c r="H1577" s="123"/>
      <c r="I1577" s="123"/>
      <c r="J1577" s="123"/>
      <c r="K1577" s="123"/>
      <c r="L1577" s="123"/>
      <c r="M1577" s="123"/>
      <c r="N1577" s="123"/>
      <c r="O1577" s="123"/>
      <c r="P1577" s="123"/>
      <c r="Q1577" s="123"/>
      <c r="R1577" s="123"/>
      <c r="S1577" s="123"/>
      <c r="T1577" s="123"/>
      <c r="U1577" s="123"/>
      <c r="V1577" s="123"/>
      <c r="W1577" s="123"/>
      <c r="X1577" s="123"/>
      <c r="Y1577" s="123"/>
      <c r="Z1577" s="123"/>
      <c r="AA1577" s="123"/>
      <c r="AB1577" s="123"/>
      <c r="AC1577" s="450"/>
      <c r="AD1577" s="273"/>
    </row>
    <row r="1578" spans="1:30" ht="13.5" thickBot="1">
      <c r="A1578" s="121"/>
      <c r="B1578" s="141"/>
      <c r="C1578" s="108"/>
      <c r="D1578" s="109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4"/>
      <c r="AC1578" s="342"/>
      <c r="AD1578" s="278"/>
    </row>
    <row r="1579" spans="1:30" ht="34.5" thickBot="1">
      <c r="A1579" s="331" t="s">
        <v>3</v>
      </c>
      <c r="B1579" s="16" t="s">
        <v>4</v>
      </c>
      <c r="C1579" s="17" t="s">
        <v>5</v>
      </c>
      <c r="D1579" s="18"/>
      <c r="E1579" s="775" t="s">
        <v>6</v>
      </c>
      <c r="F1579" s="776"/>
      <c r="G1579" s="776"/>
      <c r="H1579" s="776"/>
      <c r="I1579" s="776"/>
      <c r="J1579" s="776"/>
      <c r="K1579" s="776"/>
      <c r="L1579" s="776"/>
      <c r="M1579" s="776"/>
      <c r="N1579" s="776"/>
      <c r="O1579" s="776"/>
      <c r="P1579" s="776"/>
      <c r="Q1579" s="776"/>
      <c r="R1579" s="776"/>
      <c r="S1579" s="776"/>
      <c r="T1579" s="776"/>
      <c r="U1579" s="776"/>
      <c r="V1579" s="776"/>
      <c r="W1579" s="776"/>
      <c r="X1579" s="776"/>
      <c r="Y1579" s="776"/>
      <c r="Z1579" s="776"/>
      <c r="AA1579" s="776"/>
      <c r="AB1579" s="777"/>
      <c r="AC1579" s="19" t="s">
        <v>7</v>
      </c>
      <c r="AD1579" s="560"/>
    </row>
    <row r="1580" spans="1:30" ht="13.5" thickBot="1">
      <c r="A1580" s="20" t="s">
        <v>302</v>
      </c>
      <c r="B1580" s="343"/>
      <c r="C1580" s="22"/>
      <c r="D1580" s="74">
        <v>0</v>
      </c>
      <c r="E1580" s="23">
        <v>1</v>
      </c>
      <c r="F1580" s="23">
        <v>2</v>
      </c>
      <c r="G1580" s="23">
        <v>3</v>
      </c>
      <c r="H1580" s="24">
        <v>4</v>
      </c>
      <c r="I1580" s="23">
        <v>5</v>
      </c>
      <c r="J1580" s="23">
        <v>6</v>
      </c>
      <c r="K1580" s="23">
        <v>7</v>
      </c>
      <c r="L1580" s="23">
        <v>8</v>
      </c>
      <c r="M1580" s="23">
        <v>9</v>
      </c>
      <c r="N1580" s="24">
        <v>10</v>
      </c>
      <c r="O1580" s="23">
        <v>11</v>
      </c>
      <c r="P1580" s="23">
        <v>12</v>
      </c>
      <c r="Q1580" s="23">
        <v>13</v>
      </c>
      <c r="R1580" s="23">
        <v>14</v>
      </c>
      <c r="S1580" s="23">
        <v>15</v>
      </c>
      <c r="T1580" s="23">
        <v>16</v>
      </c>
      <c r="U1580" s="23">
        <v>17</v>
      </c>
      <c r="V1580" s="24">
        <v>18</v>
      </c>
      <c r="W1580" s="23">
        <v>19</v>
      </c>
      <c r="X1580" s="23">
        <v>20</v>
      </c>
      <c r="Y1580" s="24">
        <v>21</v>
      </c>
      <c r="Z1580" s="23">
        <v>22</v>
      </c>
      <c r="AA1580" s="23">
        <v>23</v>
      </c>
      <c r="AB1580" s="25">
        <v>24</v>
      </c>
      <c r="AC1580" s="26"/>
      <c r="AD1580" s="473"/>
    </row>
    <row r="1581" spans="1:30" ht="13.5" thickBot="1">
      <c r="A1581" s="290" t="s">
        <v>257</v>
      </c>
      <c r="B1581" s="291"/>
      <c r="C1581" s="292" t="s">
        <v>11</v>
      </c>
      <c r="D1581" s="297">
        <v>6</v>
      </c>
      <c r="E1581" s="297">
        <v>6.1</v>
      </c>
      <c r="F1581" s="297">
        <v>6.1</v>
      </c>
      <c r="G1581" s="297">
        <v>6.1</v>
      </c>
      <c r="H1581" s="315">
        <v>6.1</v>
      </c>
      <c r="I1581" s="297">
        <v>6.1</v>
      </c>
      <c r="J1581" s="297">
        <v>6</v>
      </c>
      <c r="K1581" s="297">
        <v>6</v>
      </c>
      <c r="L1581" s="297">
        <v>6</v>
      </c>
      <c r="M1581" s="297">
        <v>6</v>
      </c>
      <c r="N1581" s="315">
        <v>6</v>
      </c>
      <c r="O1581" s="297">
        <v>6</v>
      </c>
      <c r="P1581" s="297">
        <v>6</v>
      </c>
      <c r="Q1581" s="297">
        <v>6</v>
      </c>
      <c r="R1581" s="297">
        <v>6</v>
      </c>
      <c r="S1581" s="297">
        <v>6</v>
      </c>
      <c r="T1581" s="297">
        <v>6</v>
      </c>
      <c r="U1581" s="297">
        <v>6</v>
      </c>
      <c r="V1581" s="297">
        <v>6</v>
      </c>
      <c r="W1581" s="297">
        <v>6</v>
      </c>
      <c r="X1581" s="297">
        <v>6</v>
      </c>
      <c r="Y1581" s="315">
        <v>6</v>
      </c>
      <c r="Z1581" s="297">
        <v>6</v>
      </c>
      <c r="AA1581" s="297">
        <v>6</v>
      </c>
      <c r="AB1581" s="297">
        <v>6</v>
      </c>
      <c r="AC1581" s="26"/>
      <c r="AD1581" s="473"/>
    </row>
    <row r="1582" spans="1:30">
      <c r="A1582" s="290" t="s">
        <v>258</v>
      </c>
      <c r="B1582" s="291"/>
      <c r="C1582" s="292" t="s">
        <v>11</v>
      </c>
      <c r="D1582" s="297">
        <v>6</v>
      </c>
      <c r="E1582" s="297">
        <v>6.1</v>
      </c>
      <c r="F1582" s="297">
        <v>6.1</v>
      </c>
      <c r="G1582" s="297">
        <v>6.1</v>
      </c>
      <c r="H1582" s="315">
        <v>6.1</v>
      </c>
      <c r="I1582" s="297">
        <v>6.1</v>
      </c>
      <c r="J1582" s="297">
        <v>6</v>
      </c>
      <c r="K1582" s="297">
        <v>6</v>
      </c>
      <c r="L1582" s="297">
        <v>6</v>
      </c>
      <c r="M1582" s="297">
        <v>6</v>
      </c>
      <c r="N1582" s="315">
        <v>6</v>
      </c>
      <c r="O1582" s="297">
        <v>6</v>
      </c>
      <c r="P1582" s="297">
        <v>6</v>
      </c>
      <c r="Q1582" s="297">
        <v>6</v>
      </c>
      <c r="R1582" s="297">
        <v>6</v>
      </c>
      <c r="S1582" s="297">
        <v>6</v>
      </c>
      <c r="T1582" s="297">
        <v>6</v>
      </c>
      <c r="U1582" s="297">
        <v>6</v>
      </c>
      <c r="V1582" s="297">
        <v>6</v>
      </c>
      <c r="W1582" s="297">
        <v>6</v>
      </c>
      <c r="X1582" s="297">
        <v>6</v>
      </c>
      <c r="Y1582" s="315">
        <v>6</v>
      </c>
      <c r="Z1582" s="297">
        <v>6</v>
      </c>
      <c r="AA1582" s="297">
        <v>6</v>
      </c>
      <c r="AB1582" s="297">
        <v>6</v>
      </c>
      <c r="AC1582" s="26"/>
      <c r="AD1582" s="473"/>
    </row>
    <row r="1583" spans="1:30">
      <c r="A1583" s="427"/>
      <c r="B1583" s="344"/>
      <c r="C1583" s="55" t="s">
        <v>303</v>
      </c>
      <c r="D1583" s="148">
        <v>1.56</v>
      </c>
      <c r="E1583" s="148">
        <v>1.54</v>
      </c>
      <c r="F1583" s="148">
        <v>1.52</v>
      </c>
      <c r="G1583" s="148">
        <v>1.5</v>
      </c>
      <c r="H1583" s="148">
        <v>1.5</v>
      </c>
      <c r="I1583" s="148">
        <v>2</v>
      </c>
      <c r="J1583" s="148">
        <v>2.2799999999999998</v>
      </c>
      <c r="K1583" s="148">
        <v>2.2000000000000002</v>
      </c>
      <c r="L1583" s="148">
        <v>2.1800000000000002</v>
      </c>
      <c r="M1583" s="148">
        <v>2.1</v>
      </c>
      <c r="N1583" s="148">
        <v>1.96</v>
      </c>
      <c r="O1583" s="148">
        <v>1.72</v>
      </c>
      <c r="P1583" s="148">
        <v>1.68</v>
      </c>
      <c r="Q1583" s="148">
        <v>1.68</v>
      </c>
      <c r="R1583" s="148">
        <v>1.56</v>
      </c>
      <c r="S1583" s="148">
        <v>1.46</v>
      </c>
      <c r="T1583" s="148">
        <v>1.7</v>
      </c>
      <c r="U1583" s="148">
        <v>1.86</v>
      </c>
      <c r="V1583" s="148">
        <v>2.1</v>
      </c>
      <c r="W1583" s="148">
        <v>2.2799999999999998</v>
      </c>
      <c r="X1583" s="148">
        <v>2.44</v>
      </c>
      <c r="Y1583" s="148">
        <v>2.38</v>
      </c>
      <c r="Z1583" s="148">
        <v>2</v>
      </c>
      <c r="AA1583" s="148">
        <v>1.82</v>
      </c>
      <c r="AB1583" s="148">
        <v>1.74</v>
      </c>
      <c r="AC1583" s="26" t="s">
        <v>99</v>
      </c>
      <c r="AD1583" s="473"/>
    </row>
    <row r="1584" spans="1:30" ht="12.75" customHeight="1">
      <c r="A1584" s="428" t="s">
        <v>19</v>
      </c>
      <c r="B1584" s="864" t="s">
        <v>304</v>
      </c>
      <c r="C1584" s="55" t="s">
        <v>17</v>
      </c>
      <c r="D1584" s="102">
        <f>1.732*D1583*6*0.9</f>
        <v>14.590368</v>
      </c>
      <c r="E1584" s="102">
        <f t="shared" ref="E1584:AB1584" si="415">1.732*E1583*6*0.9</f>
        <v>14.403312</v>
      </c>
      <c r="F1584" s="102">
        <f t="shared" si="415"/>
        <v>14.216256</v>
      </c>
      <c r="G1584" s="102">
        <f t="shared" si="415"/>
        <v>14.029199999999999</v>
      </c>
      <c r="H1584" s="102">
        <f t="shared" si="415"/>
        <v>14.029199999999999</v>
      </c>
      <c r="I1584" s="102">
        <f t="shared" si="415"/>
        <v>18.7056</v>
      </c>
      <c r="J1584" s="102">
        <f t="shared" si="415"/>
        <v>21.324383999999998</v>
      </c>
      <c r="K1584" s="102">
        <f t="shared" si="415"/>
        <v>20.576160000000002</v>
      </c>
      <c r="L1584" s="102">
        <f t="shared" si="415"/>
        <v>20.389104000000003</v>
      </c>
      <c r="M1584" s="102">
        <f t="shared" si="415"/>
        <v>19.640879999999999</v>
      </c>
      <c r="N1584" s="102">
        <f t="shared" si="415"/>
        <v>18.331488</v>
      </c>
      <c r="O1584" s="102">
        <f t="shared" si="415"/>
        <v>16.086816000000002</v>
      </c>
      <c r="P1584" s="102">
        <f t="shared" si="415"/>
        <v>15.712703999999999</v>
      </c>
      <c r="Q1584" s="102">
        <f t="shared" si="415"/>
        <v>15.712703999999999</v>
      </c>
      <c r="R1584" s="102">
        <f t="shared" si="415"/>
        <v>14.590368</v>
      </c>
      <c r="S1584" s="102">
        <f t="shared" si="415"/>
        <v>13.655087999999999</v>
      </c>
      <c r="T1584" s="102">
        <f t="shared" si="415"/>
        <v>15.899760000000001</v>
      </c>
      <c r="U1584" s="102">
        <f t="shared" si="415"/>
        <v>17.396208000000001</v>
      </c>
      <c r="V1584" s="102">
        <f t="shared" si="415"/>
        <v>19.640879999999999</v>
      </c>
      <c r="W1584" s="102">
        <f t="shared" si="415"/>
        <v>21.324383999999998</v>
      </c>
      <c r="X1584" s="102">
        <f t="shared" si="415"/>
        <v>22.820831999999999</v>
      </c>
      <c r="Y1584" s="102">
        <f t="shared" si="415"/>
        <v>22.259664000000001</v>
      </c>
      <c r="Z1584" s="102">
        <f t="shared" si="415"/>
        <v>18.7056</v>
      </c>
      <c r="AA1584" s="102">
        <f t="shared" si="415"/>
        <v>17.022096000000001</v>
      </c>
      <c r="AB1584" s="102">
        <f t="shared" si="415"/>
        <v>16.273871999999997</v>
      </c>
      <c r="AC1584" s="44" t="s">
        <v>325</v>
      </c>
      <c r="AD1584" s="93"/>
    </row>
    <row r="1585" spans="1:30">
      <c r="A1585" s="428"/>
      <c r="B1585" s="864"/>
      <c r="C1585" s="55" t="s">
        <v>33</v>
      </c>
      <c r="D1585" s="52"/>
      <c r="E1585" s="53"/>
      <c r="F1585" s="53"/>
      <c r="G1585" s="53"/>
      <c r="H1585" s="53"/>
      <c r="I1585" s="53"/>
      <c r="J1585" s="53"/>
      <c r="K1585" s="53"/>
      <c r="L1585" s="53"/>
      <c r="M1585" s="53"/>
      <c r="N1585" s="53"/>
      <c r="O1585" s="53"/>
      <c r="P1585" s="53"/>
      <c r="Q1585" s="53"/>
      <c r="R1585" s="53"/>
      <c r="S1585" s="53"/>
      <c r="T1585" s="53"/>
      <c r="U1585" s="53"/>
      <c r="V1585" s="53"/>
      <c r="W1585" s="53"/>
      <c r="X1585" s="53"/>
      <c r="Y1585" s="53"/>
      <c r="Z1585" s="53"/>
      <c r="AA1585" s="53"/>
      <c r="AB1585" s="53"/>
      <c r="AC1585" s="44"/>
      <c r="AD1585" s="93"/>
    </row>
    <row r="1586" spans="1:30">
      <c r="A1586" s="428"/>
      <c r="B1586" s="865"/>
      <c r="C1586" s="55" t="s">
        <v>18</v>
      </c>
      <c r="D1586" s="52"/>
      <c r="E1586" s="53"/>
      <c r="F1586" s="53"/>
      <c r="G1586" s="53"/>
      <c r="H1586" s="53"/>
      <c r="I1586" s="53"/>
      <c r="J1586" s="53"/>
      <c r="K1586" s="53"/>
      <c r="L1586" s="53"/>
      <c r="M1586" s="53"/>
      <c r="N1586" s="53"/>
      <c r="O1586" s="53"/>
      <c r="P1586" s="53"/>
      <c r="Q1586" s="53"/>
      <c r="R1586" s="53"/>
      <c r="S1586" s="53"/>
      <c r="T1586" s="53"/>
      <c r="U1586" s="53"/>
      <c r="V1586" s="53"/>
      <c r="W1586" s="53"/>
      <c r="X1586" s="53"/>
      <c r="Y1586" s="53"/>
      <c r="Z1586" s="53"/>
      <c r="AA1586" s="53"/>
      <c r="AB1586" s="53"/>
      <c r="AC1586" s="44"/>
      <c r="AD1586" s="93"/>
    </row>
    <row r="1587" spans="1:30">
      <c r="A1587" s="429"/>
      <c r="B1587" s="345"/>
      <c r="C1587" s="55" t="s">
        <v>303</v>
      </c>
      <c r="D1587" s="56">
        <v>52.199999999999996</v>
      </c>
      <c r="E1587" s="54">
        <v>46.6</v>
      </c>
      <c r="F1587" s="54">
        <v>45.4</v>
      </c>
      <c r="G1587" s="54">
        <v>44.2</v>
      </c>
      <c r="H1587" s="54">
        <v>51.2</v>
      </c>
      <c r="I1587" s="54">
        <v>55.199999999999996</v>
      </c>
      <c r="J1587" s="54">
        <v>59.2</v>
      </c>
      <c r="K1587" s="54">
        <v>59.2</v>
      </c>
      <c r="L1587" s="54">
        <v>60</v>
      </c>
      <c r="M1587" s="54">
        <v>62.599999999999994</v>
      </c>
      <c r="N1587" s="54">
        <v>60.199999999999996</v>
      </c>
      <c r="O1587" s="54">
        <v>56.8</v>
      </c>
      <c r="P1587" s="54">
        <v>56</v>
      </c>
      <c r="Q1587" s="54">
        <v>58</v>
      </c>
      <c r="R1587" s="54">
        <v>58</v>
      </c>
      <c r="S1587" s="54">
        <v>60</v>
      </c>
      <c r="T1587" s="54">
        <v>60</v>
      </c>
      <c r="U1587" s="54">
        <v>64</v>
      </c>
      <c r="V1587" s="54">
        <v>68</v>
      </c>
      <c r="W1587" s="54">
        <v>71.2</v>
      </c>
      <c r="X1587" s="54">
        <v>67.599999999999994</v>
      </c>
      <c r="Y1587" s="54">
        <v>64</v>
      </c>
      <c r="Z1587" s="54">
        <v>60</v>
      </c>
      <c r="AA1587" s="54">
        <v>59.2</v>
      </c>
      <c r="AB1587" s="54">
        <v>56.8</v>
      </c>
      <c r="AC1587" s="26" t="s">
        <v>99</v>
      </c>
      <c r="AD1587" s="473"/>
    </row>
    <row r="1588" spans="1:30" ht="12.75" customHeight="1">
      <c r="A1588" s="755" t="s">
        <v>56</v>
      </c>
      <c r="B1588" s="747" t="s">
        <v>170</v>
      </c>
      <c r="C1588" s="55" t="s">
        <v>17</v>
      </c>
      <c r="D1588" s="102">
        <f t="shared" ref="D1588:AB1588" si="416">1.732*D1587*6*0.9</f>
        <v>488.21616</v>
      </c>
      <c r="E1588" s="102">
        <f t="shared" si="416"/>
        <v>435.84048000000001</v>
      </c>
      <c r="F1588" s="102">
        <f t="shared" si="416"/>
        <v>424.61712</v>
      </c>
      <c r="G1588" s="102">
        <f t="shared" si="416"/>
        <v>413.39376000000004</v>
      </c>
      <c r="H1588" s="102">
        <f t="shared" si="416"/>
        <v>478.86336000000006</v>
      </c>
      <c r="I1588" s="102">
        <f t="shared" si="416"/>
        <v>516.27455999999995</v>
      </c>
      <c r="J1588" s="102">
        <f t="shared" si="416"/>
        <v>553.68576000000007</v>
      </c>
      <c r="K1588" s="102">
        <f t="shared" si="416"/>
        <v>553.68576000000007</v>
      </c>
      <c r="L1588" s="102">
        <f t="shared" si="416"/>
        <v>561.16800000000001</v>
      </c>
      <c r="M1588" s="102">
        <f t="shared" si="416"/>
        <v>585.48527999999999</v>
      </c>
      <c r="N1588" s="102">
        <f t="shared" si="416"/>
        <v>563.03855999999996</v>
      </c>
      <c r="O1588" s="102">
        <f t="shared" si="416"/>
        <v>531.23903999999993</v>
      </c>
      <c r="P1588" s="102">
        <f t="shared" si="416"/>
        <v>523.7568</v>
      </c>
      <c r="Q1588" s="102">
        <f t="shared" si="416"/>
        <v>542.4624</v>
      </c>
      <c r="R1588" s="102">
        <f t="shared" si="416"/>
        <v>542.4624</v>
      </c>
      <c r="S1588" s="102">
        <f t="shared" si="416"/>
        <v>561.16800000000001</v>
      </c>
      <c r="T1588" s="102">
        <f t="shared" si="416"/>
        <v>561.16800000000001</v>
      </c>
      <c r="U1588" s="102">
        <f t="shared" si="416"/>
        <v>598.57920000000001</v>
      </c>
      <c r="V1588" s="102">
        <f t="shared" si="416"/>
        <v>635.99040000000002</v>
      </c>
      <c r="W1588" s="102">
        <f t="shared" si="416"/>
        <v>665.91935999999998</v>
      </c>
      <c r="X1588" s="102">
        <f t="shared" si="416"/>
        <v>632.24928</v>
      </c>
      <c r="Y1588" s="102">
        <f t="shared" si="416"/>
        <v>598.57920000000001</v>
      </c>
      <c r="Z1588" s="102">
        <f t="shared" si="416"/>
        <v>561.16800000000001</v>
      </c>
      <c r="AA1588" s="102">
        <f t="shared" si="416"/>
        <v>553.68576000000007</v>
      </c>
      <c r="AB1588" s="102">
        <f t="shared" si="416"/>
        <v>531.23903999999993</v>
      </c>
      <c r="AC1588" s="44" t="s">
        <v>325</v>
      </c>
      <c r="AD1588" s="93"/>
    </row>
    <row r="1589" spans="1:30">
      <c r="A1589" s="755"/>
      <c r="B1589" s="747"/>
      <c r="C1589" s="55" t="s">
        <v>33</v>
      </c>
      <c r="D1589" s="52"/>
      <c r="E1589" s="53"/>
      <c r="F1589" s="53"/>
      <c r="G1589" s="53"/>
      <c r="H1589" s="53"/>
      <c r="I1589" s="53"/>
      <c r="J1589" s="53"/>
      <c r="K1589" s="53"/>
      <c r="L1589" s="53"/>
      <c r="M1589" s="53"/>
      <c r="N1589" s="53"/>
      <c r="O1589" s="53"/>
      <c r="P1589" s="53"/>
      <c r="Q1589" s="53"/>
      <c r="R1589" s="53"/>
      <c r="S1589" s="53"/>
      <c r="T1589" s="53"/>
      <c r="U1589" s="53"/>
      <c r="V1589" s="53"/>
      <c r="W1589" s="53"/>
      <c r="X1589" s="53"/>
      <c r="Y1589" s="53"/>
      <c r="Z1589" s="53"/>
      <c r="AA1589" s="53"/>
      <c r="AB1589" s="53"/>
      <c r="AC1589" s="44"/>
      <c r="AD1589" s="93"/>
    </row>
    <row r="1590" spans="1:30">
      <c r="A1590" s="756"/>
      <c r="B1590" s="766"/>
      <c r="C1590" s="55" t="s">
        <v>18</v>
      </c>
      <c r="D1590" s="52"/>
      <c r="E1590" s="53"/>
      <c r="F1590" s="53"/>
      <c r="G1590" s="53"/>
      <c r="H1590" s="53"/>
      <c r="I1590" s="53"/>
      <c r="J1590" s="53"/>
      <c r="K1590" s="53"/>
      <c r="L1590" s="53"/>
      <c r="M1590" s="53"/>
      <c r="N1590" s="53"/>
      <c r="O1590" s="53"/>
      <c r="P1590" s="53"/>
      <c r="Q1590" s="53"/>
      <c r="R1590" s="53"/>
      <c r="S1590" s="53"/>
      <c r="T1590" s="53"/>
      <c r="U1590" s="53"/>
      <c r="V1590" s="53"/>
      <c r="W1590" s="53"/>
      <c r="X1590" s="53"/>
      <c r="Y1590" s="53"/>
      <c r="Z1590" s="53"/>
      <c r="AA1590" s="53"/>
      <c r="AB1590" s="53"/>
      <c r="AC1590" s="235"/>
      <c r="AD1590" s="93"/>
    </row>
    <row r="1591" spans="1:30">
      <c r="A1591" s="455"/>
      <c r="B1591" s="458"/>
      <c r="C1591" s="55" t="s">
        <v>303</v>
      </c>
      <c r="D1591" s="307">
        <v>1.3800000000000026</v>
      </c>
      <c r="E1591" s="307">
        <v>2</v>
      </c>
      <c r="F1591" s="307">
        <v>2</v>
      </c>
      <c r="G1591" s="307">
        <v>2</v>
      </c>
      <c r="H1591" s="307">
        <v>1</v>
      </c>
      <c r="I1591" s="307">
        <v>1</v>
      </c>
      <c r="J1591" s="307">
        <v>5</v>
      </c>
      <c r="K1591" s="307">
        <v>10</v>
      </c>
      <c r="L1591" s="307">
        <v>10</v>
      </c>
      <c r="M1591" s="307">
        <v>10</v>
      </c>
      <c r="N1591" s="307">
        <v>10</v>
      </c>
      <c r="O1591" s="307">
        <v>11.440000000000005</v>
      </c>
      <c r="P1591" s="307">
        <v>11</v>
      </c>
      <c r="Q1591" s="307">
        <v>13.199999999999996</v>
      </c>
      <c r="R1591" s="307">
        <v>13.079999999999991</v>
      </c>
      <c r="S1591" s="307">
        <v>10.46</v>
      </c>
      <c r="T1591" s="307">
        <v>23.459999999999994</v>
      </c>
      <c r="U1591" s="307">
        <v>28.380000000000003</v>
      </c>
      <c r="V1591" s="307">
        <v>27.260000000000005</v>
      </c>
      <c r="W1591" s="307">
        <v>18.919999999999995</v>
      </c>
      <c r="X1591" s="307">
        <v>6.7800000000000118</v>
      </c>
      <c r="Y1591" s="307">
        <v>8.8000000000000043</v>
      </c>
      <c r="Z1591" s="307">
        <v>2</v>
      </c>
      <c r="AA1591" s="307">
        <v>2</v>
      </c>
      <c r="AB1591" s="307">
        <v>1</v>
      </c>
      <c r="AC1591" s="44" t="s">
        <v>325</v>
      </c>
      <c r="AD1591" s="93"/>
    </row>
    <row r="1592" spans="1:30">
      <c r="A1592" s="755" t="s">
        <v>23</v>
      </c>
      <c r="B1592" s="747" t="s">
        <v>305</v>
      </c>
      <c r="C1592" s="55" t="s">
        <v>17</v>
      </c>
      <c r="D1592" s="102">
        <f t="shared" ref="D1592:AB1592" si="417">1.732*D1591*6*0.9</f>
        <v>12.906864000000024</v>
      </c>
      <c r="E1592" s="102">
        <f t="shared" si="417"/>
        <v>18.7056</v>
      </c>
      <c r="F1592" s="102">
        <f t="shared" si="417"/>
        <v>18.7056</v>
      </c>
      <c r="G1592" s="102">
        <f t="shared" si="417"/>
        <v>18.7056</v>
      </c>
      <c r="H1592" s="102">
        <f t="shared" si="417"/>
        <v>9.3528000000000002</v>
      </c>
      <c r="I1592" s="102">
        <f t="shared" si="417"/>
        <v>9.3528000000000002</v>
      </c>
      <c r="J1592" s="102">
        <f t="shared" si="417"/>
        <v>46.764000000000003</v>
      </c>
      <c r="K1592" s="102">
        <f t="shared" si="417"/>
        <v>93.528000000000006</v>
      </c>
      <c r="L1592" s="102">
        <f t="shared" si="417"/>
        <v>93.528000000000006</v>
      </c>
      <c r="M1592" s="102">
        <f t="shared" si="417"/>
        <v>93.528000000000006</v>
      </c>
      <c r="N1592" s="102">
        <f t="shared" si="417"/>
        <v>93.528000000000006</v>
      </c>
      <c r="O1592" s="102">
        <f t="shared" si="417"/>
        <v>106.99603200000006</v>
      </c>
      <c r="P1592" s="102">
        <f t="shared" si="417"/>
        <v>102.88079999999999</v>
      </c>
      <c r="Q1592" s="102">
        <f t="shared" si="417"/>
        <v>123.45695999999997</v>
      </c>
      <c r="R1592" s="102">
        <f t="shared" si="417"/>
        <v>122.33462399999992</v>
      </c>
      <c r="S1592" s="102">
        <f t="shared" si="417"/>
        <v>97.83028800000001</v>
      </c>
      <c r="T1592" s="102">
        <f t="shared" si="417"/>
        <v>219.41668799999997</v>
      </c>
      <c r="U1592" s="102">
        <f t="shared" si="417"/>
        <v>265.43246400000004</v>
      </c>
      <c r="V1592" s="102">
        <f t="shared" si="417"/>
        <v>254.95732800000005</v>
      </c>
      <c r="W1592" s="102">
        <f t="shared" si="417"/>
        <v>176.95497599999993</v>
      </c>
      <c r="X1592" s="102">
        <f t="shared" si="417"/>
        <v>63.41198400000011</v>
      </c>
      <c r="Y1592" s="102">
        <f t="shared" si="417"/>
        <v>82.304640000000049</v>
      </c>
      <c r="Z1592" s="102">
        <f t="shared" si="417"/>
        <v>18.7056</v>
      </c>
      <c r="AA1592" s="102">
        <f t="shared" si="417"/>
        <v>18.7056</v>
      </c>
      <c r="AB1592" s="102">
        <f t="shared" si="417"/>
        <v>9.3528000000000002</v>
      </c>
      <c r="AC1592" s="44" t="s">
        <v>325</v>
      </c>
      <c r="AD1592" s="93"/>
    </row>
    <row r="1593" spans="1:30">
      <c r="A1593" s="755"/>
      <c r="B1593" s="747"/>
      <c r="C1593" s="55" t="s">
        <v>33</v>
      </c>
      <c r="D1593" s="52"/>
      <c r="E1593" s="53"/>
      <c r="F1593" s="53"/>
      <c r="G1593" s="53"/>
      <c r="H1593" s="53"/>
      <c r="I1593" s="53"/>
      <c r="J1593" s="53"/>
      <c r="K1593" s="53"/>
      <c r="L1593" s="53"/>
      <c r="M1593" s="53"/>
      <c r="N1593" s="53"/>
      <c r="O1593" s="53"/>
      <c r="P1593" s="53"/>
      <c r="Q1593" s="53"/>
      <c r="R1593" s="53"/>
      <c r="S1593" s="53"/>
      <c r="T1593" s="53"/>
      <c r="U1593" s="53"/>
      <c r="V1593" s="53"/>
      <c r="W1593" s="53"/>
      <c r="X1593" s="53"/>
      <c r="Y1593" s="53"/>
      <c r="Z1593" s="53"/>
      <c r="AA1593" s="53"/>
      <c r="AB1593" s="53"/>
      <c r="AC1593" s="44"/>
      <c r="AD1593" s="93"/>
    </row>
    <row r="1594" spans="1:30">
      <c r="A1594" s="756"/>
      <c r="B1594" s="766"/>
      <c r="C1594" s="55" t="s">
        <v>18</v>
      </c>
      <c r="D1594" s="52"/>
      <c r="E1594" s="53"/>
      <c r="F1594" s="53"/>
      <c r="G1594" s="53"/>
      <c r="H1594" s="53"/>
      <c r="I1594" s="53"/>
      <c r="J1594" s="53"/>
      <c r="K1594" s="53"/>
      <c r="L1594" s="53"/>
      <c r="M1594" s="53"/>
      <c r="N1594" s="53"/>
      <c r="O1594" s="53"/>
      <c r="P1594" s="53"/>
      <c r="Q1594" s="53"/>
      <c r="R1594" s="53"/>
      <c r="S1594" s="53"/>
      <c r="T1594" s="53"/>
      <c r="U1594" s="53"/>
      <c r="V1594" s="53"/>
      <c r="W1594" s="53"/>
      <c r="X1594" s="53"/>
      <c r="Y1594" s="53"/>
      <c r="Z1594" s="53"/>
      <c r="AA1594" s="53"/>
      <c r="AB1594" s="53"/>
      <c r="AC1594" s="44"/>
      <c r="AD1594" s="93"/>
    </row>
    <row r="1595" spans="1:30">
      <c r="A1595" s="455"/>
      <c r="B1595" s="458"/>
      <c r="C1595" s="55" t="s">
        <v>303</v>
      </c>
      <c r="D1595" s="56">
        <v>1.1200000000000001</v>
      </c>
      <c r="E1595" s="54">
        <v>0.84</v>
      </c>
      <c r="F1595" s="54">
        <v>0.8</v>
      </c>
      <c r="G1595" s="54">
        <v>0.8</v>
      </c>
      <c r="H1595" s="54">
        <v>2</v>
      </c>
      <c r="I1595" s="54">
        <v>2.8</v>
      </c>
      <c r="J1595" s="54">
        <v>3.2</v>
      </c>
      <c r="K1595" s="54">
        <v>3.6</v>
      </c>
      <c r="L1595" s="54">
        <v>4.2</v>
      </c>
      <c r="M1595" s="54">
        <v>4.12</v>
      </c>
      <c r="N1595" s="54">
        <v>3.88</v>
      </c>
      <c r="O1595" s="54">
        <v>3.04</v>
      </c>
      <c r="P1595" s="54">
        <v>3.04</v>
      </c>
      <c r="Q1595" s="54">
        <v>2.12</v>
      </c>
      <c r="R1595" s="54">
        <v>1.96</v>
      </c>
      <c r="S1595" s="54">
        <v>1.88</v>
      </c>
      <c r="T1595" s="54">
        <v>1.84</v>
      </c>
      <c r="U1595" s="54">
        <v>1.76</v>
      </c>
      <c r="V1595" s="54">
        <v>1.64</v>
      </c>
      <c r="W1595" s="54">
        <v>1.6</v>
      </c>
      <c r="X1595" s="54">
        <v>1.48</v>
      </c>
      <c r="Y1595" s="54">
        <v>1.36</v>
      </c>
      <c r="Z1595" s="54">
        <v>1.24</v>
      </c>
      <c r="AA1595" s="54">
        <v>1.1200000000000001</v>
      </c>
      <c r="AB1595" s="54">
        <v>1.08</v>
      </c>
      <c r="AC1595" s="26" t="s">
        <v>99</v>
      </c>
      <c r="AD1595" s="473"/>
    </row>
    <row r="1596" spans="1:30">
      <c r="A1596" s="755" t="s">
        <v>25</v>
      </c>
      <c r="B1596" s="747" t="s">
        <v>305</v>
      </c>
      <c r="C1596" s="55" t="s">
        <v>17</v>
      </c>
      <c r="D1596" s="102">
        <f t="shared" ref="D1596:AB1596" si="418">1.732*D1595*6*0.9</f>
        <v>10.475136000000001</v>
      </c>
      <c r="E1596" s="102">
        <f t="shared" si="418"/>
        <v>7.8563519999999993</v>
      </c>
      <c r="F1596" s="102">
        <f t="shared" si="418"/>
        <v>7.4822400000000009</v>
      </c>
      <c r="G1596" s="102">
        <f t="shared" si="418"/>
        <v>7.4822400000000009</v>
      </c>
      <c r="H1596" s="102">
        <f t="shared" si="418"/>
        <v>18.7056</v>
      </c>
      <c r="I1596" s="102">
        <f t="shared" si="418"/>
        <v>26.187840000000001</v>
      </c>
      <c r="J1596" s="102">
        <f t="shared" si="418"/>
        <v>29.928960000000004</v>
      </c>
      <c r="K1596" s="102">
        <f t="shared" si="418"/>
        <v>33.670079999999999</v>
      </c>
      <c r="L1596" s="102">
        <f t="shared" si="418"/>
        <v>39.281759999999998</v>
      </c>
      <c r="M1596" s="102">
        <f t="shared" si="418"/>
        <v>38.533535999999998</v>
      </c>
      <c r="N1596" s="102">
        <f t="shared" si="418"/>
        <v>36.288864000000004</v>
      </c>
      <c r="O1596" s="102">
        <f t="shared" si="418"/>
        <v>28.432511999999999</v>
      </c>
      <c r="P1596" s="102">
        <f t="shared" si="418"/>
        <v>28.432511999999999</v>
      </c>
      <c r="Q1596" s="102">
        <f t="shared" si="418"/>
        <v>19.827936000000001</v>
      </c>
      <c r="R1596" s="102">
        <f t="shared" si="418"/>
        <v>18.331488</v>
      </c>
      <c r="S1596" s="102">
        <f t="shared" si="418"/>
        <v>17.583264</v>
      </c>
      <c r="T1596" s="102">
        <f t="shared" si="418"/>
        <v>17.209152</v>
      </c>
      <c r="U1596" s="102">
        <f t="shared" si="418"/>
        <v>16.460927999999999</v>
      </c>
      <c r="V1596" s="102">
        <f t="shared" si="418"/>
        <v>15.338592</v>
      </c>
      <c r="W1596" s="102">
        <f t="shared" si="418"/>
        <v>14.964480000000002</v>
      </c>
      <c r="X1596" s="102">
        <f t="shared" si="418"/>
        <v>13.842144000000001</v>
      </c>
      <c r="Y1596" s="102">
        <f t="shared" si="418"/>
        <v>12.719808000000002</v>
      </c>
      <c r="Z1596" s="102">
        <f t="shared" si="418"/>
        <v>11.597472</v>
      </c>
      <c r="AA1596" s="102">
        <f t="shared" si="418"/>
        <v>10.475136000000001</v>
      </c>
      <c r="AB1596" s="102">
        <f t="shared" si="418"/>
        <v>10.101024000000001</v>
      </c>
      <c r="AC1596" s="44" t="s">
        <v>325</v>
      </c>
      <c r="AD1596" s="93"/>
    </row>
    <row r="1597" spans="1:30">
      <c r="A1597" s="755"/>
      <c r="B1597" s="747"/>
      <c r="C1597" s="55" t="s">
        <v>33</v>
      </c>
      <c r="D1597" s="52"/>
      <c r="E1597" s="53"/>
      <c r="F1597" s="53"/>
      <c r="G1597" s="53"/>
      <c r="H1597" s="53"/>
      <c r="I1597" s="53"/>
      <c r="J1597" s="53"/>
      <c r="K1597" s="53"/>
      <c r="L1597" s="53"/>
      <c r="M1597" s="53"/>
      <c r="N1597" s="53"/>
      <c r="O1597" s="53"/>
      <c r="P1597" s="53"/>
      <c r="Q1597" s="53"/>
      <c r="R1597" s="53"/>
      <c r="S1597" s="53"/>
      <c r="T1597" s="53"/>
      <c r="U1597" s="53"/>
      <c r="V1597" s="53"/>
      <c r="W1597" s="53"/>
      <c r="X1597" s="53"/>
      <c r="Y1597" s="53"/>
      <c r="Z1597" s="53"/>
      <c r="AA1597" s="53"/>
      <c r="AB1597" s="53"/>
      <c r="AC1597" s="44"/>
      <c r="AD1597" s="93"/>
    </row>
    <row r="1598" spans="1:30">
      <c r="A1598" s="756"/>
      <c r="B1598" s="766"/>
      <c r="C1598" s="55" t="s">
        <v>18</v>
      </c>
      <c r="D1598" s="52"/>
      <c r="E1598" s="53"/>
      <c r="F1598" s="53"/>
      <c r="G1598" s="53"/>
      <c r="H1598" s="53"/>
      <c r="I1598" s="53"/>
      <c r="J1598" s="53"/>
      <c r="K1598" s="53"/>
      <c r="L1598" s="53"/>
      <c r="M1598" s="53"/>
      <c r="N1598" s="53"/>
      <c r="O1598" s="53"/>
      <c r="P1598" s="53"/>
      <c r="Q1598" s="53"/>
      <c r="R1598" s="53"/>
      <c r="S1598" s="53"/>
      <c r="T1598" s="53"/>
      <c r="U1598" s="53"/>
      <c r="V1598" s="53"/>
      <c r="W1598" s="53"/>
      <c r="X1598" s="53"/>
      <c r="Y1598" s="53"/>
      <c r="Z1598" s="53"/>
      <c r="AA1598" s="53"/>
      <c r="AB1598" s="53"/>
      <c r="AC1598" s="235"/>
      <c r="AD1598" s="93"/>
    </row>
    <row r="1599" spans="1:30">
      <c r="A1599" s="455"/>
      <c r="B1599" s="458"/>
      <c r="C1599" s="55" t="s">
        <v>303</v>
      </c>
      <c r="D1599" s="56">
        <v>16.5</v>
      </c>
      <c r="E1599" s="54">
        <v>14</v>
      </c>
      <c r="F1599" s="54">
        <v>12.1</v>
      </c>
      <c r="G1599" s="54">
        <v>10</v>
      </c>
      <c r="H1599" s="54">
        <v>10</v>
      </c>
      <c r="I1599" s="54">
        <v>10</v>
      </c>
      <c r="J1599" s="54">
        <v>12</v>
      </c>
      <c r="K1599" s="54">
        <v>12</v>
      </c>
      <c r="L1599" s="54">
        <v>15</v>
      </c>
      <c r="M1599" s="54">
        <v>19</v>
      </c>
      <c r="N1599" s="54">
        <v>18</v>
      </c>
      <c r="O1599" s="54">
        <v>18</v>
      </c>
      <c r="P1599" s="54">
        <v>15</v>
      </c>
      <c r="Q1599" s="54">
        <v>15</v>
      </c>
      <c r="R1599" s="54">
        <v>15</v>
      </c>
      <c r="S1599" s="54">
        <v>15</v>
      </c>
      <c r="T1599" s="54">
        <v>16</v>
      </c>
      <c r="U1599" s="54">
        <v>17</v>
      </c>
      <c r="V1599" s="54">
        <v>19</v>
      </c>
      <c r="W1599" s="54">
        <v>20</v>
      </c>
      <c r="X1599" s="54">
        <v>20.5</v>
      </c>
      <c r="Y1599" s="54">
        <v>20</v>
      </c>
      <c r="Z1599" s="54">
        <v>18.13</v>
      </c>
      <c r="AA1599" s="54">
        <v>17.2</v>
      </c>
      <c r="AB1599" s="54">
        <v>16.66</v>
      </c>
      <c r="AC1599" s="26" t="s">
        <v>325</v>
      </c>
      <c r="AD1599" s="473"/>
    </row>
    <row r="1600" spans="1:30">
      <c r="A1600" s="755" t="s">
        <v>38</v>
      </c>
      <c r="B1600" s="747" t="s">
        <v>306</v>
      </c>
      <c r="C1600" s="55" t="s">
        <v>17</v>
      </c>
      <c r="D1600" s="102">
        <f t="shared" ref="D1600:AB1600" si="419">1.732*D1599*6*0.9</f>
        <v>154.3212</v>
      </c>
      <c r="E1600" s="102">
        <f t="shared" si="419"/>
        <v>130.9392</v>
      </c>
      <c r="F1600" s="102">
        <f t="shared" si="419"/>
        <v>113.16888</v>
      </c>
      <c r="G1600" s="102">
        <f t="shared" si="419"/>
        <v>93.528000000000006</v>
      </c>
      <c r="H1600" s="102">
        <f t="shared" si="419"/>
        <v>93.528000000000006</v>
      </c>
      <c r="I1600" s="102">
        <f t="shared" si="419"/>
        <v>93.528000000000006</v>
      </c>
      <c r="J1600" s="102">
        <f t="shared" si="419"/>
        <v>112.2336</v>
      </c>
      <c r="K1600" s="102">
        <f t="shared" si="419"/>
        <v>112.2336</v>
      </c>
      <c r="L1600" s="102">
        <f t="shared" si="419"/>
        <v>140.292</v>
      </c>
      <c r="M1600" s="102">
        <f t="shared" si="419"/>
        <v>177.70320000000001</v>
      </c>
      <c r="N1600" s="102">
        <f t="shared" si="419"/>
        <v>168.35039999999998</v>
      </c>
      <c r="O1600" s="102">
        <f t="shared" si="419"/>
        <v>168.35039999999998</v>
      </c>
      <c r="P1600" s="102">
        <f t="shared" si="419"/>
        <v>140.292</v>
      </c>
      <c r="Q1600" s="102">
        <f t="shared" si="419"/>
        <v>140.292</v>
      </c>
      <c r="R1600" s="102">
        <f t="shared" si="419"/>
        <v>140.292</v>
      </c>
      <c r="S1600" s="102">
        <f t="shared" si="419"/>
        <v>140.292</v>
      </c>
      <c r="T1600" s="102">
        <f t="shared" si="419"/>
        <v>149.6448</v>
      </c>
      <c r="U1600" s="102">
        <f t="shared" si="419"/>
        <v>158.99760000000001</v>
      </c>
      <c r="V1600" s="102">
        <f t="shared" si="419"/>
        <v>177.70320000000001</v>
      </c>
      <c r="W1600" s="102">
        <f t="shared" si="419"/>
        <v>187.05600000000001</v>
      </c>
      <c r="X1600" s="102">
        <f t="shared" si="419"/>
        <v>191.73240000000001</v>
      </c>
      <c r="Y1600" s="102">
        <f t="shared" si="419"/>
        <v>187.05600000000001</v>
      </c>
      <c r="Z1600" s="102">
        <f t="shared" si="419"/>
        <v>169.56626399999999</v>
      </c>
      <c r="AA1600" s="102">
        <f t="shared" si="419"/>
        <v>160.86815999999999</v>
      </c>
      <c r="AB1600" s="102">
        <f t="shared" si="419"/>
        <v>155.81764799999999</v>
      </c>
      <c r="AC1600" s="44" t="s">
        <v>325</v>
      </c>
      <c r="AD1600" s="93"/>
    </row>
    <row r="1601" spans="1:30">
      <c r="A1601" s="755"/>
      <c r="B1601" s="747"/>
      <c r="C1601" s="55" t="s">
        <v>33</v>
      </c>
      <c r="D1601" s="52"/>
      <c r="E1601" s="53"/>
      <c r="F1601" s="53"/>
      <c r="G1601" s="53"/>
      <c r="H1601" s="53"/>
      <c r="I1601" s="53"/>
      <c r="J1601" s="53"/>
      <c r="K1601" s="53"/>
      <c r="L1601" s="53"/>
      <c r="M1601" s="53"/>
      <c r="N1601" s="53"/>
      <c r="O1601" s="53"/>
      <c r="P1601" s="53"/>
      <c r="Q1601" s="53"/>
      <c r="R1601" s="53"/>
      <c r="S1601" s="53"/>
      <c r="T1601" s="53"/>
      <c r="U1601" s="53"/>
      <c r="V1601" s="53"/>
      <c r="W1601" s="53"/>
      <c r="X1601" s="53"/>
      <c r="Y1601" s="53"/>
      <c r="Z1601" s="53"/>
      <c r="AA1601" s="53"/>
      <c r="AB1601" s="53"/>
      <c r="AC1601" s="235"/>
      <c r="AD1601" s="93"/>
    </row>
    <row r="1602" spans="1:30">
      <c r="A1602" s="756"/>
      <c r="B1602" s="766"/>
      <c r="C1602" s="55" t="s">
        <v>18</v>
      </c>
      <c r="D1602" s="52"/>
      <c r="E1602" s="53"/>
      <c r="F1602" s="53"/>
      <c r="G1602" s="53"/>
      <c r="H1602" s="53"/>
      <c r="I1602" s="53"/>
      <c r="J1602" s="53"/>
      <c r="K1602" s="53"/>
      <c r="L1602" s="53"/>
      <c r="M1602" s="53"/>
      <c r="N1602" s="53"/>
      <c r="O1602" s="53"/>
      <c r="P1602" s="53"/>
      <c r="Q1602" s="53"/>
      <c r="R1602" s="53"/>
      <c r="S1602" s="53"/>
      <c r="T1602" s="53"/>
      <c r="U1602" s="53"/>
      <c r="V1602" s="53"/>
      <c r="W1602" s="53"/>
      <c r="X1602" s="53"/>
      <c r="Y1602" s="53"/>
      <c r="Z1602" s="53"/>
      <c r="AA1602" s="53"/>
      <c r="AB1602" s="53"/>
      <c r="AC1602" s="235"/>
      <c r="AD1602" s="93"/>
    </row>
    <row r="1603" spans="1:30">
      <c r="A1603" s="455"/>
      <c r="B1603" s="384"/>
      <c r="C1603" s="55" t="s">
        <v>303</v>
      </c>
      <c r="D1603" s="56">
        <v>13.8</v>
      </c>
      <c r="E1603" s="54">
        <v>12.1</v>
      </c>
      <c r="F1603" s="54">
        <v>9.75</v>
      </c>
      <c r="G1603" s="54">
        <v>7</v>
      </c>
      <c r="H1603" s="54">
        <v>8</v>
      </c>
      <c r="I1603" s="54">
        <v>8</v>
      </c>
      <c r="J1603" s="54">
        <v>8</v>
      </c>
      <c r="K1603" s="54">
        <v>10</v>
      </c>
      <c r="L1603" s="54">
        <v>16</v>
      </c>
      <c r="M1603" s="54">
        <v>17</v>
      </c>
      <c r="N1603" s="54">
        <v>20</v>
      </c>
      <c r="O1603" s="54">
        <v>15</v>
      </c>
      <c r="P1603" s="54">
        <v>15</v>
      </c>
      <c r="Q1603" s="54">
        <v>12</v>
      </c>
      <c r="R1603" s="54">
        <v>12</v>
      </c>
      <c r="S1603" s="54">
        <v>12</v>
      </c>
      <c r="T1603" s="54">
        <v>13</v>
      </c>
      <c r="U1603" s="54">
        <v>15</v>
      </c>
      <c r="V1603" s="54">
        <v>18</v>
      </c>
      <c r="W1603" s="54">
        <v>22</v>
      </c>
      <c r="X1603" s="54">
        <v>21.2</v>
      </c>
      <c r="Y1603" s="54">
        <v>19.46</v>
      </c>
      <c r="Z1603" s="54">
        <v>16.66</v>
      </c>
      <c r="AA1603" s="54">
        <v>15.2</v>
      </c>
      <c r="AB1603" s="54">
        <v>13.93</v>
      </c>
      <c r="AC1603" s="26" t="s">
        <v>325</v>
      </c>
      <c r="AD1603" s="473"/>
    </row>
    <row r="1604" spans="1:30">
      <c r="A1604" s="456" t="s">
        <v>27</v>
      </c>
      <c r="B1604" s="469" t="s">
        <v>306</v>
      </c>
      <c r="C1604" s="55" t="s">
        <v>17</v>
      </c>
      <c r="D1604" s="102">
        <f t="shared" ref="D1604:AB1604" si="420">1.732*D1603*6*0.9</f>
        <v>129.06864000000002</v>
      </c>
      <c r="E1604" s="102">
        <f t="shared" si="420"/>
        <v>113.16888</v>
      </c>
      <c r="F1604" s="102">
        <f t="shared" si="420"/>
        <v>91.189800000000005</v>
      </c>
      <c r="G1604" s="102">
        <f t="shared" si="420"/>
        <v>65.4696</v>
      </c>
      <c r="H1604" s="102">
        <f t="shared" si="420"/>
        <v>74.822400000000002</v>
      </c>
      <c r="I1604" s="102">
        <f t="shared" si="420"/>
        <v>74.822400000000002</v>
      </c>
      <c r="J1604" s="102">
        <f t="shared" si="420"/>
        <v>74.822400000000002</v>
      </c>
      <c r="K1604" s="102">
        <f t="shared" si="420"/>
        <v>93.528000000000006</v>
      </c>
      <c r="L1604" s="102">
        <f t="shared" si="420"/>
        <v>149.6448</v>
      </c>
      <c r="M1604" s="102">
        <f t="shared" si="420"/>
        <v>158.99760000000001</v>
      </c>
      <c r="N1604" s="102">
        <f t="shared" si="420"/>
        <v>187.05600000000001</v>
      </c>
      <c r="O1604" s="102">
        <f t="shared" si="420"/>
        <v>140.292</v>
      </c>
      <c r="P1604" s="102">
        <f t="shared" si="420"/>
        <v>140.292</v>
      </c>
      <c r="Q1604" s="102">
        <f t="shared" si="420"/>
        <v>112.2336</v>
      </c>
      <c r="R1604" s="102">
        <f t="shared" si="420"/>
        <v>112.2336</v>
      </c>
      <c r="S1604" s="102">
        <f t="shared" si="420"/>
        <v>112.2336</v>
      </c>
      <c r="T1604" s="102">
        <f t="shared" si="420"/>
        <v>121.58640000000001</v>
      </c>
      <c r="U1604" s="102">
        <f t="shared" si="420"/>
        <v>140.292</v>
      </c>
      <c r="V1604" s="102">
        <f t="shared" si="420"/>
        <v>168.35039999999998</v>
      </c>
      <c r="W1604" s="102">
        <f t="shared" si="420"/>
        <v>205.76159999999999</v>
      </c>
      <c r="X1604" s="102">
        <f t="shared" si="420"/>
        <v>198.27935999999997</v>
      </c>
      <c r="Y1604" s="102">
        <f t="shared" si="420"/>
        <v>182.00548800000001</v>
      </c>
      <c r="Z1604" s="102">
        <f t="shared" si="420"/>
        <v>155.81764799999999</v>
      </c>
      <c r="AA1604" s="102">
        <f t="shared" si="420"/>
        <v>142.16255999999998</v>
      </c>
      <c r="AB1604" s="102">
        <f t="shared" si="420"/>
        <v>130.284504</v>
      </c>
      <c r="AC1604" s="44" t="s">
        <v>325</v>
      </c>
      <c r="AD1604" s="93"/>
    </row>
    <row r="1605" spans="1:30">
      <c r="A1605" s="456"/>
      <c r="B1605" s="469"/>
      <c r="C1605" s="55" t="s">
        <v>33</v>
      </c>
      <c r="D1605" s="52"/>
      <c r="E1605" s="53"/>
      <c r="F1605" s="53"/>
      <c r="G1605" s="53"/>
      <c r="H1605" s="53"/>
      <c r="I1605" s="53"/>
      <c r="J1605" s="53"/>
      <c r="K1605" s="53"/>
      <c r="L1605" s="53"/>
      <c r="M1605" s="53"/>
      <c r="N1605" s="53"/>
      <c r="O1605" s="53"/>
      <c r="P1605" s="53"/>
      <c r="Q1605" s="53"/>
      <c r="R1605" s="53"/>
      <c r="S1605" s="53"/>
      <c r="T1605" s="53"/>
      <c r="U1605" s="53"/>
      <c r="V1605" s="53"/>
      <c r="W1605" s="53"/>
      <c r="X1605" s="53"/>
      <c r="Y1605" s="53"/>
      <c r="Z1605" s="53"/>
      <c r="AA1605" s="53"/>
      <c r="AB1605" s="53"/>
      <c r="AC1605" s="235"/>
      <c r="AD1605" s="93"/>
    </row>
    <row r="1606" spans="1:30">
      <c r="A1606" s="457"/>
      <c r="B1606" s="385"/>
      <c r="C1606" s="55" t="s">
        <v>18</v>
      </c>
      <c r="D1606" s="52"/>
      <c r="E1606" s="53"/>
      <c r="F1606" s="53"/>
      <c r="G1606" s="53"/>
      <c r="H1606" s="53"/>
      <c r="I1606" s="53"/>
      <c r="J1606" s="53"/>
      <c r="K1606" s="53"/>
      <c r="L1606" s="53"/>
      <c r="M1606" s="53"/>
      <c r="N1606" s="53"/>
      <c r="O1606" s="53"/>
      <c r="P1606" s="53"/>
      <c r="Q1606" s="53"/>
      <c r="R1606" s="53"/>
      <c r="S1606" s="53"/>
      <c r="T1606" s="53"/>
      <c r="U1606" s="53"/>
      <c r="V1606" s="53"/>
      <c r="W1606" s="53"/>
      <c r="X1606" s="53"/>
      <c r="Y1606" s="53"/>
      <c r="Z1606" s="53"/>
      <c r="AA1606" s="53"/>
      <c r="AB1606" s="53"/>
      <c r="AC1606" s="235"/>
      <c r="AD1606" s="93"/>
    </row>
    <row r="1607" spans="1:30">
      <c r="A1607" s="455"/>
      <c r="B1607" s="458"/>
      <c r="C1607" s="337" t="s">
        <v>303</v>
      </c>
      <c r="D1607" s="56">
        <f>D1603+D1599+D1595+D1591+D1587+D1583</f>
        <v>86.56</v>
      </c>
      <c r="E1607" s="56">
        <f>E1603+E1599+E1595+E1591+E1587+E1583</f>
        <v>77.080000000000013</v>
      </c>
      <c r="F1607" s="56">
        <f t="shared" ref="E1607:AB1608" si="421">F1603+F1599+F1595+F1591+F1587+F1583</f>
        <v>71.569999999999993</v>
      </c>
      <c r="G1607" s="56">
        <f t="shared" si="421"/>
        <v>65.5</v>
      </c>
      <c r="H1607" s="56">
        <f t="shared" si="421"/>
        <v>73.7</v>
      </c>
      <c r="I1607" s="56">
        <f t="shared" si="421"/>
        <v>79</v>
      </c>
      <c r="J1607" s="56">
        <f t="shared" si="421"/>
        <v>89.68</v>
      </c>
      <c r="K1607" s="56">
        <f t="shared" si="421"/>
        <v>97.000000000000014</v>
      </c>
      <c r="L1607" s="56">
        <f t="shared" si="421"/>
        <v>107.38000000000001</v>
      </c>
      <c r="M1607" s="56">
        <f t="shared" si="421"/>
        <v>114.82</v>
      </c>
      <c r="N1607" s="56">
        <f>N1603+N1599+N1595+N1591+N1587+N1583</f>
        <v>114.03999999999999</v>
      </c>
      <c r="O1607" s="56">
        <f>O1603+O1599+O1595+O1591+O1587+O1583</f>
        <v>106</v>
      </c>
      <c r="P1607" s="56">
        <f t="shared" si="421"/>
        <v>101.72</v>
      </c>
      <c r="Q1607" s="56">
        <f t="shared" si="421"/>
        <v>102</v>
      </c>
      <c r="R1607" s="56">
        <f t="shared" si="421"/>
        <v>101.6</v>
      </c>
      <c r="S1607" s="56">
        <f t="shared" si="421"/>
        <v>100.8</v>
      </c>
      <c r="T1607" s="56">
        <f t="shared" si="421"/>
        <v>116</v>
      </c>
      <c r="U1607" s="56">
        <f t="shared" si="421"/>
        <v>128</v>
      </c>
      <c r="V1607" s="56">
        <f>V1603+V1599+V1595+V1591+V1587+V1583</f>
        <v>136</v>
      </c>
      <c r="W1607" s="56">
        <f t="shared" si="421"/>
        <v>136</v>
      </c>
      <c r="X1607" s="56">
        <f t="shared" si="421"/>
        <v>120</v>
      </c>
      <c r="Y1607" s="56">
        <f t="shared" si="421"/>
        <v>116</v>
      </c>
      <c r="Z1607" s="56">
        <f t="shared" si="421"/>
        <v>100.03</v>
      </c>
      <c r="AA1607" s="56">
        <f t="shared" si="421"/>
        <v>96.539999999999992</v>
      </c>
      <c r="AB1607" s="56">
        <f t="shared" si="421"/>
        <v>91.21</v>
      </c>
      <c r="AC1607" s="26" t="s">
        <v>325</v>
      </c>
      <c r="AD1607" s="473"/>
    </row>
    <row r="1608" spans="1:30">
      <c r="A1608" s="755" t="s">
        <v>36</v>
      </c>
      <c r="B1608" s="747" t="s">
        <v>53</v>
      </c>
      <c r="C1608" s="337" t="s">
        <v>17</v>
      </c>
      <c r="D1608" s="49">
        <f>D1604+D1600+D1596+D1592+D1588+D1584</f>
        <v>809.57836800000007</v>
      </c>
      <c r="E1608" s="49">
        <f t="shared" si="421"/>
        <v>720.91382400000009</v>
      </c>
      <c r="F1608" s="49">
        <f t="shared" si="421"/>
        <v>669.37989600000003</v>
      </c>
      <c r="G1608" s="49">
        <f t="shared" si="421"/>
        <v>612.60839999999996</v>
      </c>
      <c r="H1608" s="49">
        <f t="shared" si="421"/>
        <v>689.30136000000005</v>
      </c>
      <c r="I1608" s="49">
        <f t="shared" si="421"/>
        <v>738.87119999999993</v>
      </c>
      <c r="J1608" s="49">
        <f t="shared" si="421"/>
        <v>838.75910400000009</v>
      </c>
      <c r="K1608" s="49">
        <f t="shared" si="421"/>
        <v>907.22159999999997</v>
      </c>
      <c r="L1608" s="49">
        <f t="shared" si="421"/>
        <v>1004.303664</v>
      </c>
      <c r="M1608" s="49">
        <f t="shared" si="421"/>
        <v>1073.888496</v>
      </c>
      <c r="N1608" s="49">
        <f>N1604+N1600+N1596+N1592+N1588+N1584</f>
        <v>1066.593312</v>
      </c>
      <c r="O1608" s="49">
        <f t="shared" si="421"/>
        <v>991.39679999999998</v>
      </c>
      <c r="P1608" s="49">
        <f t="shared" si="421"/>
        <v>951.36681599999997</v>
      </c>
      <c r="Q1608" s="49">
        <f t="shared" si="421"/>
        <v>953.98559999999998</v>
      </c>
      <c r="R1608" s="49">
        <f t="shared" si="421"/>
        <v>950.24447999999995</v>
      </c>
      <c r="S1608" s="49">
        <f t="shared" si="421"/>
        <v>942.76224000000002</v>
      </c>
      <c r="T1608" s="49">
        <f t="shared" si="421"/>
        <v>1084.9248</v>
      </c>
      <c r="U1608" s="49">
        <f t="shared" si="421"/>
        <v>1197.1584000000003</v>
      </c>
      <c r="V1608" s="49">
        <f t="shared" si="421"/>
        <v>1271.9807999999998</v>
      </c>
      <c r="W1608" s="49">
        <f t="shared" si="421"/>
        <v>1271.9807999999998</v>
      </c>
      <c r="X1608" s="49">
        <f t="shared" si="421"/>
        <v>1122.3360000000002</v>
      </c>
      <c r="Y1608" s="49">
        <f t="shared" si="421"/>
        <v>1084.9248</v>
      </c>
      <c r="Z1608" s="49">
        <f t="shared" si="421"/>
        <v>935.56058400000006</v>
      </c>
      <c r="AA1608" s="49">
        <f t="shared" si="421"/>
        <v>902.9193120000001</v>
      </c>
      <c r="AB1608" s="49">
        <f t="shared" si="421"/>
        <v>853.0688879999999</v>
      </c>
      <c r="AC1608" s="44" t="s">
        <v>325</v>
      </c>
      <c r="AD1608" s="93"/>
    </row>
    <row r="1609" spans="1:30">
      <c r="A1609" s="755"/>
      <c r="B1609" s="747"/>
      <c r="C1609" s="337" t="s">
        <v>33</v>
      </c>
      <c r="D1609" s="52"/>
      <c r="E1609" s="53"/>
      <c r="F1609" s="53"/>
      <c r="G1609" s="53"/>
      <c r="H1609" s="53"/>
      <c r="I1609" s="53"/>
      <c r="J1609" s="53"/>
      <c r="K1609" s="53"/>
      <c r="L1609" s="53"/>
      <c r="M1609" s="53"/>
      <c r="N1609" s="53"/>
      <c r="O1609" s="53"/>
      <c r="P1609" s="53"/>
      <c r="Q1609" s="53"/>
      <c r="R1609" s="53"/>
      <c r="S1609" s="53"/>
      <c r="T1609" s="53"/>
      <c r="U1609" s="53"/>
      <c r="V1609" s="53"/>
      <c r="W1609" s="53"/>
      <c r="X1609" s="53"/>
      <c r="Y1609" s="53"/>
      <c r="Z1609" s="53"/>
      <c r="AA1609" s="53"/>
      <c r="AB1609" s="100"/>
      <c r="AC1609" s="44"/>
      <c r="AD1609" s="93"/>
    </row>
    <row r="1610" spans="1:30" ht="13.5" thickBot="1">
      <c r="A1610" s="756"/>
      <c r="B1610" s="766"/>
      <c r="C1610" s="86" t="s">
        <v>18</v>
      </c>
      <c r="D1610" s="103"/>
      <c r="E1610" s="104"/>
      <c r="F1610" s="104"/>
      <c r="G1610" s="104"/>
      <c r="H1610" s="104"/>
      <c r="I1610" s="104"/>
      <c r="J1610" s="104"/>
      <c r="K1610" s="104"/>
      <c r="L1610" s="104"/>
      <c r="M1610" s="104"/>
      <c r="N1610" s="104"/>
      <c r="O1610" s="104"/>
      <c r="P1610" s="104"/>
      <c r="Q1610" s="104"/>
      <c r="R1610" s="104"/>
      <c r="S1610" s="104"/>
      <c r="T1610" s="104"/>
      <c r="U1610" s="104"/>
      <c r="V1610" s="104"/>
      <c r="W1610" s="104"/>
      <c r="X1610" s="104"/>
      <c r="Y1610" s="104"/>
      <c r="Z1610" s="104"/>
      <c r="AA1610" s="104"/>
      <c r="AB1610" s="105"/>
      <c r="AC1610" s="44"/>
      <c r="AD1610" s="93"/>
    </row>
    <row r="1611" spans="1:30" ht="17.25" customHeight="1">
      <c r="A1611" s="856" t="s">
        <v>51</v>
      </c>
      <c r="B1611" s="857"/>
      <c r="C1611" s="136" t="s">
        <v>17</v>
      </c>
      <c r="D1611" s="151">
        <f>D1608</f>
        <v>809.57836800000007</v>
      </c>
      <c r="E1611" s="151">
        <f t="shared" ref="E1611:AB1611" si="422">E1608</f>
        <v>720.91382400000009</v>
      </c>
      <c r="F1611" s="151">
        <f>F1608</f>
        <v>669.37989600000003</v>
      </c>
      <c r="G1611" s="151">
        <f t="shared" si="422"/>
        <v>612.60839999999996</v>
      </c>
      <c r="H1611" s="151">
        <f>H1608</f>
        <v>689.30136000000005</v>
      </c>
      <c r="I1611" s="151">
        <f t="shared" si="422"/>
        <v>738.87119999999993</v>
      </c>
      <c r="J1611" s="151">
        <f t="shared" si="422"/>
        <v>838.75910400000009</v>
      </c>
      <c r="K1611" s="151">
        <f t="shared" si="422"/>
        <v>907.22159999999997</v>
      </c>
      <c r="L1611" s="151">
        <f t="shared" si="422"/>
        <v>1004.303664</v>
      </c>
      <c r="M1611" s="151">
        <f t="shared" si="422"/>
        <v>1073.888496</v>
      </c>
      <c r="N1611" s="151">
        <f t="shared" si="422"/>
        <v>1066.593312</v>
      </c>
      <c r="O1611" s="151">
        <f t="shared" si="422"/>
        <v>991.39679999999998</v>
      </c>
      <c r="P1611" s="151">
        <f t="shared" si="422"/>
        <v>951.36681599999997</v>
      </c>
      <c r="Q1611" s="279">
        <f t="shared" si="422"/>
        <v>953.98559999999998</v>
      </c>
      <c r="R1611" s="151">
        <f t="shared" si="422"/>
        <v>950.24447999999995</v>
      </c>
      <c r="S1611" s="151">
        <f t="shared" si="422"/>
        <v>942.76224000000002</v>
      </c>
      <c r="T1611" s="151">
        <f t="shared" si="422"/>
        <v>1084.9248</v>
      </c>
      <c r="U1611" s="151">
        <f t="shared" si="422"/>
        <v>1197.1584000000003</v>
      </c>
      <c r="V1611" s="151">
        <f t="shared" si="422"/>
        <v>1271.9807999999998</v>
      </c>
      <c r="W1611" s="151">
        <f t="shared" si="422"/>
        <v>1271.9807999999998</v>
      </c>
      <c r="X1611" s="151">
        <f t="shared" si="422"/>
        <v>1122.3360000000002</v>
      </c>
      <c r="Y1611" s="151">
        <f t="shared" si="422"/>
        <v>1084.9248</v>
      </c>
      <c r="Z1611" s="151">
        <f t="shared" si="422"/>
        <v>935.56058400000006</v>
      </c>
      <c r="AA1611" s="151">
        <f t="shared" si="422"/>
        <v>902.9193120000001</v>
      </c>
      <c r="AB1611" s="179">
        <f t="shared" si="422"/>
        <v>853.0688879999999</v>
      </c>
      <c r="AC1611" s="68"/>
      <c r="AD1611" s="273"/>
    </row>
    <row r="1612" spans="1:30" ht="17.25" customHeight="1" thickBot="1">
      <c r="A1612" s="738"/>
      <c r="B1612" s="750"/>
      <c r="C1612" s="71" t="s">
        <v>33</v>
      </c>
      <c r="D1612" s="138"/>
      <c r="E1612" s="139"/>
      <c r="F1612" s="139"/>
      <c r="G1612" s="139"/>
      <c r="H1612" s="139"/>
      <c r="I1612" s="139"/>
      <c r="J1612" s="139"/>
      <c r="K1612" s="139"/>
      <c r="L1612" s="139"/>
      <c r="M1612" s="139"/>
      <c r="N1612" s="139"/>
      <c r="O1612" s="139"/>
      <c r="P1612" s="139"/>
      <c r="Q1612" s="139"/>
      <c r="R1612" s="139"/>
      <c r="S1612" s="139"/>
      <c r="T1612" s="139"/>
      <c r="U1612" s="139"/>
      <c r="V1612" s="139"/>
      <c r="W1612" s="139"/>
      <c r="X1612" s="139"/>
      <c r="Y1612" s="139"/>
      <c r="Z1612" s="139"/>
      <c r="AA1612" s="139"/>
      <c r="AB1612" s="140"/>
      <c r="AC1612" s="68"/>
      <c r="AD1612" s="273"/>
    </row>
    <row r="1613" spans="1:30" ht="17.25" customHeight="1">
      <c r="A1613" s="538"/>
      <c r="B1613" s="538"/>
      <c r="C1613" s="121"/>
      <c r="D1613" s="122"/>
      <c r="E1613" s="123"/>
      <c r="F1613" s="123"/>
      <c r="G1613" s="123"/>
      <c r="H1613" s="123"/>
      <c r="I1613" s="123"/>
      <c r="J1613" s="123"/>
      <c r="K1613" s="123"/>
      <c r="L1613" s="123"/>
      <c r="M1613" s="123"/>
      <c r="N1613" s="123"/>
      <c r="O1613" s="123"/>
      <c r="P1613" s="123"/>
      <c r="Q1613" s="123"/>
      <c r="R1613" s="123"/>
      <c r="S1613" s="123"/>
      <c r="T1613" s="123"/>
      <c r="U1613" s="123"/>
      <c r="V1613" s="123"/>
      <c r="W1613" s="123"/>
      <c r="X1613" s="123"/>
      <c r="Y1613" s="123"/>
      <c r="Z1613" s="123"/>
      <c r="AA1613" s="123"/>
      <c r="AB1613" s="123"/>
      <c r="AC1613" s="68"/>
      <c r="AD1613" s="273"/>
    </row>
    <row r="1614" spans="1:30" ht="13.5" thickBot="1">
      <c r="A1614" s="121"/>
      <c r="B1614" s="141"/>
      <c r="C1614" s="108"/>
      <c r="D1614" s="109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4"/>
      <c r="AC1614" s="134"/>
      <c r="AD1614" s="278"/>
    </row>
    <row r="1615" spans="1:30" ht="34.5" thickBot="1">
      <c r="A1615" s="331" t="s">
        <v>3</v>
      </c>
      <c r="B1615" s="16" t="s">
        <v>4</v>
      </c>
      <c r="C1615" s="17" t="s">
        <v>5</v>
      </c>
      <c r="D1615" s="18"/>
      <c r="E1615" s="775" t="s">
        <v>6</v>
      </c>
      <c r="F1615" s="776"/>
      <c r="G1615" s="776"/>
      <c r="H1615" s="776"/>
      <c r="I1615" s="776"/>
      <c r="J1615" s="776"/>
      <c r="K1615" s="776"/>
      <c r="L1615" s="776"/>
      <c r="M1615" s="776"/>
      <c r="N1615" s="776"/>
      <c r="O1615" s="776"/>
      <c r="P1615" s="776"/>
      <c r="Q1615" s="776"/>
      <c r="R1615" s="776"/>
      <c r="S1615" s="776"/>
      <c r="T1615" s="776"/>
      <c r="U1615" s="776"/>
      <c r="V1615" s="776"/>
      <c r="W1615" s="776"/>
      <c r="X1615" s="776"/>
      <c r="Y1615" s="776"/>
      <c r="Z1615" s="776"/>
      <c r="AA1615" s="776"/>
      <c r="AB1615" s="777"/>
      <c r="AC1615" s="19" t="s">
        <v>7</v>
      </c>
      <c r="AD1615" s="560"/>
    </row>
    <row r="1616" spans="1:30" ht="23.25" customHeight="1" thickBot="1">
      <c r="A1616" s="893" t="s">
        <v>307</v>
      </c>
      <c r="B1616" s="894"/>
      <c r="C1616" s="22"/>
      <c r="D1616" s="23">
        <v>0</v>
      </c>
      <c r="E1616" s="23">
        <v>1</v>
      </c>
      <c r="F1616" s="23">
        <v>2</v>
      </c>
      <c r="G1616" s="23">
        <v>3</v>
      </c>
      <c r="H1616" s="24">
        <v>4</v>
      </c>
      <c r="I1616" s="23">
        <v>5</v>
      </c>
      <c r="J1616" s="23">
        <v>6</v>
      </c>
      <c r="K1616" s="23">
        <v>7</v>
      </c>
      <c r="L1616" s="23">
        <v>8</v>
      </c>
      <c r="M1616" s="23">
        <v>9</v>
      </c>
      <c r="N1616" s="24">
        <v>10</v>
      </c>
      <c r="O1616" s="23">
        <v>11</v>
      </c>
      <c r="P1616" s="23">
        <v>12</v>
      </c>
      <c r="Q1616" s="23">
        <v>13</v>
      </c>
      <c r="R1616" s="23">
        <v>14</v>
      </c>
      <c r="S1616" s="23">
        <v>15</v>
      </c>
      <c r="T1616" s="23">
        <v>16</v>
      </c>
      <c r="U1616" s="23">
        <v>17</v>
      </c>
      <c r="V1616" s="24">
        <v>18</v>
      </c>
      <c r="W1616" s="23">
        <v>19</v>
      </c>
      <c r="X1616" s="23">
        <v>20</v>
      </c>
      <c r="Y1616" s="24">
        <v>21</v>
      </c>
      <c r="Z1616" s="23">
        <v>22</v>
      </c>
      <c r="AA1616" s="23">
        <v>23</v>
      </c>
      <c r="AB1616" s="25">
        <v>24</v>
      </c>
      <c r="AC1616" s="26"/>
      <c r="AD1616" s="473"/>
    </row>
    <row r="1617" spans="1:30" ht="13.5" thickBot="1">
      <c r="A1617" s="290" t="s">
        <v>257</v>
      </c>
      <c r="B1617" s="291"/>
      <c r="C1617" s="292" t="s">
        <v>11</v>
      </c>
      <c r="D1617" s="297">
        <v>6.1</v>
      </c>
      <c r="E1617" s="297">
        <v>6.1</v>
      </c>
      <c r="F1617" s="297">
        <v>6.1</v>
      </c>
      <c r="G1617" s="297">
        <v>6.1</v>
      </c>
      <c r="H1617" s="315">
        <v>6.1</v>
      </c>
      <c r="I1617" s="297">
        <v>6.1</v>
      </c>
      <c r="J1617" s="297">
        <v>6.1</v>
      </c>
      <c r="K1617" s="297">
        <v>6.1</v>
      </c>
      <c r="L1617" s="297">
        <v>6.1</v>
      </c>
      <c r="M1617" s="297">
        <v>6.1</v>
      </c>
      <c r="N1617" s="315">
        <v>6.1</v>
      </c>
      <c r="O1617" s="297">
        <v>6.1</v>
      </c>
      <c r="P1617" s="297">
        <v>6.1</v>
      </c>
      <c r="Q1617" s="297">
        <v>6.1</v>
      </c>
      <c r="R1617" s="297">
        <v>6.1</v>
      </c>
      <c r="S1617" s="297">
        <v>6.1</v>
      </c>
      <c r="T1617" s="297">
        <v>6.1</v>
      </c>
      <c r="U1617" s="297">
        <v>6.1</v>
      </c>
      <c r="V1617" s="315">
        <v>6.1</v>
      </c>
      <c r="W1617" s="297">
        <v>6.1</v>
      </c>
      <c r="X1617" s="297">
        <v>6.1</v>
      </c>
      <c r="Y1617" s="315">
        <v>6.1</v>
      </c>
      <c r="Z1617" s="297">
        <v>6.1</v>
      </c>
      <c r="AA1617" s="297">
        <v>6.1</v>
      </c>
      <c r="AB1617" s="297">
        <v>6.1</v>
      </c>
      <c r="AC1617" s="26"/>
      <c r="AD1617" s="473"/>
    </row>
    <row r="1618" spans="1:30" ht="13.5" thickBot="1">
      <c r="A1618" s="290" t="s">
        <v>258</v>
      </c>
      <c r="B1618" s="291"/>
      <c r="C1618" s="300" t="s">
        <v>11</v>
      </c>
      <c r="D1618" s="430">
        <v>6.1</v>
      </c>
      <c r="E1618" s="430">
        <v>6.1</v>
      </c>
      <c r="F1618" s="430">
        <v>6.1</v>
      </c>
      <c r="G1618" s="430">
        <v>6.1</v>
      </c>
      <c r="H1618" s="426">
        <v>6.1</v>
      </c>
      <c r="I1618" s="430">
        <v>6.1</v>
      </c>
      <c r="J1618" s="430">
        <v>6.1</v>
      </c>
      <c r="K1618" s="430">
        <v>6.1</v>
      </c>
      <c r="L1618" s="430">
        <v>6.1</v>
      </c>
      <c r="M1618" s="430">
        <v>6.1</v>
      </c>
      <c r="N1618" s="426">
        <v>6.1</v>
      </c>
      <c r="O1618" s="430">
        <v>6.1</v>
      </c>
      <c r="P1618" s="430">
        <v>6.1</v>
      </c>
      <c r="Q1618" s="430">
        <v>6.1</v>
      </c>
      <c r="R1618" s="430">
        <v>6.1</v>
      </c>
      <c r="S1618" s="430">
        <v>6.1</v>
      </c>
      <c r="T1618" s="430">
        <v>6.1</v>
      </c>
      <c r="U1618" s="430">
        <v>6.1</v>
      </c>
      <c r="V1618" s="426">
        <v>6.1</v>
      </c>
      <c r="W1618" s="430">
        <v>6.1</v>
      </c>
      <c r="X1618" s="430">
        <v>6.1</v>
      </c>
      <c r="Y1618" s="426">
        <v>6.1</v>
      </c>
      <c r="Z1618" s="430">
        <v>6.1</v>
      </c>
      <c r="AA1618" s="430">
        <v>6.1</v>
      </c>
      <c r="AB1618" s="430">
        <v>6.1</v>
      </c>
      <c r="AC1618" s="26"/>
      <c r="AD1618" s="473"/>
    </row>
    <row r="1619" spans="1:30">
      <c r="A1619" s="762" t="s">
        <v>21</v>
      </c>
      <c r="B1619" s="807" t="s">
        <v>250</v>
      </c>
      <c r="C1619" s="337" t="s">
        <v>303</v>
      </c>
      <c r="D1619" s="77">
        <f>D1329</f>
        <v>31.3012895662368</v>
      </c>
      <c r="E1619" s="77">
        <f t="shared" ref="E1619:AB1620" si="423">E1329</f>
        <v>31.3012895662368</v>
      </c>
      <c r="F1619" s="77">
        <f t="shared" si="423"/>
        <v>31.3012895662368</v>
      </c>
      <c r="G1619" s="77">
        <f t="shared" si="423"/>
        <v>31.3012895662368</v>
      </c>
      <c r="H1619" s="77">
        <f t="shared" si="423"/>
        <v>30.949589683470101</v>
      </c>
      <c r="I1619" s="77">
        <f t="shared" si="423"/>
        <v>30.949589683470101</v>
      </c>
      <c r="J1619" s="77">
        <f t="shared" si="423"/>
        <v>31.3012895662368</v>
      </c>
      <c r="K1619" s="77">
        <f t="shared" si="423"/>
        <v>31.652989449003499</v>
      </c>
      <c r="L1619" s="77">
        <f t="shared" si="423"/>
        <v>31.3012895662368</v>
      </c>
      <c r="M1619" s="77">
        <f t="shared" si="423"/>
        <v>31.3012895662368</v>
      </c>
      <c r="N1619" s="77">
        <f t="shared" si="423"/>
        <v>31.652989449003499</v>
      </c>
      <c r="O1619" s="77">
        <f t="shared" si="423"/>
        <v>31.3012895662368</v>
      </c>
      <c r="P1619" s="77">
        <f t="shared" si="423"/>
        <v>32.004689331770201</v>
      </c>
      <c r="Q1619" s="77">
        <f t="shared" si="423"/>
        <v>30.949589683470101</v>
      </c>
      <c r="R1619" s="77">
        <f t="shared" si="423"/>
        <v>31.652989449003499</v>
      </c>
      <c r="S1619" s="77">
        <f t="shared" si="423"/>
        <v>30.949589683470101</v>
      </c>
      <c r="T1619" s="77">
        <f t="shared" si="423"/>
        <v>31.652989449003499</v>
      </c>
      <c r="U1619" s="77">
        <f t="shared" si="423"/>
        <v>32.004689331770201</v>
      </c>
      <c r="V1619" s="77">
        <f t="shared" si="423"/>
        <v>31.652989449003499</v>
      </c>
      <c r="W1619" s="77">
        <f t="shared" si="423"/>
        <v>31.3012895662368</v>
      </c>
      <c r="X1619" s="77">
        <f t="shared" si="423"/>
        <v>31.3012895662368</v>
      </c>
      <c r="Y1619" s="77">
        <f t="shared" si="423"/>
        <v>30.949589683470101</v>
      </c>
      <c r="Z1619" s="77">
        <f t="shared" si="423"/>
        <v>31.652989449003499</v>
      </c>
      <c r="AA1619" s="77">
        <f t="shared" si="423"/>
        <v>30.949589683470101</v>
      </c>
      <c r="AB1619" s="77">
        <f t="shared" si="423"/>
        <v>31.3012895662368</v>
      </c>
      <c r="AC1619" s="26" t="s">
        <v>9</v>
      </c>
      <c r="AD1619" s="473"/>
    </row>
    <row r="1620" spans="1:30">
      <c r="A1620" s="763"/>
      <c r="B1620" s="808"/>
      <c r="C1620" s="41" t="s">
        <v>17</v>
      </c>
      <c r="D1620" s="78">
        <f>D1330</f>
        <v>297.63394607268452</v>
      </c>
      <c r="E1620" s="78">
        <f t="shared" si="423"/>
        <v>297.63394607268452</v>
      </c>
      <c r="F1620" s="78">
        <f t="shared" si="423"/>
        <v>297.63394607268452</v>
      </c>
      <c r="G1620" s="78">
        <f t="shared" si="423"/>
        <v>297.63394607268452</v>
      </c>
      <c r="H1620" s="78">
        <f t="shared" si="423"/>
        <v>294.28974443141846</v>
      </c>
      <c r="I1620" s="78">
        <f t="shared" si="423"/>
        <v>294.28974443141846</v>
      </c>
      <c r="J1620" s="78">
        <f t="shared" si="423"/>
        <v>297.63394607268452</v>
      </c>
      <c r="K1620" s="78">
        <f t="shared" si="423"/>
        <v>300.97814771395053</v>
      </c>
      <c r="L1620" s="78">
        <f t="shared" si="423"/>
        <v>297.63394607268452</v>
      </c>
      <c r="M1620" s="78">
        <f t="shared" si="423"/>
        <v>297.63394607268452</v>
      </c>
      <c r="N1620" s="78">
        <f t="shared" si="423"/>
        <v>300.97814771395053</v>
      </c>
      <c r="O1620" s="78">
        <f t="shared" si="423"/>
        <v>297.63394607268452</v>
      </c>
      <c r="P1620" s="78">
        <f t="shared" si="423"/>
        <v>304.32234935521666</v>
      </c>
      <c r="Q1620" s="78">
        <f t="shared" si="423"/>
        <v>294.28974443141846</v>
      </c>
      <c r="R1620" s="78">
        <f t="shared" si="423"/>
        <v>300.97814771395053</v>
      </c>
      <c r="S1620" s="78">
        <f t="shared" si="423"/>
        <v>294.28974443141846</v>
      </c>
      <c r="T1620" s="78">
        <f t="shared" si="423"/>
        <v>300.97814771395053</v>
      </c>
      <c r="U1620" s="78">
        <f t="shared" si="423"/>
        <v>304.32234935521666</v>
      </c>
      <c r="V1620" s="78">
        <f t="shared" si="423"/>
        <v>300.97814771395053</v>
      </c>
      <c r="W1620" s="78">
        <f t="shared" si="423"/>
        <v>297.63394607268452</v>
      </c>
      <c r="X1620" s="78">
        <f t="shared" si="423"/>
        <v>292.75470105509953</v>
      </c>
      <c r="Y1620" s="78">
        <f t="shared" si="423"/>
        <v>294.28974443141846</v>
      </c>
      <c r="Z1620" s="78">
        <f t="shared" si="423"/>
        <v>300.97814771395053</v>
      </c>
      <c r="AA1620" s="78">
        <f t="shared" si="423"/>
        <v>294.28974443141846</v>
      </c>
      <c r="AB1620" s="78">
        <f t="shared" si="423"/>
        <v>297.63394607268452</v>
      </c>
      <c r="AC1620" s="44" t="s">
        <v>325</v>
      </c>
      <c r="AD1620" s="93"/>
    </row>
    <row r="1621" spans="1:30">
      <c r="A1621" s="763"/>
      <c r="B1621" s="808"/>
      <c r="C1621" s="55" t="s">
        <v>33</v>
      </c>
      <c r="D1621" s="214"/>
      <c r="E1621" s="266"/>
      <c r="F1621" s="266"/>
      <c r="G1621" s="266"/>
      <c r="H1621" s="266"/>
      <c r="I1621" s="266"/>
      <c r="J1621" s="266"/>
      <c r="K1621" s="266"/>
      <c r="L1621" s="266"/>
      <c r="M1621" s="266"/>
      <c r="N1621" s="266"/>
      <c r="O1621" s="266"/>
      <c r="P1621" s="266"/>
      <c r="Q1621" s="266"/>
      <c r="R1621" s="266"/>
      <c r="S1621" s="266"/>
      <c r="T1621" s="266"/>
      <c r="U1621" s="266"/>
      <c r="V1621" s="266"/>
      <c r="W1621" s="266"/>
      <c r="X1621" s="266"/>
      <c r="Y1621" s="266"/>
      <c r="Z1621" s="266"/>
      <c r="AA1621" s="266"/>
      <c r="AB1621" s="267"/>
      <c r="AC1621" s="26"/>
      <c r="AD1621" s="473"/>
    </row>
    <row r="1622" spans="1:30" ht="13.5" thickBot="1">
      <c r="A1622" s="764"/>
      <c r="B1622" s="809"/>
      <c r="C1622" s="61" t="s">
        <v>18</v>
      </c>
      <c r="D1622" s="103"/>
      <c r="E1622" s="119"/>
      <c r="F1622" s="119"/>
      <c r="G1622" s="119"/>
      <c r="H1622" s="104"/>
      <c r="I1622" s="119"/>
      <c r="J1622" s="119"/>
      <c r="K1622" s="119"/>
      <c r="L1622" s="119"/>
      <c r="M1622" s="119"/>
      <c r="N1622" s="104"/>
      <c r="O1622" s="119"/>
      <c r="P1622" s="119"/>
      <c r="Q1622" s="119"/>
      <c r="R1622" s="119"/>
      <c r="S1622" s="119"/>
      <c r="T1622" s="119"/>
      <c r="U1622" s="119"/>
      <c r="V1622" s="104"/>
      <c r="W1622" s="119"/>
      <c r="X1622" s="119"/>
      <c r="Y1622" s="104"/>
      <c r="Z1622" s="119"/>
      <c r="AA1622" s="119"/>
      <c r="AB1622" s="119"/>
      <c r="AC1622" s="65"/>
      <c r="AD1622" s="249"/>
    </row>
    <row r="1623" spans="1:30">
      <c r="A1623" s="762" t="s">
        <v>23</v>
      </c>
      <c r="B1623" s="807" t="s">
        <v>250</v>
      </c>
      <c r="C1623" s="337" t="s">
        <v>303</v>
      </c>
      <c r="D1623" s="77">
        <f>D1372</f>
        <v>10</v>
      </c>
      <c r="E1623" s="77">
        <f t="shared" ref="E1623:AB1624" si="424">E1372</f>
        <v>10</v>
      </c>
      <c r="F1623" s="77">
        <f t="shared" si="424"/>
        <v>10</v>
      </c>
      <c r="G1623" s="77">
        <f t="shared" si="424"/>
        <v>10</v>
      </c>
      <c r="H1623" s="77">
        <f t="shared" si="424"/>
        <v>10</v>
      </c>
      <c r="I1623" s="77">
        <f t="shared" si="424"/>
        <v>10</v>
      </c>
      <c r="J1623" s="77">
        <f t="shared" si="424"/>
        <v>10</v>
      </c>
      <c r="K1623" s="77">
        <f t="shared" si="424"/>
        <v>10</v>
      </c>
      <c r="L1623" s="77">
        <f t="shared" si="424"/>
        <v>10</v>
      </c>
      <c r="M1623" s="77">
        <f t="shared" si="424"/>
        <v>10</v>
      </c>
      <c r="N1623" s="77">
        <f t="shared" si="424"/>
        <v>10</v>
      </c>
      <c r="O1623" s="77">
        <f t="shared" si="424"/>
        <v>10</v>
      </c>
      <c r="P1623" s="77">
        <f t="shared" si="424"/>
        <v>10</v>
      </c>
      <c r="Q1623" s="77">
        <f t="shared" si="424"/>
        <v>10</v>
      </c>
      <c r="R1623" s="77">
        <f t="shared" si="424"/>
        <v>10</v>
      </c>
      <c r="S1623" s="77">
        <f t="shared" si="424"/>
        <v>10</v>
      </c>
      <c r="T1623" s="77">
        <f t="shared" si="424"/>
        <v>10</v>
      </c>
      <c r="U1623" s="77">
        <f t="shared" si="424"/>
        <v>10</v>
      </c>
      <c r="V1623" s="77">
        <f t="shared" si="424"/>
        <v>10</v>
      </c>
      <c r="W1623" s="77">
        <f t="shared" si="424"/>
        <v>10</v>
      </c>
      <c r="X1623" s="77">
        <f t="shared" si="424"/>
        <v>10</v>
      </c>
      <c r="Y1623" s="77">
        <f t="shared" si="424"/>
        <v>10</v>
      </c>
      <c r="Z1623" s="77">
        <f t="shared" si="424"/>
        <v>10</v>
      </c>
      <c r="AA1623" s="77">
        <f t="shared" si="424"/>
        <v>10</v>
      </c>
      <c r="AB1623" s="77">
        <f t="shared" si="424"/>
        <v>10</v>
      </c>
      <c r="AC1623" s="26" t="s">
        <v>9</v>
      </c>
      <c r="AD1623" s="473"/>
    </row>
    <row r="1624" spans="1:30">
      <c r="A1624" s="763"/>
      <c r="B1624" s="808"/>
      <c r="C1624" s="41" t="s">
        <v>17</v>
      </c>
      <c r="D1624" s="78">
        <f>D1373</f>
        <v>93.528000000000006</v>
      </c>
      <c r="E1624" s="78">
        <f t="shared" si="424"/>
        <v>93.528000000000006</v>
      </c>
      <c r="F1624" s="78">
        <f t="shared" si="424"/>
        <v>93.528000000000006</v>
      </c>
      <c r="G1624" s="78">
        <f t="shared" si="424"/>
        <v>93.528000000000006</v>
      </c>
      <c r="H1624" s="78">
        <f t="shared" si="424"/>
        <v>93.528000000000006</v>
      </c>
      <c r="I1624" s="78">
        <f t="shared" si="424"/>
        <v>93.528000000000006</v>
      </c>
      <c r="J1624" s="78">
        <f t="shared" si="424"/>
        <v>93.528000000000006</v>
      </c>
      <c r="K1624" s="78">
        <f t="shared" si="424"/>
        <v>93.528000000000006</v>
      </c>
      <c r="L1624" s="78">
        <f t="shared" si="424"/>
        <v>93.528000000000006</v>
      </c>
      <c r="M1624" s="78">
        <f t="shared" si="424"/>
        <v>93.528000000000006</v>
      </c>
      <c r="N1624" s="78">
        <f t="shared" si="424"/>
        <v>93.528000000000006</v>
      </c>
      <c r="O1624" s="78">
        <f t="shared" si="424"/>
        <v>93.528000000000006</v>
      </c>
      <c r="P1624" s="78">
        <f t="shared" si="424"/>
        <v>93.528000000000006</v>
      </c>
      <c r="Q1624" s="78">
        <f t="shared" si="424"/>
        <v>93.528000000000006</v>
      </c>
      <c r="R1624" s="78">
        <f t="shared" si="424"/>
        <v>93.528000000000006</v>
      </c>
      <c r="S1624" s="78">
        <f t="shared" si="424"/>
        <v>93.528000000000006</v>
      </c>
      <c r="T1624" s="78">
        <f t="shared" si="424"/>
        <v>93.528000000000006</v>
      </c>
      <c r="U1624" s="78">
        <f t="shared" si="424"/>
        <v>93.528000000000006</v>
      </c>
      <c r="V1624" s="78">
        <f t="shared" si="424"/>
        <v>93.528000000000006</v>
      </c>
      <c r="W1624" s="78">
        <f t="shared" si="424"/>
        <v>93.528000000000006</v>
      </c>
      <c r="X1624" s="78">
        <f t="shared" si="424"/>
        <v>93.528000000000006</v>
      </c>
      <c r="Y1624" s="78">
        <f t="shared" si="424"/>
        <v>93.528000000000006</v>
      </c>
      <c r="Z1624" s="78">
        <f t="shared" si="424"/>
        <v>93.528000000000006</v>
      </c>
      <c r="AA1624" s="78">
        <f t="shared" si="424"/>
        <v>93.528000000000006</v>
      </c>
      <c r="AB1624" s="78">
        <f t="shared" si="424"/>
        <v>93.528000000000006</v>
      </c>
      <c r="AC1624" s="44" t="s">
        <v>325</v>
      </c>
      <c r="AD1624" s="93"/>
    </row>
    <row r="1625" spans="1:30">
      <c r="A1625" s="763"/>
      <c r="B1625" s="808"/>
      <c r="C1625" s="55" t="s">
        <v>33</v>
      </c>
      <c r="D1625" s="52"/>
      <c r="E1625" s="114"/>
      <c r="F1625" s="114"/>
      <c r="G1625" s="114"/>
      <c r="H1625" s="53"/>
      <c r="I1625" s="114"/>
      <c r="J1625" s="114"/>
      <c r="K1625" s="114"/>
      <c r="L1625" s="114"/>
      <c r="M1625" s="114"/>
      <c r="N1625" s="53"/>
      <c r="O1625" s="114"/>
      <c r="P1625" s="114"/>
      <c r="Q1625" s="114"/>
      <c r="R1625" s="114"/>
      <c r="S1625" s="114"/>
      <c r="T1625" s="114"/>
      <c r="U1625" s="114"/>
      <c r="V1625" s="53"/>
      <c r="W1625" s="114"/>
      <c r="X1625" s="114"/>
      <c r="Y1625" s="53"/>
      <c r="Z1625" s="114"/>
      <c r="AA1625" s="114"/>
      <c r="AB1625" s="116"/>
      <c r="AC1625" s="26"/>
      <c r="AD1625" s="473"/>
    </row>
    <row r="1626" spans="1:30" ht="13.5" thickBot="1">
      <c r="A1626" s="764"/>
      <c r="B1626" s="809"/>
      <c r="C1626" s="61" t="s">
        <v>18</v>
      </c>
      <c r="D1626" s="103"/>
      <c r="E1626" s="119"/>
      <c r="F1626" s="119"/>
      <c r="G1626" s="119"/>
      <c r="H1626" s="104"/>
      <c r="I1626" s="119"/>
      <c r="J1626" s="119"/>
      <c r="K1626" s="119"/>
      <c r="L1626" s="119"/>
      <c r="M1626" s="119"/>
      <c r="N1626" s="104"/>
      <c r="O1626" s="119"/>
      <c r="P1626" s="119"/>
      <c r="Q1626" s="119"/>
      <c r="R1626" s="119"/>
      <c r="S1626" s="119"/>
      <c r="T1626" s="119"/>
      <c r="U1626" s="119"/>
      <c r="V1626" s="104"/>
      <c r="W1626" s="119"/>
      <c r="X1626" s="119"/>
      <c r="Y1626" s="104"/>
      <c r="Z1626" s="119"/>
      <c r="AA1626" s="119"/>
      <c r="AB1626" s="154"/>
      <c r="AC1626" s="65"/>
      <c r="AD1626" s="249"/>
    </row>
    <row r="1627" spans="1:30" ht="15" customHeight="1">
      <c r="A1627" s="736" t="s">
        <v>51</v>
      </c>
      <c r="B1627" s="749"/>
      <c r="C1627" s="136" t="s">
        <v>17</v>
      </c>
      <c r="D1627" s="151">
        <f>D1620+D1624</f>
        <v>391.16194607268454</v>
      </c>
      <c r="E1627" s="151">
        <f t="shared" ref="E1627:AB1627" si="425">E1620+E1624</f>
        <v>391.16194607268454</v>
      </c>
      <c r="F1627" s="151">
        <f t="shared" si="425"/>
        <v>391.16194607268454</v>
      </c>
      <c r="G1627" s="151">
        <f t="shared" si="425"/>
        <v>391.16194607268454</v>
      </c>
      <c r="H1627" s="151">
        <f t="shared" si="425"/>
        <v>387.81774443141848</v>
      </c>
      <c r="I1627" s="151">
        <f t="shared" si="425"/>
        <v>387.81774443141848</v>
      </c>
      <c r="J1627" s="151">
        <f t="shared" si="425"/>
        <v>391.16194607268454</v>
      </c>
      <c r="K1627" s="151">
        <f t="shared" si="425"/>
        <v>394.50614771395055</v>
      </c>
      <c r="L1627" s="151">
        <f t="shared" si="425"/>
        <v>391.16194607268454</v>
      </c>
      <c r="M1627" s="151">
        <f t="shared" si="425"/>
        <v>391.16194607268454</v>
      </c>
      <c r="N1627" s="151">
        <f t="shared" si="425"/>
        <v>394.50614771395055</v>
      </c>
      <c r="O1627" s="151">
        <f t="shared" si="425"/>
        <v>391.16194607268454</v>
      </c>
      <c r="P1627" s="151">
        <f t="shared" si="425"/>
        <v>397.85034935521668</v>
      </c>
      <c r="Q1627" s="151">
        <f t="shared" si="425"/>
        <v>387.81774443141848</v>
      </c>
      <c r="R1627" s="151">
        <f t="shared" si="425"/>
        <v>394.50614771395055</v>
      </c>
      <c r="S1627" s="151">
        <f t="shared" si="425"/>
        <v>387.81774443141848</v>
      </c>
      <c r="T1627" s="151">
        <f t="shared" si="425"/>
        <v>394.50614771395055</v>
      </c>
      <c r="U1627" s="151">
        <f t="shared" si="425"/>
        <v>397.85034935521668</v>
      </c>
      <c r="V1627" s="151">
        <f t="shared" si="425"/>
        <v>394.50614771395055</v>
      </c>
      <c r="W1627" s="151">
        <f t="shared" si="425"/>
        <v>391.16194607268454</v>
      </c>
      <c r="X1627" s="151">
        <f t="shared" si="425"/>
        <v>386.28270105509955</v>
      </c>
      <c r="Y1627" s="151">
        <f t="shared" si="425"/>
        <v>387.81774443141848</v>
      </c>
      <c r="Z1627" s="151">
        <f t="shared" si="425"/>
        <v>394.50614771395055</v>
      </c>
      <c r="AA1627" s="151">
        <f t="shared" si="425"/>
        <v>387.81774443141848</v>
      </c>
      <c r="AB1627" s="151">
        <f t="shared" si="425"/>
        <v>391.16194607268454</v>
      </c>
      <c r="AC1627" s="68"/>
      <c r="AD1627" s="273"/>
    </row>
    <row r="1628" spans="1:30" ht="18" customHeight="1" thickBot="1">
      <c r="A1628" s="738"/>
      <c r="B1628" s="750"/>
      <c r="C1628" s="71" t="s">
        <v>33</v>
      </c>
      <c r="D1628" s="138"/>
      <c r="E1628" s="139"/>
      <c r="F1628" s="139"/>
      <c r="G1628" s="139"/>
      <c r="H1628" s="139"/>
      <c r="I1628" s="139"/>
      <c r="J1628" s="139"/>
      <c r="K1628" s="139"/>
      <c r="L1628" s="139"/>
      <c r="M1628" s="139"/>
      <c r="N1628" s="139"/>
      <c r="O1628" s="139"/>
      <c r="P1628" s="139"/>
      <c r="Q1628" s="139"/>
      <c r="R1628" s="139"/>
      <c r="S1628" s="139"/>
      <c r="T1628" s="139"/>
      <c r="U1628" s="139"/>
      <c r="V1628" s="139"/>
      <c r="W1628" s="139"/>
      <c r="X1628" s="139"/>
      <c r="Y1628" s="139"/>
      <c r="Z1628" s="139"/>
      <c r="AA1628" s="139"/>
      <c r="AB1628" s="140"/>
      <c r="AC1628" s="68"/>
      <c r="AD1628" s="273"/>
    </row>
    <row r="1629" spans="1:30">
      <c r="A1629" s="538"/>
      <c r="B1629" s="538"/>
      <c r="C1629" s="121"/>
      <c r="D1629" s="122"/>
      <c r="E1629" s="123"/>
      <c r="F1629" s="123"/>
      <c r="G1629" s="123"/>
      <c r="H1629" s="123"/>
      <c r="I1629" s="123"/>
      <c r="J1629" s="123"/>
      <c r="K1629" s="123"/>
      <c r="L1629" s="123"/>
      <c r="M1629" s="123"/>
      <c r="N1629" s="123"/>
      <c r="O1629" s="123"/>
      <c r="P1629" s="123"/>
      <c r="Q1629" s="123"/>
      <c r="R1629" s="123"/>
      <c r="S1629" s="123"/>
      <c r="T1629" s="123"/>
      <c r="U1629" s="123"/>
      <c r="V1629" s="123"/>
      <c r="W1629" s="123"/>
      <c r="X1629" s="123"/>
      <c r="Y1629" s="123"/>
      <c r="Z1629" s="123"/>
      <c r="AA1629" s="123"/>
      <c r="AB1629" s="123"/>
      <c r="AC1629" s="68"/>
      <c r="AD1629" s="273"/>
    </row>
    <row r="1630" spans="1:30" ht="13.5" thickBot="1">
      <c r="A1630" s="107"/>
      <c r="B1630" s="397"/>
      <c r="C1630" s="249"/>
      <c r="D1630" s="250"/>
      <c r="E1630" s="177"/>
      <c r="F1630" s="177"/>
      <c r="G1630" s="177"/>
      <c r="H1630" s="95"/>
      <c r="I1630" s="177"/>
      <c r="J1630" s="177"/>
      <c r="K1630" s="177"/>
      <c r="L1630" s="177"/>
      <c r="M1630" s="177"/>
      <c r="N1630" s="95"/>
      <c r="O1630" s="177"/>
      <c r="P1630" s="177"/>
      <c r="Q1630" s="177"/>
      <c r="R1630" s="177"/>
      <c r="S1630" s="177"/>
      <c r="T1630" s="177"/>
      <c r="U1630" s="177"/>
      <c r="V1630" s="95"/>
      <c r="W1630" s="177"/>
      <c r="X1630" s="177"/>
      <c r="Y1630" s="95"/>
      <c r="Z1630" s="177"/>
      <c r="AA1630" s="177"/>
      <c r="AB1630" s="177"/>
      <c r="AC1630" s="65"/>
      <c r="AD1630" s="249"/>
    </row>
    <row r="1631" spans="1:30" ht="34.5" thickBot="1">
      <c r="A1631" s="331" t="s">
        <v>3</v>
      </c>
      <c r="B1631" s="16" t="s">
        <v>4</v>
      </c>
      <c r="C1631" s="17" t="s">
        <v>5</v>
      </c>
      <c r="D1631" s="18"/>
      <c r="E1631" s="775" t="s">
        <v>6</v>
      </c>
      <c r="F1631" s="776"/>
      <c r="G1631" s="776"/>
      <c r="H1631" s="776"/>
      <c r="I1631" s="776"/>
      <c r="J1631" s="776"/>
      <c r="K1631" s="776"/>
      <c r="L1631" s="776"/>
      <c r="M1631" s="776"/>
      <c r="N1631" s="776"/>
      <c r="O1631" s="776"/>
      <c r="P1631" s="776"/>
      <c r="Q1631" s="776"/>
      <c r="R1631" s="776"/>
      <c r="S1631" s="776"/>
      <c r="T1631" s="776"/>
      <c r="U1631" s="776"/>
      <c r="V1631" s="776"/>
      <c r="W1631" s="776"/>
      <c r="X1631" s="776"/>
      <c r="Y1631" s="776"/>
      <c r="Z1631" s="776"/>
      <c r="AA1631" s="776"/>
      <c r="AB1631" s="777"/>
      <c r="AC1631" s="19" t="s">
        <v>7</v>
      </c>
      <c r="AD1631" s="560"/>
    </row>
    <row r="1632" spans="1:30" ht="13.5" thickBot="1">
      <c r="A1632" s="383" t="s">
        <v>308</v>
      </c>
      <c r="B1632" s="413"/>
      <c r="C1632" s="22"/>
      <c r="D1632" s="74">
        <v>0</v>
      </c>
      <c r="E1632" s="23">
        <v>1</v>
      </c>
      <c r="F1632" s="23">
        <v>2</v>
      </c>
      <c r="G1632" s="23">
        <v>3</v>
      </c>
      <c r="H1632" s="24">
        <v>4</v>
      </c>
      <c r="I1632" s="23">
        <v>5</v>
      </c>
      <c r="J1632" s="23">
        <v>6</v>
      </c>
      <c r="K1632" s="23">
        <v>7</v>
      </c>
      <c r="L1632" s="23">
        <v>8</v>
      </c>
      <c r="M1632" s="23">
        <v>9</v>
      </c>
      <c r="N1632" s="24">
        <v>10</v>
      </c>
      <c r="O1632" s="23">
        <v>11</v>
      </c>
      <c r="P1632" s="23">
        <v>12</v>
      </c>
      <c r="Q1632" s="23">
        <v>13</v>
      </c>
      <c r="R1632" s="23">
        <v>14</v>
      </c>
      <c r="S1632" s="23">
        <v>15</v>
      </c>
      <c r="T1632" s="23">
        <v>16</v>
      </c>
      <c r="U1632" s="23">
        <v>17</v>
      </c>
      <c r="V1632" s="24">
        <v>18</v>
      </c>
      <c r="W1632" s="23">
        <v>19</v>
      </c>
      <c r="X1632" s="23">
        <v>20</v>
      </c>
      <c r="Y1632" s="24">
        <v>21</v>
      </c>
      <c r="Z1632" s="23">
        <v>22</v>
      </c>
      <c r="AA1632" s="23">
        <v>23</v>
      </c>
      <c r="AB1632" s="25">
        <v>24</v>
      </c>
      <c r="AC1632" s="26"/>
      <c r="AD1632" s="473"/>
    </row>
    <row r="1633" spans="1:30" ht="13.5" thickBot="1">
      <c r="A1633" s="290" t="s">
        <v>257</v>
      </c>
      <c r="B1633" s="291"/>
      <c r="C1633" s="292" t="s">
        <v>11</v>
      </c>
      <c r="D1633" s="297">
        <v>6.1</v>
      </c>
      <c r="E1633" s="297">
        <v>6.1</v>
      </c>
      <c r="F1633" s="297">
        <v>6.1</v>
      </c>
      <c r="G1633" s="297">
        <v>6.1</v>
      </c>
      <c r="H1633" s="315">
        <v>6.1</v>
      </c>
      <c r="I1633" s="297">
        <v>6.1</v>
      </c>
      <c r="J1633" s="297">
        <v>6.1</v>
      </c>
      <c r="K1633" s="297">
        <v>6.1</v>
      </c>
      <c r="L1633" s="297">
        <v>6.1</v>
      </c>
      <c r="M1633" s="297">
        <v>6.1</v>
      </c>
      <c r="N1633" s="315">
        <v>6.1</v>
      </c>
      <c r="O1633" s="297">
        <v>6.1</v>
      </c>
      <c r="P1633" s="297">
        <v>6.1</v>
      </c>
      <c r="Q1633" s="297">
        <v>6.1</v>
      </c>
      <c r="R1633" s="297">
        <v>6.1</v>
      </c>
      <c r="S1633" s="297">
        <v>6.1</v>
      </c>
      <c r="T1633" s="297">
        <v>6.1</v>
      </c>
      <c r="U1633" s="297">
        <v>6.1</v>
      </c>
      <c r="V1633" s="315">
        <v>6.1</v>
      </c>
      <c r="W1633" s="297">
        <v>6.1</v>
      </c>
      <c r="X1633" s="297">
        <v>6.1</v>
      </c>
      <c r="Y1633" s="315">
        <v>6.1</v>
      </c>
      <c r="Z1633" s="297">
        <v>6.1</v>
      </c>
      <c r="AA1633" s="297">
        <v>6.1</v>
      </c>
      <c r="AB1633" s="297">
        <v>6.1</v>
      </c>
      <c r="AC1633" s="26"/>
      <c r="AD1633" s="473"/>
    </row>
    <row r="1634" spans="1:30" ht="13.5" thickBot="1">
      <c r="A1634" s="290" t="s">
        <v>258</v>
      </c>
      <c r="B1634" s="291"/>
      <c r="C1634" s="300" t="s">
        <v>11</v>
      </c>
      <c r="D1634" s="430">
        <v>6.1</v>
      </c>
      <c r="E1634" s="430">
        <v>6.1</v>
      </c>
      <c r="F1634" s="430">
        <v>6.1</v>
      </c>
      <c r="G1634" s="430">
        <v>6.1</v>
      </c>
      <c r="H1634" s="426">
        <v>6.1</v>
      </c>
      <c r="I1634" s="430">
        <v>6.1</v>
      </c>
      <c r="J1634" s="430">
        <v>6.1</v>
      </c>
      <c r="K1634" s="430">
        <v>6.1</v>
      </c>
      <c r="L1634" s="430">
        <v>6.1</v>
      </c>
      <c r="M1634" s="430">
        <v>6.1</v>
      </c>
      <c r="N1634" s="426">
        <v>6.1</v>
      </c>
      <c r="O1634" s="430">
        <v>6.1</v>
      </c>
      <c r="P1634" s="430">
        <v>6.1</v>
      </c>
      <c r="Q1634" s="430">
        <v>6.1</v>
      </c>
      <c r="R1634" s="430">
        <v>6.1</v>
      </c>
      <c r="S1634" s="430">
        <v>6.1</v>
      </c>
      <c r="T1634" s="430">
        <v>6.1</v>
      </c>
      <c r="U1634" s="430">
        <v>6.1</v>
      </c>
      <c r="V1634" s="426">
        <v>6.1</v>
      </c>
      <c r="W1634" s="430">
        <v>6.1</v>
      </c>
      <c r="X1634" s="430">
        <v>6.1</v>
      </c>
      <c r="Y1634" s="426">
        <v>6.1</v>
      </c>
      <c r="Z1634" s="430">
        <v>6.1</v>
      </c>
      <c r="AA1634" s="430">
        <v>6.1</v>
      </c>
      <c r="AB1634" s="430">
        <v>6.1</v>
      </c>
      <c r="AC1634" s="26"/>
      <c r="AD1634" s="473"/>
    </row>
    <row r="1635" spans="1:30">
      <c r="A1635" s="740" t="s">
        <v>21</v>
      </c>
      <c r="B1635" s="746" t="s">
        <v>309</v>
      </c>
      <c r="C1635" s="337" t="s">
        <v>303</v>
      </c>
      <c r="D1635" s="77">
        <f>D1344</f>
        <v>25.322391559202799</v>
      </c>
      <c r="E1635" s="77">
        <f t="shared" ref="E1635:AB1636" si="426">E1344</f>
        <v>21.8053927315358</v>
      </c>
      <c r="F1635" s="77">
        <f t="shared" si="426"/>
        <v>21.8053927315358</v>
      </c>
      <c r="G1635" s="77">
        <f t="shared" si="426"/>
        <v>21.453692848769101</v>
      </c>
      <c r="H1635" s="77">
        <f t="shared" si="426"/>
        <v>21.1019929660023</v>
      </c>
      <c r="I1635" s="77">
        <f t="shared" si="426"/>
        <v>22.157092614302499</v>
      </c>
      <c r="J1635" s="77">
        <f t="shared" si="426"/>
        <v>25.322391559202799</v>
      </c>
      <c r="K1635" s="77">
        <f t="shared" si="426"/>
        <v>27.432590855802999</v>
      </c>
      <c r="L1635" s="77">
        <f t="shared" si="426"/>
        <v>28.839390386869901</v>
      </c>
      <c r="M1635" s="77">
        <f t="shared" si="426"/>
        <v>29.894490035170001</v>
      </c>
      <c r="N1635" s="77">
        <f t="shared" si="426"/>
        <v>31.3012895662368</v>
      </c>
      <c r="O1635" s="77">
        <f t="shared" si="426"/>
        <v>30.2461899179367</v>
      </c>
      <c r="P1635" s="77">
        <f t="shared" si="426"/>
        <v>33.059788980070302</v>
      </c>
      <c r="Q1635" s="77">
        <f t="shared" si="426"/>
        <v>31.652989449003499</v>
      </c>
      <c r="R1635" s="77">
        <f t="shared" si="426"/>
        <v>30.949589683470101</v>
      </c>
      <c r="S1635" s="77">
        <f t="shared" si="426"/>
        <v>29.542790152403299</v>
      </c>
      <c r="T1635" s="77">
        <f t="shared" si="426"/>
        <v>34.818288393903899</v>
      </c>
      <c r="U1635" s="77">
        <f t="shared" si="426"/>
        <v>35.521688159437304</v>
      </c>
      <c r="V1635" s="77">
        <f t="shared" si="426"/>
        <v>33.059788980070302</v>
      </c>
      <c r="W1635" s="77">
        <f t="shared" si="426"/>
        <v>33.411488862836997</v>
      </c>
      <c r="X1635" s="77">
        <f t="shared" si="426"/>
        <v>37.983587338804199</v>
      </c>
      <c r="Y1635" s="77">
        <f t="shared" si="426"/>
        <v>35.521688159437304</v>
      </c>
      <c r="Z1635" s="77">
        <f t="shared" si="426"/>
        <v>31.3012895662368</v>
      </c>
      <c r="AA1635" s="77">
        <f t="shared" si="426"/>
        <v>24.267291910902699</v>
      </c>
      <c r="AB1635" s="77">
        <f t="shared" si="426"/>
        <v>23.563892145369302</v>
      </c>
      <c r="AC1635" s="26" t="s">
        <v>9</v>
      </c>
      <c r="AD1635" s="473"/>
    </row>
    <row r="1636" spans="1:30">
      <c r="A1636" s="741"/>
      <c r="B1636" s="747"/>
      <c r="C1636" s="431" t="s">
        <v>17</v>
      </c>
      <c r="D1636" s="78">
        <f>D1345</f>
        <v>236.83526377491191</v>
      </c>
      <c r="E1636" s="78">
        <f t="shared" si="426"/>
        <v>203.94147713950807</v>
      </c>
      <c r="F1636" s="78">
        <f t="shared" si="426"/>
        <v>203.94147713950807</v>
      </c>
      <c r="G1636" s="78">
        <f t="shared" si="426"/>
        <v>200.65209847596765</v>
      </c>
      <c r="H1636" s="78">
        <f t="shared" si="426"/>
        <v>197.36271981242629</v>
      </c>
      <c r="I1636" s="78">
        <f t="shared" si="426"/>
        <v>207.23085580304843</v>
      </c>
      <c r="J1636" s="78">
        <f t="shared" si="426"/>
        <v>236.83526377491191</v>
      </c>
      <c r="K1636" s="78">
        <f t="shared" si="426"/>
        <v>256.57153575615428</v>
      </c>
      <c r="L1636" s="78">
        <f t="shared" si="426"/>
        <v>269.7290504103168</v>
      </c>
      <c r="M1636" s="78">
        <f t="shared" si="426"/>
        <v>279.59718640093803</v>
      </c>
      <c r="N1636" s="78">
        <f t="shared" si="426"/>
        <v>292.75470105509953</v>
      </c>
      <c r="O1636" s="78">
        <f t="shared" si="426"/>
        <v>282.88656506447836</v>
      </c>
      <c r="P1636" s="78">
        <f t="shared" si="426"/>
        <v>309.20159437280154</v>
      </c>
      <c r="Q1636" s="78">
        <f t="shared" si="426"/>
        <v>296.04407971863992</v>
      </c>
      <c r="R1636" s="78">
        <f t="shared" si="426"/>
        <v>289.4653223915592</v>
      </c>
      <c r="S1636" s="78">
        <f t="shared" si="426"/>
        <v>276.30780773739758</v>
      </c>
      <c r="T1636" s="78">
        <f t="shared" si="426"/>
        <v>325.6484876905044</v>
      </c>
      <c r="U1636" s="78">
        <f t="shared" si="426"/>
        <v>332.22724501758523</v>
      </c>
      <c r="V1636" s="78">
        <f t="shared" si="426"/>
        <v>309.20159437280154</v>
      </c>
      <c r="W1636" s="78">
        <f t="shared" si="426"/>
        <v>312.49097303634187</v>
      </c>
      <c r="X1636" s="78">
        <f t="shared" si="426"/>
        <v>355.25289566236796</v>
      </c>
      <c r="Y1636" s="78">
        <f t="shared" si="426"/>
        <v>332.22724501758523</v>
      </c>
      <c r="Z1636" s="78">
        <f t="shared" si="426"/>
        <v>292.75470105509953</v>
      </c>
      <c r="AA1636" s="78">
        <f t="shared" si="426"/>
        <v>226.96712778429077</v>
      </c>
      <c r="AB1636" s="78">
        <f t="shared" si="426"/>
        <v>220.38837045721002</v>
      </c>
      <c r="AC1636" s="44" t="s">
        <v>325</v>
      </c>
      <c r="AD1636" s="93"/>
    </row>
    <row r="1637" spans="1:30">
      <c r="A1637" s="741"/>
      <c r="B1637" s="747"/>
      <c r="C1637" s="55" t="s">
        <v>33</v>
      </c>
      <c r="D1637" s="52"/>
      <c r="E1637" s="114"/>
      <c r="F1637" s="114"/>
      <c r="G1637" s="114"/>
      <c r="H1637" s="53"/>
      <c r="I1637" s="114"/>
      <c r="J1637" s="114"/>
      <c r="K1637" s="114"/>
      <c r="L1637" s="114"/>
      <c r="M1637" s="114"/>
      <c r="N1637" s="53"/>
      <c r="O1637" s="114"/>
      <c r="P1637" s="114"/>
      <c r="Q1637" s="114"/>
      <c r="R1637" s="114"/>
      <c r="S1637" s="114"/>
      <c r="T1637" s="114"/>
      <c r="U1637" s="114"/>
      <c r="V1637" s="53"/>
      <c r="W1637" s="114"/>
      <c r="X1637" s="114"/>
      <c r="Y1637" s="53"/>
      <c r="Z1637" s="114"/>
      <c r="AA1637" s="114"/>
      <c r="AB1637" s="116"/>
      <c r="AC1637" s="65"/>
      <c r="AD1637" s="249"/>
    </row>
    <row r="1638" spans="1:30" ht="13.5" thickBot="1">
      <c r="A1638" s="742"/>
      <c r="B1638" s="748"/>
      <c r="C1638" s="61" t="s">
        <v>18</v>
      </c>
      <c r="D1638" s="103"/>
      <c r="E1638" s="119"/>
      <c r="F1638" s="119"/>
      <c r="G1638" s="119"/>
      <c r="H1638" s="104"/>
      <c r="I1638" s="119"/>
      <c r="J1638" s="119"/>
      <c r="K1638" s="119"/>
      <c r="L1638" s="119"/>
      <c r="M1638" s="119"/>
      <c r="N1638" s="104"/>
      <c r="O1638" s="119"/>
      <c r="P1638" s="119"/>
      <c r="Q1638" s="119"/>
      <c r="R1638" s="119"/>
      <c r="S1638" s="119"/>
      <c r="T1638" s="119"/>
      <c r="U1638" s="119"/>
      <c r="V1638" s="104"/>
      <c r="W1638" s="119"/>
      <c r="X1638" s="119"/>
      <c r="Y1638" s="104"/>
      <c r="Z1638" s="119"/>
      <c r="AA1638" s="119"/>
      <c r="AB1638" s="119"/>
      <c r="AC1638" s="65"/>
      <c r="AD1638" s="249"/>
    </row>
    <row r="1639" spans="1:30">
      <c r="A1639" s="804" t="s">
        <v>56</v>
      </c>
      <c r="B1639" s="807" t="s">
        <v>250</v>
      </c>
      <c r="C1639" s="337" t="s">
        <v>303</v>
      </c>
      <c r="D1639" s="77">
        <f>D1635</f>
        <v>25.322391559202799</v>
      </c>
      <c r="E1639" s="77">
        <f t="shared" ref="E1639:AB1640" si="427">E1635</f>
        <v>21.8053927315358</v>
      </c>
      <c r="F1639" s="77">
        <f t="shared" si="427"/>
        <v>21.8053927315358</v>
      </c>
      <c r="G1639" s="77">
        <f t="shared" si="427"/>
        <v>21.453692848769101</v>
      </c>
      <c r="H1639" s="77">
        <f t="shared" si="427"/>
        <v>21.1019929660023</v>
      </c>
      <c r="I1639" s="77">
        <f t="shared" si="427"/>
        <v>22.157092614302499</v>
      </c>
      <c r="J1639" s="77">
        <f t="shared" si="427"/>
        <v>25.322391559202799</v>
      </c>
      <c r="K1639" s="77">
        <f t="shared" si="427"/>
        <v>27.432590855802999</v>
      </c>
      <c r="L1639" s="77">
        <f t="shared" si="427"/>
        <v>28.839390386869901</v>
      </c>
      <c r="M1639" s="77">
        <f t="shared" si="427"/>
        <v>29.894490035170001</v>
      </c>
      <c r="N1639" s="77">
        <f t="shared" si="427"/>
        <v>31.3012895662368</v>
      </c>
      <c r="O1639" s="77">
        <f t="shared" si="427"/>
        <v>30.2461899179367</v>
      </c>
      <c r="P1639" s="77">
        <f t="shared" si="427"/>
        <v>33.059788980070302</v>
      </c>
      <c r="Q1639" s="77">
        <f t="shared" si="427"/>
        <v>31.652989449003499</v>
      </c>
      <c r="R1639" s="77">
        <f t="shared" si="427"/>
        <v>30.949589683470101</v>
      </c>
      <c r="S1639" s="77">
        <f t="shared" si="427"/>
        <v>29.542790152403299</v>
      </c>
      <c r="T1639" s="77">
        <f t="shared" si="427"/>
        <v>34.818288393903899</v>
      </c>
      <c r="U1639" s="77">
        <f t="shared" si="427"/>
        <v>35.521688159437304</v>
      </c>
      <c r="V1639" s="77">
        <f t="shared" si="427"/>
        <v>33.059788980070302</v>
      </c>
      <c r="W1639" s="77">
        <f t="shared" si="427"/>
        <v>33.411488862836997</v>
      </c>
      <c r="X1639" s="77">
        <f t="shared" si="427"/>
        <v>37.983587338804199</v>
      </c>
      <c r="Y1639" s="77">
        <f t="shared" si="427"/>
        <v>35.521688159437304</v>
      </c>
      <c r="Z1639" s="77">
        <f t="shared" si="427"/>
        <v>31.3012895662368</v>
      </c>
      <c r="AA1639" s="77">
        <f t="shared" si="427"/>
        <v>24.267291910902699</v>
      </c>
      <c r="AB1639" s="77">
        <f t="shared" si="427"/>
        <v>23.563892145369302</v>
      </c>
      <c r="AC1639" s="26" t="s">
        <v>9</v>
      </c>
      <c r="AD1639" s="473"/>
    </row>
    <row r="1640" spans="1:30">
      <c r="A1640" s="805"/>
      <c r="B1640" s="808"/>
      <c r="C1640" s="41" t="s">
        <v>17</v>
      </c>
      <c r="D1640" s="78">
        <f>D1636</f>
        <v>236.83526377491191</v>
      </c>
      <c r="E1640" s="78">
        <f t="shared" si="427"/>
        <v>203.94147713950807</v>
      </c>
      <c r="F1640" s="78">
        <f t="shared" si="427"/>
        <v>203.94147713950807</v>
      </c>
      <c r="G1640" s="78">
        <f t="shared" si="427"/>
        <v>200.65209847596765</v>
      </c>
      <c r="H1640" s="78">
        <f t="shared" si="427"/>
        <v>197.36271981242629</v>
      </c>
      <c r="I1640" s="78">
        <f t="shared" si="427"/>
        <v>207.23085580304843</v>
      </c>
      <c r="J1640" s="78">
        <f t="shared" si="427"/>
        <v>236.83526377491191</v>
      </c>
      <c r="K1640" s="78">
        <f t="shared" si="427"/>
        <v>256.57153575615428</v>
      </c>
      <c r="L1640" s="78">
        <f t="shared" si="427"/>
        <v>269.7290504103168</v>
      </c>
      <c r="M1640" s="78">
        <f t="shared" si="427"/>
        <v>279.59718640093803</v>
      </c>
      <c r="N1640" s="78">
        <f t="shared" si="427"/>
        <v>292.75470105509953</v>
      </c>
      <c r="O1640" s="78">
        <f t="shared" si="427"/>
        <v>282.88656506447836</v>
      </c>
      <c r="P1640" s="78">
        <f t="shared" si="427"/>
        <v>309.20159437280154</v>
      </c>
      <c r="Q1640" s="78">
        <f t="shared" si="427"/>
        <v>296.04407971863992</v>
      </c>
      <c r="R1640" s="78">
        <f t="shared" si="427"/>
        <v>289.4653223915592</v>
      </c>
      <c r="S1640" s="78">
        <f t="shared" si="427"/>
        <v>276.30780773739758</v>
      </c>
      <c r="T1640" s="78">
        <f t="shared" si="427"/>
        <v>325.6484876905044</v>
      </c>
      <c r="U1640" s="78">
        <f t="shared" si="427"/>
        <v>332.22724501758523</v>
      </c>
      <c r="V1640" s="78">
        <f t="shared" si="427"/>
        <v>309.20159437280154</v>
      </c>
      <c r="W1640" s="78">
        <f t="shared" si="427"/>
        <v>312.49097303634187</v>
      </c>
      <c r="X1640" s="78">
        <f t="shared" si="427"/>
        <v>355.25289566236796</v>
      </c>
      <c r="Y1640" s="78">
        <f t="shared" si="427"/>
        <v>332.22724501758523</v>
      </c>
      <c r="Z1640" s="78">
        <f t="shared" si="427"/>
        <v>292.75470105509953</v>
      </c>
      <c r="AA1640" s="78">
        <f t="shared" si="427"/>
        <v>226.96712778429077</v>
      </c>
      <c r="AB1640" s="78">
        <f t="shared" si="427"/>
        <v>220.38837045721002</v>
      </c>
      <c r="AC1640" s="44" t="s">
        <v>325</v>
      </c>
      <c r="AD1640" s="93"/>
    </row>
    <row r="1641" spans="1:30">
      <c r="A1641" s="805"/>
      <c r="B1641" s="808"/>
      <c r="C1641" s="55" t="s">
        <v>33</v>
      </c>
      <c r="D1641" s="52"/>
      <c r="E1641" s="114"/>
      <c r="F1641" s="114"/>
      <c r="G1641" s="114"/>
      <c r="H1641" s="53"/>
      <c r="I1641" s="114"/>
      <c r="J1641" s="114"/>
      <c r="K1641" s="114"/>
      <c r="L1641" s="114"/>
      <c r="M1641" s="114"/>
      <c r="N1641" s="53"/>
      <c r="O1641" s="114"/>
      <c r="P1641" s="114"/>
      <c r="Q1641" s="114"/>
      <c r="R1641" s="114"/>
      <c r="S1641" s="114"/>
      <c r="T1641" s="114"/>
      <c r="U1641" s="114"/>
      <c r="V1641" s="53"/>
      <c r="W1641" s="114"/>
      <c r="X1641" s="114"/>
      <c r="Y1641" s="53"/>
      <c r="Z1641" s="114"/>
      <c r="AA1641" s="114"/>
      <c r="AB1641" s="116"/>
      <c r="AC1641" s="65"/>
      <c r="AD1641" s="249"/>
    </row>
    <row r="1642" spans="1:30" ht="13.5" thickBot="1">
      <c r="A1642" s="806"/>
      <c r="B1642" s="809"/>
      <c r="C1642" s="61" t="s">
        <v>18</v>
      </c>
      <c r="D1642" s="103"/>
      <c r="E1642" s="119"/>
      <c r="F1642" s="119"/>
      <c r="G1642" s="119"/>
      <c r="H1642" s="104"/>
      <c r="I1642" s="119"/>
      <c r="J1642" s="119"/>
      <c r="K1642" s="119"/>
      <c r="L1642" s="119"/>
      <c r="M1642" s="119"/>
      <c r="N1642" s="104"/>
      <c r="O1642" s="119"/>
      <c r="P1642" s="119"/>
      <c r="Q1642" s="119"/>
      <c r="R1642" s="119"/>
      <c r="S1642" s="119"/>
      <c r="T1642" s="119"/>
      <c r="U1642" s="119"/>
      <c r="V1642" s="104"/>
      <c r="W1642" s="119"/>
      <c r="X1642" s="119"/>
      <c r="Y1642" s="104"/>
      <c r="Z1642" s="119"/>
      <c r="AA1642" s="119"/>
      <c r="AB1642" s="119"/>
      <c r="AC1642" s="65"/>
      <c r="AD1642" s="249"/>
    </row>
    <row r="1643" spans="1:30">
      <c r="A1643" s="804" t="s">
        <v>29</v>
      </c>
      <c r="B1643" s="807" t="s">
        <v>250</v>
      </c>
      <c r="C1643" s="337" t="s">
        <v>303</v>
      </c>
      <c r="D1643" s="77">
        <f>D1647</f>
        <v>26.51817116060959</v>
      </c>
      <c r="E1643" s="77">
        <f t="shared" ref="E1643:AB1644" si="428">E1647</f>
        <v>21.975381008206401</v>
      </c>
      <c r="F1643" s="77">
        <f t="shared" si="428"/>
        <v>19.249706916764325</v>
      </c>
      <c r="G1643" s="77">
        <f t="shared" si="428"/>
        <v>20.890973036342274</v>
      </c>
      <c r="H1643" s="77">
        <f t="shared" si="428"/>
        <v>19.572098475967174</v>
      </c>
      <c r="I1643" s="77">
        <f t="shared" si="428"/>
        <v>24.466588511137189</v>
      </c>
      <c r="J1643" s="77">
        <f t="shared" si="428"/>
        <v>30.240328253223524</v>
      </c>
      <c r="K1643" s="77">
        <f t="shared" si="428"/>
        <v>41.758499413833718</v>
      </c>
      <c r="L1643" s="77">
        <f t="shared" si="428"/>
        <v>52.631887456037106</v>
      </c>
      <c r="M1643" s="77">
        <f t="shared" si="428"/>
        <v>60.105509964829714</v>
      </c>
      <c r="N1643" s="77">
        <f t="shared" si="428"/>
        <v>60.867526377490897</v>
      </c>
      <c r="O1643" s="77">
        <f t="shared" si="428"/>
        <v>50.990621336459505</v>
      </c>
      <c r="P1643" s="77">
        <f t="shared" si="428"/>
        <v>55.269636576788095</v>
      </c>
      <c r="Q1643" s="77">
        <f t="shared" si="428"/>
        <v>55.650644783118601</v>
      </c>
      <c r="R1643" s="77">
        <f t="shared" si="428"/>
        <v>55.035169988277119</v>
      </c>
      <c r="S1643" s="77">
        <f t="shared" si="428"/>
        <v>53.599062133645518</v>
      </c>
      <c r="T1643" s="77">
        <f t="shared" si="428"/>
        <v>54.361078546307319</v>
      </c>
      <c r="U1643" s="77">
        <f t="shared" si="428"/>
        <v>54.800703399765482</v>
      </c>
      <c r="V1643" s="77">
        <f t="shared" si="428"/>
        <v>56.852286049238117</v>
      </c>
      <c r="W1643" s="77">
        <f t="shared" si="428"/>
        <v>47.649472450175494</v>
      </c>
      <c r="X1643" s="77">
        <f t="shared" si="428"/>
        <v>44.484173505275209</v>
      </c>
      <c r="Y1643" s="77">
        <f t="shared" si="428"/>
        <v>37.215709261430149</v>
      </c>
      <c r="Z1643" s="77">
        <f t="shared" si="428"/>
        <v>31.998827667057853</v>
      </c>
      <c r="AA1643" s="77">
        <f t="shared" si="428"/>
        <v>27.075029308323266</v>
      </c>
      <c r="AB1643" s="77">
        <f t="shared" si="428"/>
        <v>24.671746776084447</v>
      </c>
      <c r="AC1643" s="26" t="s">
        <v>9</v>
      </c>
      <c r="AD1643" s="473"/>
    </row>
    <row r="1644" spans="1:30">
      <c r="A1644" s="805"/>
      <c r="B1644" s="808"/>
      <c r="C1644" s="41" t="s">
        <v>17</v>
      </c>
      <c r="D1644" s="78">
        <f>D1648</f>
        <v>248.01915123094938</v>
      </c>
      <c r="E1644" s="78">
        <f t="shared" si="428"/>
        <v>205.53134349355287</v>
      </c>
      <c r="F1644" s="78">
        <f t="shared" si="428"/>
        <v>180.03865885111338</v>
      </c>
      <c r="G1644" s="78">
        <f t="shared" si="428"/>
        <v>195.389092614302</v>
      </c>
      <c r="H1644" s="78">
        <f t="shared" si="428"/>
        <v>183.05392262602578</v>
      </c>
      <c r="I1644" s="78">
        <f t="shared" si="428"/>
        <v>228.83110902696393</v>
      </c>
      <c r="J1644" s="78">
        <f t="shared" si="428"/>
        <v>282.83174208674899</v>
      </c>
      <c r="K1644" s="78">
        <f t="shared" si="428"/>
        <v>390.55889331770402</v>
      </c>
      <c r="L1644" s="78">
        <f t="shared" si="428"/>
        <v>492.25551699882385</v>
      </c>
      <c r="M1644" s="78">
        <f t="shared" si="428"/>
        <v>562.15481359905937</v>
      </c>
      <c r="N1644" s="78">
        <f t="shared" si="428"/>
        <v>569.28180070339681</v>
      </c>
      <c r="O1644" s="78">
        <f t="shared" si="428"/>
        <v>476.90508323563841</v>
      </c>
      <c r="P1644" s="78">
        <f t="shared" si="428"/>
        <v>516.92585697538368</v>
      </c>
      <c r="Q1644" s="78">
        <f t="shared" si="428"/>
        <v>520.48935052755166</v>
      </c>
      <c r="R1644" s="78">
        <f t="shared" si="428"/>
        <v>514.73293786635827</v>
      </c>
      <c r="S1644" s="78">
        <f t="shared" si="428"/>
        <v>501.30130832355974</v>
      </c>
      <c r="T1644" s="78">
        <f t="shared" si="428"/>
        <v>508.42829542790309</v>
      </c>
      <c r="U1644" s="78">
        <f t="shared" si="428"/>
        <v>512.54001875732661</v>
      </c>
      <c r="V1644" s="78">
        <f t="shared" si="428"/>
        <v>531.72806096131433</v>
      </c>
      <c r="W1644" s="78">
        <f t="shared" si="428"/>
        <v>445.65598593200133</v>
      </c>
      <c r="X1644" s="78">
        <f t="shared" si="428"/>
        <v>416.05157796013799</v>
      </c>
      <c r="Y1644" s="78">
        <f t="shared" si="428"/>
        <v>348.07108558030393</v>
      </c>
      <c r="Z1644" s="78">
        <f t="shared" si="428"/>
        <v>299.27863540445873</v>
      </c>
      <c r="AA1644" s="78">
        <f t="shared" si="428"/>
        <v>253.22733411488588</v>
      </c>
      <c r="AB1644" s="78">
        <f t="shared" si="428"/>
        <v>230.74991324736263</v>
      </c>
      <c r="AC1644" s="44" t="s">
        <v>325</v>
      </c>
      <c r="AD1644" s="93"/>
    </row>
    <row r="1645" spans="1:30">
      <c r="A1645" s="805"/>
      <c r="B1645" s="808"/>
      <c r="C1645" s="55" t="s">
        <v>33</v>
      </c>
      <c r="D1645" s="52"/>
      <c r="E1645" s="114"/>
      <c r="F1645" s="114"/>
      <c r="G1645" s="114"/>
      <c r="H1645" s="53"/>
      <c r="I1645" s="114"/>
      <c r="J1645" s="114"/>
      <c r="K1645" s="114"/>
      <c r="L1645" s="114"/>
      <c r="M1645" s="114"/>
      <c r="N1645" s="53"/>
      <c r="O1645" s="114"/>
      <c r="P1645" s="114"/>
      <c r="Q1645" s="114"/>
      <c r="R1645" s="114"/>
      <c r="S1645" s="114"/>
      <c r="T1645" s="114"/>
      <c r="U1645" s="114"/>
      <c r="V1645" s="53"/>
      <c r="W1645" s="114"/>
      <c r="X1645" s="114"/>
      <c r="Y1645" s="53"/>
      <c r="Z1645" s="114"/>
      <c r="AA1645" s="114"/>
      <c r="AB1645" s="116"/>
      <c r="AC1645" s="65"/>
      <c r="AD1645" s="249"/>
    </row>
    <row r="1646" spans="1:30" ht="13.5" thickBot="1">
      <c r="A1646" s="806"/>
      <c r="B1646" s="809"/>
      <c r="C1646" s="61" t="s">
        <v>18</v>
      </c>
      <c r="D1646" s="103"/>
      <c r="E1646" s="119"/>
      <c r="F1646" s="119"/>
      <c r="G1646" s="119"/>
      <c r="H1646" s="104"/>
      <c r="I1646" s="119"/>
      <c r="J1646" s="119"/>
      <c r="K1646" s="119"/>
      <c r="L1646" s="119"/>
      <c r="M1646" s="119"/>
      <c r="N1646" s="104"/>
      <c r="O1646" s="119"/>
      <c r="P1646" s="119"/>
      <c r="Q1646" s="119"/>
      <c r="R1646" s="119"/>
      <c r="S1646" s="119"/>
      <c r="T1646" s="119"/>
      <c r="U1646" s="119"/>
      <c r="V1646" s="104"/>
      <c r="W1646" s="119"/>
      <c r="X1646" s="119"/>
      <c r="Y1646" s="104"/>
      <c r="Z1646" s="119"/>
      <c r="AA1646" s="119"/>
      <c r="AB1646" s="119"/>
      <c r="AC1646" s="65"/>
      <c r="AD1646" s="249"/>
    </row>
    <row r="1647" spans="1:30">
      <c r="A1647" s="740" t="s">
        <v>54</v>
      </c>
      <c r="B1647" s="746" t="s">
        <v>309</v>
      </c>
      <c r="C1647" s="337" t="s">
        <v>303</v>
      </c>
      <c r="D1647" s="77">
        <f>D1380</f>
        <v>26.51817116060959</v>
      </c>
      <c r="E1647" s="77">
        <f t="shared" ref="E1647:AB1648" si="429">E1380</f>
        <v>21.975381008206401</v>
      </c>
      <c r="F1647" s="77">
        <f t="shared" si="429"/>
        <v>19.249706916764325</v>
      </c>
      <c r="G1647" s="77">
        <f t="shared" si="429"/>
        <v>20.890973036342274</v>
      </c>
      <c r="H1647" s="77">
        <f t="shared" si="429"/>
        <v>19.572098475967174</v>
      </c>
      <c r="I1647" s="77">
        <f t="shared" si="429"/>
        <v>24.466588511137189</v>
      </c>
      <c r="J1647" s="77">
        <f t="shared" si="429"/>
        <v>30.240328253223524</v>
      </c>
      <c r="K1647" s="77">
        <f t="shared" si="429"/>
        <v>41.758499413833718</v>
      </c>
      <c r="L1647" s="77">
        <f t="shared" si="429"/>
        <v>52.631887456037106</v>
      </c>
      <c r="M1647" s="77">
        <f t="shared" si="429"/>
        <v>60.105509964829714</v>
      </c>
      <c r="N1647" s="77">
        <f t="shared" si="429"/>
        <v>60.867526377490897</v>
      </c>
      <c r="O1647" s="77">
        <f t="shared" si="429"/>
        <v>50.990621336459505</v>
      </c>
      <c r="P1647" s="77">
        <f t="shared" si="429"/>
        <v>55.269636576788095</v>
      </c>
      <c r="Q1647" s="77">
        <f t="shared" si="429"/>
        <v>55.650644783118601</v>
      </c>
      <c r="R1647" s="77">
        <f t="shared" si="429"/>
        <v>55.035169988277119</v>
      </c>
      <c r="S1647" s="77">
        <f t="shared" si="429"/>
        <v>53.599062133645518</v>
      </c>
      <c r="T1647" s="77">
        <f t="shared" si="429"/>
        <v>54.361078546307319</v>
      </c>
      <c r="U1647" s="77">
        <f t="shared" si="429"/>
        <v>54.800703399765482</v>
      </c>
      <c r="V1647" s="77">
        <f t="shared" si="429"/>
        <v>56.852286049238117</v>
      </c>
      <c r="W1647" s="77">
        <f t="shared" si="429"/>
        <v>47.649472450175494</v>
      </c>
      <c r="X1647" s="77">
        <f t="shared" si="429"/>
        <v>44.484173505275209</v>
      </c>
      <c r="Y1647" s="77">
        <f t="shared" si="429"/>
        <v>37.215709261430149</v>
      </c>
      <c r="Z1647" s="77">
        <f t="shared" si="429"/>
        <v>31.998827667057853</v>
      </c>
      <c r="AA1647" s="77">
        <f t="shared" si="429"/>
        <v>27.075029308323266</v>
      </c>
      <c r="AB1647" s="77">
        <f t="shared" si="429"/>
        <v>24.671746776084447</v>
      </c>
      <c r="AC1647" s="26" t="s">
        <v>9</v>
      </c>
      <c r="AD1647" s="473"/>
    </row>
    <row r="1648" spans="1:30">
      <c r="A1648" s="741"/>
      <c r="B1648" s="747"/>
      <c r="C1648" s="41" t="s">
        <v>17</v>
      </c>
      <c r="D1648" s="78">
        <f>D1381</f>
        <v>248.01915123094938</v>
      </c>
      <c r="E1648" s="78">
        <f t="shared" si="429"/>
        <v>205.53134349355287</v>
      </c>
      <c r="F1648" s="78">
        <f t="shared" si="429"/>
        <v>180.03865885111338</v>
      </c>
      <c r="G1648" s="78">
        <f t="shared" si="429"/>
        <v>195.389092614302</v>
      </c>
      <c r="H1648" s="78">
        <f t="shared" si="429"/>
        <v>183.05392262602578</v>
      </c>
      <c r="I1648" s="78">
        <f t="shared" si="429"/>
        <v>228.83110902696393</v>
      </c>
      <c r="J1648" s="78">
        <f t="shared" si="429"/>
        <v>282.83174208674899</v>
      </c>
      <c r="K1648" s="78">
        <f t="shared" si="429"/>
        <v>390.55889331770402</v>
      </c>
      <c r="L1648" s="78">
        <f t="shared" si="429"/>
        <v>492.25551699882385</v>
      </c>
      <c r="M1648" s="78">
        <f t="shared" si="429"/>
        <v>562.15481359905937</v>
      </c>
      <c r="N1648" s="78">
        <f t="shared" si="429"/>
        <v>569.28180070339681</v>
      </c>
      <c r="O1648" s="78">
        <f t="shared" si="429"/>
        <v>476.90508323563841</v>
      </c>
      <c r="P1648" s="78">
        <f t="shared" si="429"/>
        <v>516.92585697538368</v>
      </c>
      <c r="Q1648" s="78">
        <f t="shared" si="429"/>
        <v>520.48935052755166</v>
      </c>
      <c r="R1648" s="78">
        <f t="shared" si="429"/>
        <v>514.73293786635827</v>
      </c>
      <c r="S1648" s="78">
        <f t="shared" si="429"/>
        <v>501.30130832355974</v>
      </c>
      <c r="T1648" s="78">
        <f t="shared" si="429"/>
        <v>508.42829542790309</v>
      </c>
      <c r="U1648" s="78">
        <f t="shared" si="429"/>
        <v>512.54001875732661</v>
      </c>
      <c r="V1648" s="78">
        <f t="shared" si="429"/>
        <v>531.72806096131433</v>
      </c>
      <c r="W1648" s="78">
        <f t="shared" si="429"/>
        <v>445.65598593200133</v>
      </c>
      <c r="X1648" s="78">
        <f t="shared" si="429"/>
        <v>416.05157796013799</v>
      </c>
      <c r="Y1648" s="78">
        <f t="shared" si="429"/>
        <v>348.07108558030393</v>
      </c>
      <c r="Z1648" s="78">
        <f t="shared" si="429"/>
        <v>299.27863540445873</v>
      </c>
      <c r="AA1648" s="78">
        <f t="shared" si="429"/>
        <v>253.22733411488588</v>
      </c>
      <c r="AB1648" s="78">
        <f t="shared" si="429"/>
        <v>230.74991324736263</v>
      </c>
      <c r="AC1648" s="44" t="s">
        <v>325</v>
      </c>
      <c r="AD1648" s="93"/>
    </row>
    <row r="1649" spans="1:30">
      <c r="A1649" s="741"/>
      <c r="B1649" s="747"/>
      <c r="C1649" s="55" t="s">
        <v>33</v>
      </c>
      <c r="D1649" s="52"/>
      <c r="E1649" s="114"/>
      <c r="F1649" s="114"/>
      <c r="G1649" s="114"/>
      <c r="H1649" s="53"/>
      <c r="I1649" s="114"/>
      <c r="J1649" s="114"/>
      <c r="K1649" s="114"/>
      <c r="L1649" s="114"/>
      <c r="M1649" s="114"/>
      <c r="N1649" s="53"/>
      <c r="O1649" s="114"/>
      <c r="P1649" s="114"/>
      <c r="Q1649" s="114"/>
      <c r="R1649" s="114"/>
      <c r="S1649" s="114"/>
      <c r="T1649" s="114"/>
      <c r="U1649" s="114"/>
      <c r="V1649" s="53"/>
      <c r="W1649" s="114"/>
      <c r="X1649" s="114"/>
      <c r="Y1649" s="53"/>
      <c r="Z1649" s="114"/>
      <c r="AA1649" s="114"/>
      <c r="AB1649" s="116"/>
      <c r="AC1649" s="65"/>
      <c r="AD1649" s="249"/>
    </row>
    <row r="1650" spans="1:30" ht="13.5" thickBot="1">
      <c r="A1650" s="742"/>
      <c r="B1650" s="748"/>
      <c r="C1650" s="61" t="s">
        <v>18</v>
      </c>
      <c r="D1650" s="103"/>
      <c r="E1650" s="119"/>
      <c r="F1650" s="119"/>
      <c r="G1650" s="119"/>
      <c r="H1650" s="104"/>
      <c r="I1650" s="119"/>
      <c r="J1650" s="119"/>
      <c r="K1650" s="119"/>
      <c r="L1650" s="119"/>
      <c r="M1650" s="119"/>
      <c r="N1650" s="104"/>
      <c r="O1650" s="119"/>
      <c r="P1650" s="119"/>
      <c r="Q1650" s="119"/>
      <c r="R1650" s="119"/>
      <c r="S1650" s="119"/>
      <c r="T1650" s="119"/>
      <c r="U1650" s="119"/>
      <c r="V1650" s="104"/>
      <c r="W1650" s="119"/>
      <c r="X1650" s="119"/>
      <c r="Y1650" s="104"/>
      <c r="Z1650" s="119"/>
      <c r="AA1650" s="119"/>
      <c r="AB1650" s="154"/>
      <c r="AC1650" s="65"/>
      <c r="AD1650" s="249"/>
    </row>
    <row r="1651" spans="1:30" ht="19.5" customHeight="1">
      <c r="A1651" s="736" t="s">
        <v>51</v>
      </c>
      <c r="B1651" s="749"/>
      <c r="C1651" s="136" t="s">
        <v>17</v>
      </c>
      <c r="D1651" s="151">
        <f>D1640+D1644</f>
        <v>484.85441500586126</v>
      </c>
      <c r="E1651" s="151">
        <f t="shared" ref="E1651:AB1651" si="430">E1640+E1644</f>
        <v>409.47282063306091</v>
      </c>
      <c r="F1651" s="151">
        <f t="shared" si="430"/>
        <v>383.98013599062142</v>
      </c>
      <c r="G1651" s="151">
        <f t="shared" si="430"/>
        <v>396.04119109026965</v>
      </c>
      <c r="H1651" s="151">
        <f t="shared" si="430"/>
        <v>380.41664243845207</v>
      </c>
      <c r="I1651" s="151">
        <f t="shared" si="430"/>
        <v>436.06196483001236</v>
      </c>
      <c r="J1651" s="151">
        <f t="shared" si="430"/>
        <v>519.66700586166087</v>
      </c>
      <c r="K1651" s="151">
        <f t="shared" si="430"/>
        <v>647.13042907385829</v>
      </c>
      <c r="L1651" s="151">
        <f t="shared" si="430"/>
        <v>761.98456740914071</v>
      </c>
      <c r="M1651" s="151">
        <f t="shared" si="430"/>
        <v>841.75199999999745</v>
      </c>
      <c r="N1651" s="151">
        <f t="shared" si="430"/>
        <v>862.03650175849634</v>
      </c>
      <c r="O1651" s="151">
        <f t="shared" si="430"/>
        <v>759.79164830011678</v>
      </c>
      <c r="P1651" s="151">
        <f t="shared" si="430"/>
        <v>826.12745134818522</v>
      </c>
      <c r="Q1651" s="151">
        <f t="shared" si="430"/>
        <v>816.53343024619153</v>
      </c>
      <c r="R1651" s="151">
        <f t="shared" si="430"/>
        <v>804.19826025791747</v>
      </c>
      <c r="S1651" s="151">
        <f t="shared" si="430"/>
        <v>777.60911606095738</v>
      </c>
      <c r="T1651" s="151">
        <f t="shared" si="430"/>
        <v>834.07678311840755</v>
      </c>
      <c r="U1651" s="151">
        <f t="shared" si="430"/>
        <v>844.76726377491184</v>
      </c>
      <c r="V1651" s="151">
        <f t="shared" si="430"/>
        <v>840.92965533411586</v>
      </c>
      <c r="W1651" s="151">
        <f t="shared" si="430"/>
        <v>758.14695896834314</v>
      </c>
      <c r="X1651" s="151">
        <f t="shared" si="430"/>
        <v>771.30447362250595</v>
      </c>
      <c r="Y1651" s="151">
        <f t="shared" si="430"/>
        <v>680.29833059788916</v>
      </c>
      <c r="Z1651" s="151">
        <f t="shared" si="430"/>
        <v>592.03333645955831</v>
      </c>
      <c r="AA1651" s="151">
        <f t="shared" si="430"/>
        <v>480.19446189917664</v>
      </c>
      <c r="AB1651" s="330">
        <f t="shared" si="430"/>
        <v>451.13828370457264</v>
      </c>
      <c r="AC1651" s="68"/>
      <c r="AD1651" s="273"/>
    </row>
    <row r="1652" spans="1:30" ht="15" customHeight="1" thickBot="1">
      <c r="A1652" s="738"/>
      <c r="B1652" s="750"/>
      <c r="C1652" s="71" t="s">
        <v>33</v>
      </c>
      <c r="D1652" s="138"/>
      <c r="E1652" s="139"/>
      <c r="F1652" s="139"/>
      <c r="G1652" s="139"/>
      <c r="H1652" s="139"/>
      <c r="I1652" s="139"/>
      <c r="J1652" s="139"/>
      <c r="K1652" s="139"/>
      <c r="L1652" s="139"/>
      <c r="M1652" s="139"/>
      <c r="N1652" s="139"/>
      <c r="O1652" s="139"/>
      <c r="P1652" s="139"/>
      <c r="Q1652" s="139"/>
      <c r="R1652" s="139"/>
      <c r="S1652" s="139"/>
      <c r="T1652" s="139"/>
      <c r="U1652" s="139"/>
      <c r="V1652" s="139"/>
      <c r="W1652" s="139"/>
      <c r="X1652" s="139"/>
      <c r="Y1652" s="139"/>
      <c r="Z1652" s="139"/>
      <c r="AA1652" s="139"/>
      <c r="AB1652" s="140"/>
      <c r="AC1652" s="68"/>
      <c r="AD1652" s="273"/>
    </row>
    <row r="1653" spans="1:30" ht="13.5" thickBot="1">
      <c r="A1653" s="120"/>
      <c r="B1653" s="398"/>
      <c r="C1653" s="121"/>
      <c r="D1653" s="122"/>
      <c r="E1653" s="123"/>
      <c r="F1653" s="123"/>
      <c r="G1653" s="123"/>
      <c r="H1653" s="123"/>
      <c r="I1653" s="123"/>
      <c r="J1653" s="123"/>
      <c r="K1653" s="123"/>
      <c r="L1653" s="123"/>
      <c r="M1653" s="123"/>
      <c r="N1653" s="123"/>
      <c r="O1653" s="123"/>
      <c r="P1653" s="123"/>
      <c r="Q1653" s="123"/>
      <c r="R1653" s="123"/>
      <c r="S1653" s="123"/>
      <c r="T1653" s="123"/>
      <c r="U1653" s="123"/>
      <c r="V1653" s="123"/>
      <c r="W1653" s="123"/>
      <c r="X1653" s="123"/>
      <c r="Y1653" s="123"/>
      <c r="Z1653" s="123"/>
      <c r="AA1653" s="123"/>
      <c r="AB1653" s="123"/>
      <c r="AC1653" s="68"/>
      <c r="AD1653" s="273"/>
    </row>
    <row r="1654" spans="1:30" ht="34.5" thickBot="1">
      <c r="A1654" s="331" t="s">
        <v>3</v>
      </c>
      <c r="B1654" s="16" t="s">
        <v>4</v>
      </c>
      <c r="C1654" s="17" t="s">
        <v>5</v>
      </c>
      <c r="D1654" s="18"/>
      <c r="E1654" s="775" t="s">
        <v>6</v>
      </c>
      <c r="F1654" s="776"/>
      <c r="G1654" s="776"/>
      <c r="H1654" s="776"/>
      <c r="I1654" s="776"/>
      <c r="J1654" s="776"/>
      <c r="K1654" s="776"/>
      <c r="L1654" s="776"/>
      <c r="M1654" s="776"/>
      <c r="N1654" s="776"/>
      <c r="O1654" s="776"/>
      <c r="P1654" s="776"/>
      <c r="Q1654" s="776"/>
      <c r="R1654" s="776"/>
      <c r="S1654" s="776"/>
      <c r="T1654" s="776"/>
      <c r="U1654" s="776"/>
      <c r="V1654" s="776"/>
      <c r="W1654" s="776"/>
      <c r="X1654" s="776"/>
      <c r="Y1654" s="776"/>
      <c r="Z1654" s="776"/>
      <c r="AA1654" s="776"/>
      <c r="AB1654" s="777"/>
      <c r="AC1654" s="19" t="s">
        <v>7</v>
      </c>
      <c r="AD1654" s="560"/>
    </row>
    <row r="1655" spans="1:30" ht="13.5" thickBot="1">
      <c r="A1655" s="432" t="s">
        <v>310</v>
      </c>
      <c r="B1655" s="433"/>
      <c r="C1655" s="22"/>
      <c r="D1655" s="23">
        <v>0</v>
      </c>
      <c r="E1655" s="23">
        <v>1</v>
      </c>
      <c r="F1655" s="23">
        <v>2</v>
      </c>
      <c r="G1655" s="23">
        <v>3</v>
      </c>
      <c r="H1655" s="24">
        <v>4</v>
      </c>
      <c r="I1655" s="23">
        <v>5</v>
      </c>
      <c r="J1655" s="23">
        <v>6</v>
      </c>
      <c r="K1655" s="23">
        <v>7</v>
      </c>
      <c r="L1655" s="23">
        <v>8</v>
      </c>
      <c r="M1655" s="23">
        <v>9</v>
      </c>
      <c r="N1655" s="24">
        <v>10</v>
      </c>
      <c r="O1655" s="23">
        <v>11</v>
      </c>
      <c r="P1655" s="23">
        <v>12</v>
      </c>
      <c r="Q1655" s="23">
        <v>13</v>
      </c>
      <c r="R1655" s="23">
        <v>14</v>
      </c>
      <c r="S1655" s="23">
        <v>15</v>
      </c>
      <c r="T1655" s="23">
        <v>16</v>
      </c>
      <c r="U1655" s="23">
        <v>17</v>
      </c>
      <c r="V1655" s="24">
        <v>18</v>
      </c>
      <c r="W1655" s="23">
        <v>19</v>
      </c>
      <c r="X1655" s="23">
        <v>20</v>
      </c>
      <c r="Y1655" s="24">
        <v>21</v>
      </c>
      <c r="Z1655" s="23">
        <v>22</v>
      </c>
      <c r="AA1655" s="23">
        <v>23</v>
      </c>
      <c r="AB1655" s="25">
        <v>24</v>
      </c>
      <c r="AC1655" s="26"/>
      <c r="AD1655" s="473"/>
    </row>
    <row r="1656" spans="1:30" ht="13.5" thickBot="1">
      <c r="A1656" s="290" t="s">
        <v>10</v>
      </c>
      <c r="B1656" s="291"/>
      <c r="C1656" s="292" t="s">
        <v>11</v>
      </c>
      <c r="D1656" s="30">
        <v>10.4</v>
      </c>
      <c r="E1656" s="30">
        <v>10.4</v>
      </c>
      <c r="F1656" s="30">
        <v>10.3</v>
      </c>
      <c r="G1656" s="30">
        <v>10.3</v>
      </c>
      <c r="H1656" s="31">
        <v>10.3</v>
      </c>
      <c r="I1656" s="30">
        <v>10.199999999999999</v>
      </c>
      <c r="J1656" s="30">
        <v>10.199999999999999</v>
      </c>
      <c r="K1656" s="30">
        <v>10.199999999999999</v>
      </c>
      <c r="L1656" s="30">
        <v>10.199999999999999</v>
      </c>
      <c r="M1656" s="30">
        <v>10.4</v>
      </c>
      <c r="N1656" s="31">
        <v>10.4</v>
      </c>
      <c r="O1656" s="30">
        <v>10.5</v>
      </c>
      <c r="P1656" s="30">
        <v>10.5</v>
      </c>
      <c r="Q1656" s="30">
        <v>10.4</v>
      </c>
      <c r="R1656" s="30">
        <v>10.4</v>
      </c>
      <c r="S1656" s="30">
        <v>10.4</v>
      </c>
      <c r="T1656" s="30">
        <v>10.4</v>
      </c>
      <c r="U1656" s="30">
        <v>10.5</v>
      </c>
      <c r="V1656" s="31">
        <v>10.4</v>
      </c>
      <c r="W1656" s="30">
        <v>10.3</v>
      </c>
      <c r="X1656" s="30">
        <v>10.3</v>
      </c>
      <c r="Y1656" s="31">
        <v>10.3</v>
      </c>
      <c r="Z1656" s="30">
        <v>10.3</v>
      </c>
      <c r="AA1656" s="30">
        <v>10.3</v>
      </c>
      <c r="AB1656" s="32">
        <v>10.3</v>
      </c>
      <c r="AC1656" s="26"/>
      <c r="AD1656" s="473"/>
    </row>
    <row r="1657" spans="1:30" ht="13.5" thickBot="1">
      <c r="A1657" s="290" t="s">
        <v>13</v>
      </c>
      <c r="B1657" s="291"/>
      <c r="C1657" s="292" t="s">
        <v>11</v>
      </c>
      <c r="D1657" s="125">
        <v>10.4</v>
      </c>
      <c r="E1657" s="125">
        <v>10.4</v>
      </c>
      <c r="F1657" s="125">
        <v>10.4</v>
      </c>
      <c r="G1657" s="125">
        <v>10.5</v>
      </c>
      <c r="H1657" s="126">
        <v>10.5</v>
      </c>
      <c r="I1657" s="125">
        <v>10.4</v>
      </c>
      <c r="J1657" s="125">
        <v>10.4</v>
      </c>
      <c r="K1657" s="125">
        <v>10.4</v>
      </c>
      <c r="L1657" s="125">
        <v>10.4</v>
      </c>
      <c r="M1657" s="125">
        <v>10.4</v>
      </c>
      <c r="N1657" s="126">
        <v>10.4</v>
      </c>
      <c r="O1657" s="125">
        <v>10.5</v>
      </c>
      <c r="P1657" s="125">
        <v>10.5</v>
      </c>
      <c r="Q1657" s="125">
        <v>10.5</v>
      </c>
      <c r="R1657" s="125">
        <v>10.5</v>
      </c>
      <c r="S1657" s="125">
        <v>10.5</v>
      </c>
      <c r="T1657" s="125">
        <v>10.4</v>
      </c>
      <c r="U1657" s="125">
        <v>10.5</v>
      </c>
      <c r="V1657" s="126">
        <v>10.5</v>
      </c>
      <c r="W1657" s="125">
        <v>10.4</v>
      </c>
      <c r="X1657" s="125">
        <v>10.4</v>
      </c>
      <c r="Y1657" s="126">
        <v>10.4</v>
      </c>
      <c r="Z1657" s="125">
        <v>10.4</v>
      </c>
      <c r="AA1657" s="125">
        <v>10.4</v>
      </c>
      <c r="AB1657" s="178">
        <v>10.4</v>
      </c>
      <c r="AC1657" s="26"/>
      <c r="AD1657" s="473"/>
    </row>
    <row r="1658" spans="1:30">
      <c r="A1658" s="759" t="s">
        <v>145</v>
      </c>
      <c r="B1658" s="743" t="s">
        <v>342</v>
      </c>
      <c r="C1658" s="337" t="s">
        <v>303</v>
      </c>
      <c r="D1658" s="40">
        <f>63.6</f>
        <v>63.6</v>
      </c>
      <c r="E1658" s="40">
        <f>56.16-5</f>
        <v>51.16</v>
      </c>
      <c r="F1658" s="40">
        <v>51.3</v>
      </c>
      <c r="G1658" s="40">
        <v>53.16</v>
      </c>
      <c r="H1658" s="40">
        <v>50.28</v>
      </c>
      <c r="I1658" s="40">
        <v>51.72</v>
      </c>
      <c r="J1658" s="40">
        <v>51.96</v>
      </c>
      <c r="K1658" s="40">
        <v>54.6</v>
      </c>
      <c r="L1658" s="40">
        <f>57.6-5</f>
        <v>52.6</v>
      </c>
      <c r="M1658" s="40">
        <f>82.98-7</f>
        <v>75.98</v>
      </c>
      <c r="N1658" s="40">
        <f>75.96-7</f>
        <v>68.959999999999994</v>
      </c>
      <c r="O1658" s="40">
        <f>70.86-7</f>
        <v>63.86</v>
      </c>
      <c r="P1658" s="40">
        <f>74.4-3</f>
        <v>71.400000000000006</v>
      </c>
      <c r="Q1658" s="40">
        <f>76.5-7</f>
        <v>69.5</v>
      </c>
      <c r="R1658" s="40">
        <f>71.52-7</f>
        <v>64.52</v>
      </c>
      <c r="S1658" s="40">
        <f>73.44-7</f>
        <v>66.44</v>
      </c>
      <c r="T1658" s="40">
        <f>74.04-5</f>
        <v>69.040000000000006</v>
      </c>
      <c r="U1658" s="40">
        <f>73.5-5</f>
        <v>68.5</v>
      </c>
      <c r="V1658" s="40">
        <f>73.32-5</f>
        <v>68.319999999999993</v>
      </c>
      <c r="W1658" s="40">
        <f>72.12-5</f>
        <v>67.12</v>
      </c>
      <c r="X1658" s="40">
        <f>79.1-7</f>
        <v>72.099999999999994</v>
      </c>
      <c r="Y1658" s="40">
        <f>74.57-5</f>
        <v>69.569999999999993</v>
      </c>
      <c r="Z1658" s="40">
        <f>77.8-5</f>
        <v>72.8</v>
      </c>
      <c r="AA1658" s="40">
        <f>82.3-7</f>
        <v>75.3</v>
      </c>
      <c r="AB1658" s="40">
        <v>69</v>
      </c>
      <c r="AC1658" s="65" t="s">
        <v>325</v>
      </c>
      <c r="AD1658" s="473"/>
    </row>
    <row r="1659" spans="1:30">
      <c r="A1659" s="760"/>
      <c r="B1659" s="744"/>
      <c r="C1659" s="41" t="s">
        <v>17</v>
      </c>
      <c r="D1659" s="215">
        <f>1.732*10*D1658*0.9</f>
        <v>991.3968000000001</v>
      </c>
      <c r="E1659" s="215">
        <f t="shared" ref="E1659:AB1659" si="431">1.732*10*E1658*0.9</f>
        <v>797.48208</v>
      </c>
      <c r="F1659" s="215">
        <f t="shared" si="431"/>
        <v>799.6644</v>
      </c>
      <c r="G1659" s="215">
        <f t="shared" si="431"/>
        <v>828.65807999999993</v>
      </c>
      <c r="H1659" s="215">
        <f t="shared" si="431"/>
        <v>783.76463999999999</v>
      </c>
      <c r="I1659" s="215">
        <f t="shared" si="431"/>
        <v>806.21136000000001</v>
      </c>
      <c r="J1659" s="215">
        <f t="shared" si="431"/>
        <v>809.95248000000004</v>
      </c>
      <c r="K1659" s="215">
        <f t="shared" si="431"/>
        <v>851.10480000000007</v>
      </c>
      <c r="L1659" s="215">
        <f t="shared" si="431"/>
        <v>819.92880000000002</v>
      </c>
      <c r="M1659" s="215">
        <f t="shared" si="431"/>
        <v>1184.3762400000001</v>
      </c>
      <c r="N1659" s="215">
        <f>1.732*10*N1658*0.9</f>
        <v>1074.94848</v>
      </c>
      <c r="O1659" s="215">
        <f t="shared" si="431"/>
        <v>995.44968000000006</v>
      </c>
      <c r="P1659" s="215">
        <f t="shared" si="431"/>
        <v>1112.9832000000001</v>
      </c>
      <c r="Q1659" s="215">
        <f t="shared" si="431"/>
        <v>1083.366</v>
      </c>
      <c r="R1659" s="215">
        <f t="shared" si="431"/>
        <v>1005.73776</v>
      </c>
      <c r="S1659" s="215">
        <f t="shared" si="431"/>
        <v>1035.6667200000002</v>
      </c>
      <c r="T1659" s="215">
        <f t="shared" si="431"/>
        <v>1076.1955200000002</v>
      </c>
      <c r="U1659" s="215">
        <f t="shared" si="431"/>
        <v>1067.778</v>
      </c>
      <c r="V1659" s="215">
        <f t="shared" si="431"/>
        <v>1064.9721599999998</v>
      </c>
      <c r="W1659" s="215">
        <f t="shared" si="431"/>
        <v>1046.2665600000003</v>
      </c>
      <c r="X1659" s="215">
        <f t="shared" si="431"/>
        <v>1123.8948</v>
      </c>
      <c r="Y1659" s="215">
        <f t="shared" si="431"/>
        <v>1084.4571599999999</v>
      </c>
      <c r="Z1659" s="215">
        <f t="shared" si="431"/>
        <v>1134.8063999999999</v>
      </c>
      <c r="AA1659" s="215">
        <f t="shared" si="431"/>
        <v>1173.7764</v>
      </c>
      <c r="AB1659" s="215">
        <f t="shared" si="431"/>
        <v>1075.5719999999999</v>
      </c>
      <c r="AC1659" s="65" t="s">
        <v>325</v>
      </c>
      <c r="AD1659" s="249"/>
    </row>
    <row r="1660" spans="1:30">
      <c r="A1660" s="760"/>
      <c r="B1660" s="744"/>
      <c r="C1660" s="55" t="s">
        <v>33</v>
      </c>
      <c r="D1660" s="348"/>
      <c r="E1660" s="65"/>
      <c r="F1660" s="65"/>
      <c r="G1660" s="65"/>
      <c r="H1660" s="44"/>
      <c r="I1660" s="65"/>
      <c r="J1660" s="65"/>
      <c r="K1660" s="65"/>
      <c r="L1660" s="65"/>
      <c r="M1660" s="65"/>
      <c r="N1660" s="44"/>
      <c r="O1660" s="65"/>
      <c r="P1660" s="65"/>
      <c r="Q1660" s="65"/>
      <c r="R1660" s="65"/>
      <c r="S1660" s="65"/>
      <c r="T1660" s="65"/>
      <c r="U1660" s="65"/>
      <c r="V1660" s="44"/>
      <c r="W1660" s="65"/>
      <c r="X1660" s="65"/>
      <c r="Y1660" s="44"/>
      <c r="Z1660" s="65"/>
      <c r="AA1660" s="65"/>
      <c r="AB1660" s="349"/>
      <c r="AC1660" s="347"/>
      <c r="AD1660" s="249"/>
    </row>
    <row r="1661" spans="1:30" ht="13.5" thickBot="1">
      <c r="A1661" s="761"/>
      <c r="B1661" s="745"/>
      <c r="C1661" s="61" t="s">
        <v>18</v>
      </c>
      <c r="D1661" s="350"/>
      <c r="E1661" s="351"/>
      <c r="F1661" s="351"/>
      <c r="G1661" s="351"/>
      <c r="H1661" s="352"/>
      <c r="I1661" s="351"/>
      <c r="J1661" s="351"/>
      <c r="K1661" s="351"/>
      <c r="L1661" s="351"/>
      <c r="M1661" s="351"/>
      <c r="N1661" s="352"/>
      <c r="O1661" s="351"/>
      <c r="P1661" s="351"/>
      <c r="Q1661" s="351"/>
      <c r="R1661" s="351"/>
      <c r="S1661" s="351"/>
      <c r="T1661" s="351"/>
      <c r="U1661" s="351"/>
      <c r="V1661" s="352"/>
      <c r="W1661" s="351"/>
      <c r="X1661" s="351"/>
      <c r="Y1661" s="352"/>
      <c r="Z1661" s="351"/>
      <c r="AA1661" s="351"/>
      <c r="AB1661" s="353"/>
      <c r="AC1661" s="347"/>
      <c r="AD1661" s="249"/>
    </row>
    <row r="1662" spans="1:30">
      <c r="A1662" s="759" t="s">
        <v>36</v>
      </c>
      <c r="B1662" s="743" t="s">
        <v>342</v>
      </c>
      <c r="C1662" s="337" t="s">
        <v>303</v>
      </c>
      <c r="D1662" s="40">
        <v>4.1399999999999997</v>
      </c>
      <c r="E1662" s="40">
        <v>2.94</v>
      </c>
      <c r="F1662" s="40">
        <v>3.18</v>
      </c>
      <c r="G1662" s="40">
        <v>1.32</v>
      </c>
      <c r="H1662" s="40">
        <v>3.06</v>
      </c>
      <c r="I1662" s="40">
        <v>2.04</v>
      </c>
      <c r="J1662" s="40">
        <v>3.12</v>
      </c>
      <c r="K1662" s="40">
        <v>1.38</v>
      </c>
      <c r="L1662" s="40">
        <v>0.72</v>
      </c>
      <c r="M1662" s="40">
        <v>0.84</v>
      </c>
      <c r="N1662" s="40">
        <v>1.08</v>
      </c>
      <c r="O1662" s="40">
        <v>1.62</v>
      </c>
      <c r="P1662" s="40">
        <v>3.36</v>
      </c>
      <c r="Q1662" s="40">
        <v>3.66</v>
      </c>
      <c r="R1662" s="40">
        <v>1.32</v>
      </c>
      <c r="S1662" s="40">
        <v>1.08</v>
      </c>
      <c r="T1662" s="40">
        <v>1.92</v>
      </c>
      <c r="U1662" s="40">
        <v>0.78</v>
      </c>
      <c r="V1662" s="40">
        <v>3.48</v>
      </c>
      <c r="W1662" s="40">
        <v>2.87</v>
      </c>
      <c r="X1662" s="40">
        <v>3.1</v>
      </c>
      <c r="Y1662" s="40">
        <v>2.5099999999999998</v>
      </c>
      <c r="Z1662" s="40">
        <v>3.14</v>
      </c>
      <c r="AA1662" s="40">
        <v>2.5499999999999998</v>
      </c>
      <c r="AB1662" s="489">
        <v>3</v>
      </c>
      <c r="AC1662" s="26" t="s">
        <v>9</v>
      </c>
      <c r="AD1662" s="473"/>
    </row>
    <row r="1663" spans="1:30">
      <c r="A1663" s="760"/>
      <c r="B1663" s="744"/>
      <c r="C1663" s="41" t="s">
        <v>17</v>
      </c>
      <c r="D1663" s="215">
        <f>1.732*10*D1662*0.9</f>
        <v>64.534319999999994</v>
      </c>
      <c r="E1663" s="215">
        <f t="shared" ref="E1663:AB1663" si="432">1.732*10*E1662*0.9</f>
        <v>45.828720000000004</v>
      </c>
      <c r="F1663" s="215">
        <f t="shared" si="432"/>
        <v>49.569840000000006</v>
      </c>
      <c r="G1663" s="215">
        <f t="shared" si="432"/>
        <v>20.576160000000002</v>
      </c>
      <c r="H1663" s="215">
        <f t="shared" si="432"/>
        <v>47.699280000000002</v>
      </c>
      <c r="I1663" s="215">
        <f t="shared" si="432"/>
        <v>31.799520000000001</v>
      </c>
      <c r="J1663" s="215">
        <f t="shared" si="432"/>
        <v>48.63456</v>
      </c>
      <c r="K1663" s="215">
        <f t="shared" si="432"/>
        <v>21.51144</v>
      </c>
      <c r="L1663" s="215">
        <f t="shared" si="432"/>
        <v>11.22336</v>
      </c>
      <c r="M1663" s="215">
        <f t="shared" si="432"/>
        <v>13.093920000000001</v>
      </c>
      <c r="N1663" s="215">
        <f t="shared" si="432"/>
        <v>16.835039999999999</v>
      </c>
      <c r="O1663" s="215">
        <f t="shared" si="432"/>
        <v>25.252560000000003</v>
      </c>
      <c r="P1663" s="215">
        <f t="shared" si="432"/>
        <v>52.375680000000003</v>
      </c>
      <c r="Q1663" s="215">
        <f t="shared" si="432"/>
        <v>57.052080000000004</v>
      </c>
      <c r="R1663" s="215">
        <f>1.732*10*R1662*0.9</f>
        <v>20.576160000000002</v>
      </c>
      <c r="S1663" s="215">
        <f t="shared" si="432"/>
        <v>16.835039999999999</v>
      </c>
      <c r="T1663" s="215">
        <f t="shared" si="432"/>
        <v>29.928959999999996</v>
      </c>
      <c r="U1663" s="215">
        <f t="shared" si="432"/>
        <v>12.15864</v>
      </c>
      <c r="V1663" s="215">
        <f t="shared" si="432"/>
        <v>54.24624</v>
      </c>
      <c r="W1663" s="215">
        <f t="shared" si="432"/>
        <v>44.737560000000002</v>
      </c>
      <c r="X1663" s="215">
        <f t="shared" si="432"/>
        <v>48.322800000000001</v>
      </c>
      <c r="Y1663" s="215">
        <f t="shared" si="432"/>
        <v>39.125880000000002</v>
      </c>
      <c r="Z1663" s="215">
        <f t="shared" si="432"/>
        <v>48.946320000000007</v>
      </c>
      <c r="AA1663" s="215">
        <f t="shared" si="432"/>
        <v>39.749400000000001</v>
      </c>
      <c r="AB1663" s="215">
        <f t="shared" si="432"/>
        <v>46.764000000000003</v>
      </c>
      <c r="AC1663" s="65" t="s">
        <v>325</v>
      </c>
      <c r="AD1663" s="249"/>
    </row>
    <row r="1664" spans="1:30">
      <c r="A1664" s="760"/>
      <c r="B1664" s="744"/>
      <c r="C1664" s="55" t="s">
        <v>33</v>
      </c>
      <c r="D1664" s="52"/>
      <c r="E1664" s="114"/>
      <c r="F1664" s="114"/>
      <c r="G1664" s="114"/>
      <c r="H1664" s="53"/>
      <c r="I1664" s="114"/>
      <c r="J1664" s="114"/>
      <c r="K1664" s="114"/>
      <c r="L1664" s="114"/>
      <c r="M1664" s="114"/>
      <c r="N1664" s="53"/>
      <c r="O1664" s="114"/>
      <c r="P1664" s="114"/>
      <c r="Q1664" s="114"/>
      <c r="R1664" s="114"/>
      <c r="S1664" s="114"/>
      <c r="T1664" s="114"/>
      <c r="U1664" s="114"/>
      <c r="V1664" s="53"/>
      <c r="W1664" s="114"/>
      <c r="X1664" s="114"/>
      <c r="Y1664" s="53"/>
      <c r="Z1664" s="114"/>
      <c r="AA1664" s="114"/>
      <c r="AB1664" s="116"/>
      <c r="AC1664" s="65"/>
      <c r="AD1664" s="249"/>
    </row>
    <row r="1665" spans="1:30" ht="13.5" thickBot="1">
      <c r="A1665" s="761"/>
      <c r="B1665" s="745"/>
      <c r="C1665" s="61" t="s">
        <v>18</v>
      </c>
      <c r="D1665" s="103"/>
      <c r="E1665" s="119"/>
      <c r="F1665" s="119"/>
      <c r="G1665" s="119"/>
      <c r="H1665" s="104"/>
      <c r="I1665" s="119"/>
      <c r="J1665" s="119"/>
      <c r="K1665" s="119"/>
      <c r="L1665" s="119"/>
      <c r="M1665" s="119"/>
      <c r="N1665" s="104"/>
      <c r="O1665" s="119"/>
      <c r="P1665" s="119"/>
      <c r="Q1665" s="119"/>
      <c r="R1665" s="119"/>
      <c r="S1665" s="119"/>
      <c r="T1665" s="119"/>
      <c r="U1665" s="119"/>
      <c r="V1665" s="104"/>
      <c r="W1665" s="119"/>
      <c r="X1665" s="119"/>
      <c r="Y1665" s="104"/>
      <c r="Z1665" s="119"/>
      <c r="AA1665" s="119"/>
      <c r="AB1665" s="154"/>
      <c r="AC1665" s="65"/>
      <c r="AD1665" s="249"/>
    </row>
    <row r="1666" spans="1:30" ht="17.25" customHeight="1">
      <c r="A1666" s="736" t="s">
        <v>51</v>
      </c>
      <c r="B1666" s="749"/>
      <c r="C1666" s="136" t="s">
        <v>17</v>
      </c>
      <c r="D1666" s="151">
        <f t="shared" ref="D1666:AB1666" si="433">D1659+D1663</f>
        <v>1055.9311200000002</v>
      </c>
      <c r="E1666" s="151">
        <f t="shared" si="433"/>
        <v>843.31079999999997</v>
      </c>
      <c r="F1666" s="151">
        <f t="shared" si="433"/>
        <v>849.23424</v>
      </c>
      <c r="G1666" s="151">
        <f t="shared" si="433"/>
        <v>849.23423999999989</v>
      </c>
      <c r="H1666" s="151">
        <f t="shared" si="433"/>
        <v>831.46392000000003</v>
      </c>
      <c r="I1666" s="151">
        <f t="shared" si="433"/>
        <v>838.01088000000004</v>
      </c>
      <c r="J1666" s="151">
        <f t="shared" si="433"/>
        <v>858.58704</v>
      </c>
      <c r="K1666" s="151">
        <f t="shared" si="433"/>
        <v>872.61624000000006</v>
      </c>
      <c r="L1666" s="151">
        <f t="shared" si="433"/>
        <v>831.15215999999998</v>
      </c>
      <c r="M1666" s="151">
        <f t="shared" si="433"/>
        <v>1197.4701600000001</v>
      </c>
      <c r="N1666" s="151">
        <f t="shared" si="433"/>
        <v>1091.78352</v>
      </c>
      <c r="O1666" s="151">
        <f t="shared" si="433"/>
        <v>1020.7022400000001</v>
      </c>
      <c r="P1666" s="151">
        <f t="shared" si="433"/>
        <v>1165.3588800000002</v>
      </c>
      <c r="Q1666" s="151">
        <f t="shared" si="433"/>
        <v>1140.4180799999999</v>
      </c>
      <c r="R1666" s="151">
        <f t="shared" si="433"/>
        <v>1026.3139200000001</v>
      </c>
      <c r="S1666" s="151">
        <f t="shared" si="433"/>
        <v>1052.5017600000001</v>
      </c>
      <c r="T1666" s="151">
        <f t="shared" si="433"/>
        <v>1106.1244800000002</v>
      </c>
      <c r="U1666" s="151">
        <f t="shared" si="433"/>
        <v>1079.9366400000001</v>
      </c>
      <c r="V1666" s="151">
        <f t="shared" si="433"/>
        <v>1119.2183999999997</v>
      </c>
      <c r="W1666" s="151">
        <f t="shared" si="433"/>
        <v>1091.0041200000003</v>
      </c>
      <c r="X1666" s="151">
        <f t="shared" si="433"/>
        <v>1172.2175999999999</v>
      </c>
      <c r="Y1666" s="151">
        <f t="shared" si="433"/>
        <v>1123.58304</v>
      </c>
      <c r="Z1666" s="151">
        <f t="shared" si="433"/>
        <v>1183.75272</v>
      </c>
      <c r="AA1666" s="151">
        <f t="shared" si="433"/>
        <v>1213.5257999999999</v>
      </c>
      <c r="AB1666" s="151">
        <f t="shared" si="433"/>
        <v>1122.3359999999998</v>
      </c>
      <c r="AC1666" s="68"/>
      <c r="AD1666" s="273"/>
    </row>
    <row r="1667" spans="1:30" ht="16.5" customHeight="1" thickBot="1">
      <c r="A1667" s="738"/>
      <c r="B1667" s="750"/>
      <c r="C1667" s="71" t="s">
        <v>33</v>
      </c>
      <c r="D1667" s="138"/>
      <c r="E1667" s="139"/>
      <c r="F1667" s="139"/>
      <c r="G1667" s="139"/>
      <c r="H1667" s="139"/>
      <c r="I1667" s="139"/>
      <c r="J1667" s="139"/>
      <c r="K1667" s="139"/>
      <c r="L1667" s="139"/>
      <c r="M1667" s="139"/>
      <c r="N1667" s="139"/>
      <c r="O1667" s="139"/>
      <c r="P1667" s="139"/>
      <c r="Q1667" s="139"/>
      <c r="R1667" s="139"/>
      <c r="S1667" s="139"/>
      <c r="T1667" s="139"/>
      <c r="U1667" s="139"/>
      <c r="V1667" s="139"/>
      <c r="W1667" s="139"/>
      <c r="X1667" s="139"/>
      <c r="Y1667" s="139"/>
      <c r="Z1667" s="139"/>
      <c r="AA1667" s="139"/>
      <c r="AB1667" s="140"/>
      <c r="AC1667" s="68"/>
      <c r="AD1667" s="273"/>
    </row>
    <row r="1668" spans="1:30" ht="16.5" customHeight="1">
      <c r="A1668" s="538"/>
      <c r="B1668" s="538"/>
      <c r="C1668" s="121"/>
      <c r="D1668" s="122"/>
      <c r="E1668" s="123"/>
      <c r="F1668" s="123"/>
      <c r="G1668" s="123"/>
      <c r="H1668" s="123"/>
      <c r="I1668" s="123"/>
      <c r="J1668" s="123"/>
      <c r="K1668" s="123"/>
      <c r="L1668" s="123"/>
      <c r="M1668" s="123"/>
      <c r="N1668" s="123"/>
      <c r="O1668" s="123"/>
      <c r="P1668" s="123"/>
      <c r="Q1668" s="123"/>
      <c r="R1668" s="123"/>
      <c r="S1668" s="123"/>
      <c r="T1668" s="123"/>
      <c r="U1668" s="123"/>
      <c r="V1668" s="123"/>
      <c r="W1668" s="123"/>
      <c r="X1668" s="123"/>
      <c r="Y1668" s="123"/>
      <c r="Z1668" s="123"/>
      <c r="AA1668" s="123"/>
      <c r="AB1668" s="123"/>
      <c r="AC1668" s="68"/>
      <c r="AD1668" s="273"/>
    </row>
    <row r="1669" spans="1:30" ht="13.5" thickBot="1">
      <c r="A1669" s="121"/>
      <c r="B1669" s="141"/>
      <c r="C1669" s="108"/>
      <c r="D1669" s="109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4"/>
      <c r="AC1669" s="134"/>
      <c r="AD1669" s="278"/>
    </row>
    <row r="1670" spans="1:30" ht="34.5" thickBot="1">
      <c r="A1670" s="331" t="s">
        <v>3</v>
      </c>
      <c r="B1670" s="16" t="s">
        <v>4</v>
      </c>
      <c r="C1670" s="17" t="s">
        <v>5</v>
      </c>
      <c r="D1670" s="18"/>
      <c r="E1670" s="775" t="s">
        <v>6</v>
      </c>
      <c r="F1670" s="776"/>
      <c r="G1670" s="776"/>
      <c r="H1670" s="776"/>
      <c r="I1670" s="776"/>
      <c r="J1670" s="776"/>
      <c r="K1670" s="776"/>
      <c r="L1670" s="776"/>
      <c r="M1670" s="776"/>
      <c r="N1670" s="776"/>
      <c r="O1670" s="776"/>
      <c r="P1670" s="776"/>
      <c r="Q1670" s="776"/>
      <c r="R1670" s="776"/>
      <c r="S1670" s="776"/>
      <c r="T1670" s="776"/>
      <c r="U1670" s="776"/>
      <c r="V1670" s="776"/>
      <c r="W1670" s="776"/>
      <c r="X1670" s="776"/>
      <c r="Y1670" s="776"/>
      <c r="Z1670" s="776"/>
      <c r="AA1670" s="776"/>
      <c r="AB1670" s="777"/>
      <c r="AC1670" s="19" t="s">
        <v>7</v>
      </c>
      <c r="AD1670" s="560"/>
    </row>
    <row r="1671" spans="1:30" ht="13.5" thickBot="1">
      <c r="A1671" s="434" t="s">
        <v>311</v>
      </c>
      <c r="B1671" s="435"/>
      <c r="C1671" s="22"/>
      <c r="D1671" s="74">
        <v>0</v>
      </c>
      <c r="E1671" s="23">
        <v>1</v>
      </c>
      <c r="F1671" s="23">
        <v>2</v>
      </c>
      <c r="G1671" s="23">
        <v>3</v>
      </c>
      <c r="H1671" s="24">
        <v>4</v>
      </c>
      <c r="I1671" s="23">
        <v>5</v>
      </c>
      <c r="J1671" s="23">
        <v>6</v>
      </c>
      <c r="K1671" s="23">
        <v>7</v>
      </c>
      <c r="L1671" s="23">
        <v>8</v>
      </c>
      <c r="M1671" s="23">
        <v>9</v>
      </c>
      <c r="N1671" s="24">
        <v>10</v>
      </c>
      <c r="O1671" s="23">
        <v>11</v>
      </c>
      <c r="P1671" s="23">
        <v>12</v>
      </c>
      <c r="Q1671" s="23">
        <v>13</v>
      </c>
      <c r="R1671" s="23">
        <v>14</v>
      </c>
      <c r="S1671" s="23">
        <v>15</v>
      </c>
      <c r="T1671" s="23">
        <v>16</v>
      </c>
      <c r="U1671" s="23">
        <v>17</v>
      </c>
      <c r="V1671" s="24">
        <v>18</v>
      </c>
      <c r="W1671" s="23">
        <v>19</v>
      </c>
      <c r="X1671" s="23">
        <v>20</v>
      </c>
      <c r="Y1671" s="24">
        <v>21</v>
      </c>
      <c r="Z1671" s="23">
        <v>22</v>
      </c>
      <c r="AA1671" s="23">
        <v>23</v>
      </c>
      <c r="AB1671" s="25">
        <v>24</v>
      </c>
      <c r="AC1671" s="26"/>
      <c r="AD1671" s="473"/>
    </row>
    <row r="1672" spans="1:30" ht="13.5" thickBot="1">
      <c r="A1672" s="290" t="s">
        <v>10</v>
      </c>
      <c r="B1672" s="291"/>
      <c r="C1672" s="292" t="s">
        <v>11</v>
      </c>
      <c r="D1672" s="30">
        <v>10.5</v>
      </c>
      <c r="E1672" s="30">
        <v>10.5</v>
      </c>
      <c r="F1672" s="30">
        <v>10.5</v>
      </c>
      <c r="G1672" s="30">
        <v>10.5</v>
      </c>
      <c r="H1672" s="31">
        <v>10.5</v>
      </c>
      <c r="I1672" s="30">
        <v>10.5</v>
      </c>
      <c r="J1672" s="30">
        <v>10.5</v>
      </c>
      <c r="K1672" s="30">
        <v>10.5</v>
      </c>
      <c r="L1672" s="30">
        <v>10.5</v>
      </c>
      <c r="M1672" s="30">
        <v>10.5</v>
      </c>
      <c r="N1672" s="31">
        <v>10.5</v>
      </c>
      <c r="O1672" s="30">
        <v>10.5</v>
      </c>
      <c r="P1672" s="30">
        <v>10.5</v>
      </c>
      <c r="Q1672" s="30">
        <v>10.5</v>
      </c>
      <c r="R1672" s="30">
        <v>10.5</v>
      </c>
      <c r="S1672" s="30">
        <v>10.5</v>
      </c>
      <c r="T1672" s="30">
        <v>10.5</v>
      </c>
      <c r="U1672" s="30">
        <v>10.5</v>
      </c>
      <c r="V1672" s="31">
        <v>10.5</v>
      </c>
      <c r="W1672" s="30">
        <v>10.5</v>
      </c>
      <c r="X1672" s="30">
        <v>10.5</v>
      </c>
      <c r="Y1672" s="31">
        <v>10.5</v>
      </c>
      <c r="Z1672" s="30">
        <v>10.5</v>
      </c>
      <c r="AA1672" s="30">
        <v>10.5</v>
      </c>
      <c r="AB1672" s="354">
        <v>10.24</v>
      </c>
      <c r="AC1672" s="26"/>
      <c r="AD1672" s="473"/>
    </row>
    <row r="1673" spans="1:30" ht="13.5" thickBot="1">
      <c r="A1673" s="290" t="s">
        <v>13</v>
      </c>
      <c r="B1673" s="291"/>
      <c r="C1673" s="292" t="s">
        <v>11</v>
      </c>
      <c r="D1673" s="36">
        <v>10.5</v>
      </c>
      <c r="E1673" s="36">
        <v>10.4</v>
      </c>
      <c r="F1673" s="36">
        <v>10.4</v>
      </c>
      <c r="G1673" s="36">
        <v>10.5</v>
      </c>
      <c r="H1673" s="37">
        <v>10.5</v>
      </c>
      <c r="I1673" s="36">
        <v>10.4</v>
      </c>
      <c r="J1673" s="36">
        <v>10.5</v>
      </c>
      <c r="K1673" s="36">
        <v>10.5</v>
      </c>
      <c r="L1673" s="36">
        <v>10.5</v>
      </c>
      <c r="M1673" s="36">
        <v>10.5</v>
      </c>
      <c r="N1673" s="37">
        <v>10.5</v>
      </c>
      <c r="O1673" s="36">
        <v>10.5</v>
      </c>
      <c r="P1673" s="36">
        <v>10.5</v>
      </c>
      <c r="Q1673" s="36">
        <v>10.5</v>
      </c>
      <c r="R1673" s="36">
        <v>10.5</v>
      </c>
      <c r="S1673" s="36">
        <v>10.5</v>
      </c>
      <c r="T1673" s="36">
        <v>10.5</v>
      </c>
      <c r="U1673" s="36">
        <v>10.5</v>
      </c>
      <c r="V1673" s="37">
        <v>10.5</v>
      </c>
      <c r="W1673" s="36">
        <v>10.5</v>
      </c>
      <c r="X1673" s="36">
        <v>10.5</v>
      </c>
      <c r="Y1673" s="37">
        <v>10.5</v>
      </c>
      <c r="Z1673" s="36">
        <v>10.5</v>
      </c>
      <c r="AA1673" s="36">
        <v>10.5</v>
      </c>
      <c r="AB1673" s="355">
        <v>10.3</v>
      </c>
      <c r="AC1673" s="26"/>
      <c r="AD1673" s="473"/>
    </row>
    <row r="1674" spans="1:30">
      <c r="A1674" s="794" t="s">
        <v>78</v>
      </c>
      <c r="B1674" s="871" t="s">
        <v>312</v>
      </c>
      <c r="C1674" s="337" t="s">
        <v>303</v>
      </c>
      <c r="D1674" s="174">
        <v>25.205158264947201</v>
      </c>
      <c r="E1674" s="436">
        <v>25.556858147713999</v>
      </c>
      <c r="F1674" s="130">
        <v>25.615474794841699</v>
      </c>
      <c r="G1674" s="130">
        <v>25.4982415005862</v>
      </c>
      <c r="H1674" s="130">
        <v>25.732708089097301</v>
      </c>
      <c r="I1674" s="130">
        <v>25.556858147713999</v>
      </c>
      <c r="J1674" s="130">
        <v>25.4982415005862</v>
      </c>
      <c r="K1674" s="130">
        <v>25.849941383352899</v>
      </c>
      <c r="L1674" s="130">
        <v>25.908558030480702</v>
      </c>
      <c r="M1674" s="130">
        <v>25.849941383352899</v>
      </c>
      <c r="N1674" s="130">
        <v>25.7913247362251</v>
      </c>
      <c r="O1674" s="130">
        <v>25.381008206330598</v>
      </c>
      <c r="P1674" s="130">
        <v>25.322391559202799</v>
      </c>
      <c r="Q1674" s="130">
        <v>25.205158264947201</v>
      </c>
      <c r="R1674" s="130">
        <v>25.322391559202799</v>
      </c>
      <c r="S1674" s="130">
        <v>25.0293083235639</v>
      </c>
      <c r="T1674" s="130">
        <v>25.849941383352899</v>
      </c>
      <c r="U1674" s="130">
        <v>25.967174677608401</v>
      </c>
      <c r="V1674" s="130">
        <v>25.7913247362251</v>
      </c>
      <c r="W1674" s="130">
        <v>25.322391559202799</v>
      </c>
      <c r="X1674" s="130">
        <v>25.087924970691699</v>
      </c>
      <c r="Y1674" s="130">
        <v>25.849941383352899</v>
      </c>
      <c r="Z1674" s="130">
        <v>25.0293083235639</v>
      </c>
      <c r="AA1674" s="130">
        <v>24.677608440797201</v>
      </c>
      <c r="AB1674" s="303">
        <v>24.794841735052799</v>
      </c>
      <c r="AC1674" s="26" t="s">
        <v>9</v>
      </c>
      <c r="AD1674" s="473"/>
    </row>
    <row r="1675" spans="1:30">
      <c r="A1675" s="870"/>
      <c r="B1675" s="872"/>
      <c r="C1675" s="337" t="s">
        <v>17</v>
      </c>
      <c r="D1675" s="260">
        <f t="shared" ref="D1675:AB1675" si="434">1.732*10*D1674*0.9</f>
        <v>392.89800703399698</v>
      </c>
      <c r="E1675" s="260">
        <f t="shared" si="434"/>
        <v>398.38030480656579</v>
      </c>
      <c r="F1675" s="260">
        <f t="shared" si="434"/>
        <v>399.29402110199243</v>
      </c>
      <c r="G1675" s="260">
        <f t="shared" si="434"/>
        <v>397.46658851113767</v>
      </c>
      <c r="H1675" s="260">
        <f t="shared" si="434"/>
        <v>401.12145369284877</v>
      </c>
      <c r="I1675" s="260">
        <f t="shared" si="434"/>
        <v>398.38030480656579</v>
      </c>
      <c r="J1675" s="260">
        <f t="shared" si="434"/>
        <v>397.46658851113767</v>
      </c>
      <c r="K1675" s="260">
        <f t="shared" si="434"/>
        <v>402.94888628370501</v>
      </c>
      <c r="L1675" s="260">
        <f t="shared" si="434"/>
        <v>403.86260257913324</v>
      </c>
      <c r="M1675" s="260">
        <f t="shared" si="434"/>
        <v>402.94888628370501</v>
      </c>
      <c r="N1675" s="260">
        <f t="shared" si="434"/>
        <v>402.03516998827689</v>
      </c>
      <c r="O1675" s="260">
        <f t="shared" si="434"/>
        <v>395.63915592028138</v>
      </c>
      <c r="P1675" s="260">
        <f t="shared" si="434"/>
        <v>394.72543962485327</v>
      </c>
      <c r="Q1675" s="260">
        <f t="shared" si="434"/>
        <v>392.89800703399698</v>
      </c>
      <c r="R1675" s="260">
        <f t="shared" si="434"/>
        <v>394.72543962485327</v>
      </c>
      <c r="S1675" s="260">
        <f t="shared" si="434"/>
        <v>390.1568581477141</v>
      </c>
      <c r="T1675" s="260">
        <f t="shared" si="434"/>
        <v>402.94888628370501</v>
      </c>
      <c r="U1675" s="260">
        <f t="shared" si="434"/>
        <v>404.77631887455976</v>
      </c>
      <c r="V1675" s="260">
        <f t="shared" si="434"/>
        <v>402.03516998827689</v>
      </c>
      <c r="W1675" s="260">
        <f t="shared" si="434"/>
        <v>394.72543962485327</v>
      </c>
      <c r="X1675" s="260">
        <f t="shared" si="434"/>
        <v>391.07057444314222</v>
      </c>
      <c r="Y1675" s="260">
        <f t="shared" si="434"/>
        <v>402.94888628370501</v>
      </c>
      <c r="Z1675" s="260">
        <f t="shared" si="434"/>
        <v>390.1568581477141</v>
      </c>
      <c r="AA1675" s="260">
        <f t="shared" si="434"/>
        <v>384.67456037514677</v>
      </c>
      <c r="AB1675" s="260">
        <f t="shared" si="434"/>
        <v>386.50199296600306</v>
      </c>
      <c r="AC1675" s="65" t="s">
        <v>325</v>
      </c>
      <c r="AD1675" s="249"/>
    </row>
    <row r="1676" spans="1:30">
      <c r="A1676" s="870"/>
      <c r="B1676" s="872"/>
      <c r="C1676" s="337" t="s">
        <v>33</v>
      </c>
      <c r="D1676" s="52"/>
      <c r="E1676" s="53"/>
      <c r="F1676" s="53"/>
      <c r="G1676" s="53"/>
      <c r="H1676" s="53"/>
      <c r="I1676" s="53"/>
      <c r="J1676" s="53"/>
      <c r="K1676" s="53"/>
      <c r="L1676" s="53"/>
      <c r="M1676" s="53"/>
      <c r="N1676" s="53"/>
      <c r="O1676" s="53"/>
      <c r="P1676" s="53"/>
      <c r="Q1676" s="53"/>
      <c r="R1676" s="53"/>
      <c r="S1676" s="53"/>
      <c r="T1676" s="53"/>
      <c r="U1676" s="53"/>
      <c r="V1676" s="53"/>
      <c r="W1676" s="53"/>
      <c r="X1676" s="53"/>
      <c r="Y1676" s="53"/>
      <c r="Z1676" s="53"/>
      <c r="AA1676" s="53"/>
      <c r="AB1676" s="100"/>
      <c r="AC1676" s="65"/>
      <c r="AD1676" s="249"/>
    </row>
    <row r="1677" spans="1:30" ht="13.5" thickBot="1">
      <c r="A1677" s="795"/>
      <c r="B1677" s="873"/>
      <c r="C1677" s="86" t="s">
        <v>18</v>
      </c>
      <c r="D1677" s="357"/>
      <c r="E1677" s="357"/>
      <c r="F1677" s="357"/>
      <c r="G1677" s="357"/>
      <c r="H1677" s="357"/>
      <c r="I1677" s="357"/>
      <c r="J1677" s="357"/>
      <c r="K1677" s="357"/>
      <c r="L1677" s="357"/>
      <c r="M1677" s="357"/>
      <c r="N1677" s="357"/>
      <c r="O1677" s="357"/>
      <c r="P1677" s="357"/>
      <c r="Q1677" s="357"/>
      <c r="R1677" s="357"/>
      <c r="S1677" s="357"/>
      <c r="T1677" s="357"/>
      <c r="U1677" s="357"/>
      <c r="V1677" s="357"/>
      <c r="W1677" s="357"/>
      <c r="X1677" s="357"/>
      <c r="Y1677" s="357"/>
      <c r="Z1677" s="357"/>
      <c r="AA1677" s="357"/>
      <c r="AB1677" s="357"/>
      <c r="AC1677" s="65"/>
      <c r="AD1677" s="249"/>
    </row>
    <row r="1678" spans="1:30">
      <c r="A1678" s="794" t="s">
        <v>29</v>
      </c>
      <c r="B1678" s="871" t="s">
        <v>312</v>
      </c>
      <c r="C1678" s="337" t="s">
        <v>303</v>
      </c>
      <c r="D1678" s="486">
        <v>3.2825322391559202</v>
      </c>
      <c r="E1678" s="486">
        <v>3.3411488862837002</v>
      </c>
      <c r="F1678" s="486">
        <v>3.2825322391559202</v>
      </c>
      <c r="G1678" s="486">
        <v>3.39976553341149</v>
      </c>
      <c r="H1678" s="486">
        <v>3.3411488862837002</v>
      </c>
      <c r="I1678" s="486">
        <v>3.39976553341149</v>
      </c>
      <c r="J1678" s="486">
        <v>3.3411488862837002</v>
      </c>
      <c r="K1678" s="486">
        <v>3.2825322391559202</v>
      </c>
      <c r="L1678" s="486">
        <v>3.3411488862837002</v>
      </c>
      <c r="M1678" s="486">
        <v>3.2825322391559202</v>
      </c>
      <c r="N1678" s="486">
        <v>3.3411488862837002</v>
      </c>
      <c r="O1678" s="486">
        <v>3.2825322391559202</v>
      </c>
      <c r="P1678" s="486">
        <v>3.3411488862837002</v>
      </c>
      <c r="Q1678" s="486">
        <v>3.2239155920281402</v>
      </c>
      <c r="R1678" s="486">
        <v>3.3411488862837002</v>
      </c>
      <c r="S1678" s="486">
        <v>3.2239155920281402</v>
      </c>
      <c r="T1678" s="486">
        <v>3.2825322391559202</v>
      </c>
      <c r="U1678" s="486">
        <v>3.3411488862837002</v>
      </c>
      <c r="V1678" s="486">
        <v>3.3411488862837002</v>
      </c>
      <c r="W1678" s="486">
        <v>3.3411488862837002</v>
      </c>
      <c r="X1678" s="486">
        <v>3.2825322391559202</v>
      </c>
      <c r="Y1678" s="486">
        <v>3.39976553341149</v>
      </c>
      <c r="Z1678" s="486">
        <v>3.3411488862837002</v>
      </c>
      <c r="AA1678" s="486">
        <v>3.45838218053927</v>
      </c>
      <c r="AB1678" s="486">
        <v>3.5756154747948399</v>
      </c>
      <c r="AC1678" s="26" t="s">
        <v>9</v>
      </c>
      <c r="AD1678" s="473"/>
    </row>
    <row r="1679" spans="1:30">
      <c r="A1679" s="870"/>
      <c r="B1679" s="872"/>
      <c r="C1679" s="337" t="s">
        <v>17</v>
      </c>
      <c r="D1679" s="50">
        <f t="shared" ref="D1679:AB1679" si="435">1.732*10*D1678*0.9</f>
        <v>51.168112543962486</v>
      </c>
      <c r="E1679" s="50">
        <f t="shared" si="435"/>
        <v>52.081828839390326</v>
      </c>
      <c r="F1679" s="50">
        <f t="shared" si="435"/>
        <v>51.168112543962486</v>
      </c>
      <c r="G1679" s="50">
        <f t="shared" si="435"/>
        <v>52.995545134818308</v>
      </c>
      <c r="H1679" s="50">
        <f t="shared" si="435"/>
        <v>52.081828839390326</v>
      </c>
      <c r="I1679" s="50">
        <f t="shared" si="435"/>
        <v>52.995545134818308</v>
      </c>
      <c r="J1679" s="50">
        <f t="shared" si="435"/>
        <v>52.081828839390326</v>
      </c>
      <c r="K1679" s="50">
        <f t="shared" si="435"/>
        <v>51.168112543962486</v>
      </c>
      <c r="L1679" s="50">
        <f t="shared" si="435"/>
        <v>52.081828839390326</v>
      </c>
      <c r="M1679" s="50">
        <f t="shared" si="435"/>
        <v>51.168112543962486</v>
      </c>
      <c r="N1679" s="50">
        <f t="shared" si="435"/>
        <v>52.081828839390326</v>
      </c>
      <c r="O1679" s="50">
        <f t="shared" si="435"/>
        <v>51.168112543962486</v>
      </c>
      <c r="P1679" s="50">
        <f t="shared" si="435"/>
        <v>52.081828839390326</v>
      </c>
      <c r="Q1679" s="50">
        <f t="shared" si="435"/>
        <v>50.254396248534654</v>
      </c>
      <c r="R1679" s="50">
        <f t="shared" si="435"/>
        <v>52.081828839390326</v>
      </c>
      <c r="S1679" s="50">
        <f t="shared" si="435"/>
        <v>50.254396248534654</v>
      </c>
      <c r="T1679" s="50">
        <f t="shared" si="435"/>
        <v>51.168112543962486</v>
      </c>
      <c r="U1679" s="50">
        <f t="shared" si="435"/>
        <v>52.081828839390326</v>
      </c>
      <c r="V1679" s="50">
        <f t="shared" si="435"/>
        <v>52.081828839390326</v>
      </c>
      <c r="W1679" s="50">
        <f t="shared" si="435"/>
        <v>52.081828839390326</v>
      </c>
      <c r="X1679" s="50">
        <f t="shared" si="435"/>
        <v>51.168112543962486</v>
      </c>
      <c r="Y1679" s="50">
        <f t="shared" si="435"/>
        <v>52.995545134818308</v>
      </c>
      <c r="Z1679" s="50">
        <f t="shared" si="435"/>
        <v>52.081828839390326</v>
      </c>
      <c r="AA1679" s="50">
        <f t="shared" si="435"/>
        <v>53.909261430246147</v>
      </c>
      <c r="AB1679" s="50">
        <f t="shared" si="435"/>
        <v>55.736694021101968</v>
      </c>
      <c r="AC1679" s="65" t="s">
        <v>325</v>
      </c>
      <c r="AD1679" s="249"/>
    </row>
    <row r="1680" spans="1:30">
      <c r="A1680" s="870"/>
      <c r="B1680" s="872"/>
      <c r="C1680" s="337" t="s">
        <v>33</v>
      </c>
      <c r="D1680" s="441"/>
      <c r="E1680" s="441"/>
      <c r="F1680" s="441"/>
      <c r="G1680" s="441"/>
      <c r="H1680" s="441"/>
      <c r="I1680" s="441"/>
      <c r="J1680" s="441"/>
      <c r="K1680" s="441"/>
      <c r="L1680" s="441"/>
      <c r="M1680" s="441"/>
      <c r="N1680" s="441"/>
      <c r="O1680" s="441"/>
      <c r="P1680" s="441"/>
      <c r="Q1680" s="441"/>
      <c r="R1680" s="441"/>
      <c r="S1680" s="441"/>
      <c r="T1680" s="441"/>
      <c r="U1680" s="441"/>
      <c r="V1680" s="441"/>
      <c r="W1680" s="441"/>
      <c r="X1680" s="441"/>
      <c r="Y1680" s="441"/>
      <c r="Z1680" s="441"/>
      <c r="AA1680" s="441"/>
      <c r="AB1680" s="441"/>
      <c r="AC1680" s="65"/>
      <c r="AD1680" s="249"/>
    </row>
    <row r="1681" spans="1:30" ht="13.5" thickBot="1">
      <c r="A1681" s="795"/>
      <c r="B1681" s="873"/>
      <c r="C1681" s="86" t="s">
        <v>18</v>
      </c>
      <c r="D1681" s="484"/>
      <c r="E1681" s="484"/>
      <c r="F1681" s="484"/>
      <c r="G1681" s="484"/>
      <c r="H1681" s="484"/>
      <c r="I1681" s="484"/>
      <c r="J1681" s="484"/>
      <c r="K1681" s="484"/>
      <c r="L1681" s="484"/>
      <c r="M1681" s="484"/>
      <c r="N1681" s="484"/>
      <c r="O1681" s="484"/>
      <c r="P1681" s="484"/>
      <c r="Q1681" s="484"/>
      <c r="R1681" s="484"/>
      <c r="S1681" s="484"/>
      <c r="T1681" s="484"/>
      <c r="U1681" s="484"/>
      <c r="V1681" s="484"/>
      <c r="W1681" s="484"/>
      <c r="X1681" s="484"/>
      <c r="Y1681" s="484"/>
      <c r="Z1681" s="484"/>
      <c r="AA1681" s="484"/>
      <c r="AB1681" s="484"/>
      <c r="AC1681" s="65"/>
      <c r="AD1681" s="249"/>
    </row>
    <row r="1682" spans="1:30">
      <c r="A1682" s="794" t="s">
        <v>34</v>
      </c>
      <c r="B1682" s="871" t="s">
        <v>312</v>
      </c>
      <c r="C1682" s="337" t="s">
        <v>303</v>
      </c>
      <c r="D1682" s="206">
        <v>39.155920281359897</v>
      </c>
      <c r="E1682" s="206">
        <v>39.038686987104299</v>
      </c>
      <c r="F1682" s="206">
        <v>38.9214536928488</v>
      </c>
      <c r="G1682" s="206">
        <v>38.862837045721001</v>
      </c>
      <c r="H1682" s="206">
        <v>38.862837045721001</v>
      </c>
      <c r="I1682" s="206">
        <v>39.038686987104299</v>
      </c>
      <c r="J1682" s="206">
        <v>39.038686987104299</v>
      </c>
      <c r="K1682" s="206">
        <v>39.273153575615503</v>
      </c>
      <c r="L1682" s="206">
        <v>39.4490035169988</v>
      </c>
      <c r="M1682" s="206">
        <v>39.917936694021101</v>
      </c>
      <c r="N1682" s="206">
        <v>39.800703399765503</v>
      </c>
      <c r="O1682" s="206">
        <v>38.862837045721001</v>
      </c>
      <c r="P1682" s="206">
        <v>37.8663540445487</v>
      </c>
      <c r="Q1682" s="206">
        <v>37.807737397420901</v>
      </c>
      <c r="R1682" s="206">
        <v>38.042203985931998</v>
      </c>
      <c r="S1682" s="206">
        <v>37.9249706916764</v>
      </c>
      <c r="T1682" s="206">
        <v>37.690504103165303</v>
      </c>
      <c r="U1682" s="206">
        <v>37.749120750293102</v>
      </c>
      <c r="V1682" s="206">
        <v>37.514654161781898</v>
      </c>
      <c r="W1682" s="206">
        <v>37.514654161781898</v>
      </c>
      <c r="X1682" s="206">
        <v>37.456037514654199</v>
      </c>
      <c r="Y1682" s="206">
        <v>37.690504103165303</v>
      </c>
      <c r="Z1682" s="206">
        <v>37.045720984759697</v>
      </c>
      <c r="AA1682" s="206">
        <v>36.811254396248501</v>
      </c>
      <c r="AB1682" s="206">
        <v>37.162954279015203</v>
      </c>
      <c r="AC1682" s="26" t="s">
        <v>9</v>
      </c>
      <c r="AD1682" s="473"/>
    </row>
    <row r="1683" spans="1:30">
      <c r="A1683" s="870"/>
      <c r="B1683" s="872"/>
      <c r="C1683" s="337" t="s">
        <v>17</v>
      </c>
      <c r="D1683" s="50">
        <f t="shared" ref="D1683:AB1683" si="436">1.732*10*D1682*0.9</f>
        <v>610.36248534583808</v>
      </c>
      <c r="E1683" s="50">
        <f t="shared" si="436"/>
        <v>608.53505275498185</v>
      </c>
      <c r="F1683" s="50">
        <f t="shared" si="436"/>
        <v>606.70762016412709</v>
      </c>
      <c r="G1683" s="50">
        <f t="shared" si="436"/>
        <v>605.79390386869909</v>
      </c>
      <c r="H1683" s="50">
        <f t="shared" si="436"/>
        <v>605.79390386869909</v>
      </c>
      <c r="I1683" s="50">
        <f t="shared" si="436"/>
        <v>608.53505275498185</v>
      </c>
      <c r="J1683" s="50">
        <f t="shared" si="436"/>
        <v>608.53505275498185</v>
      </c>
      <c r="K1683" s="50">
        <f t="shared" si="436"/>
        <v>612.18991793669454</v>
      </c>
      <c r="L1683" s="50">
        <f t="shared" si="436"/>
        <v>614.9310668229773</v>
      </c>
      <c r="M1683" s="50">
        <f t="shared" si="436"/>
        <v>622.24079718640098</v>
      </c>
      <c r="N1683" s="50">
        <f t="shared" si="436"/>
        <v>620.41336459554475</v>
      </c>
      <c r="O1683" s="50">
        <f t="shared" si="436"/>
        <v>605.79390386869909</v>
      </c>
      <c r="P1683" s="50">
        <f t="shared" si="436"/>
        <v>590.2607268464252</v>
      </c>
      <c r="Q1683" s="50">
        <f t="shared" si="436"/>
        <v>589.34701055099708</v>
      </c>
      <c r="R1683" s="50">
        <f t="shared" si="436"/>
        <v>593.00187573270796</v>
      </c>
      <c r="S1683" s="50">
        <f t="shared" si="436"/>
        <v>591.17444314185173</v>
      </c>
      <c r="T1683" s="50">
        <f t="shared" si="436"/>
        <v>587.51957796014074</v>
      </c>
      <c r="U1683" s="50">
        <f t="shared" si="436"/>
        <v>588.43329425556885</v>
      </c>
      <c r="V1683" s="50">
        <f t="shared" si="436"/>
        <v>584.77842907385627</v>
      </c>
      <c r="W1683" s="50">
        <f t="shared" si="436"/>
        <v>584.77842907385627</v>
      </c>
      <c r="X1683" s="50">
        <f t="shared" si="436"/>
        <v>583.86471277842963</v>
      </c>
      <c r="Y1683" s="50">
        <f t="shared" si="436"/>
        <v>587.51957796014074</v>
      </c>
      <c r="Z1683" s="50">
        <f t="shared" si="436"/>
        <v>577.46869871043418</v>
      </c>
      <c r="AA1683" s="50">
        <f t="shared" si="436"/>
        <v>573.81383352872172</v>
      </c>
      <c r="AB1683" s="50">
        <f t="shared" si="436"/>
        <v>579.29613130128894</v>
      </c>
      <c r="AC1683" s="65" t="s">
        <v>325</v>
      </c>
      <c r="AD1683" s="249"/>
    </row>
    <row r="1684" spans="1:30">
      <c r="A1684" s="870"/>
      <c r="B1684" s="872"/>
      <c r="C1684" s="337" t="s">
        <v>33</v>
      </c>
      <c r="D1684" s="441"/>
      <c r="E1684" s="441"/>
      <c r="F1684" s="441"/>
      <c r="G1684" s="441"/>
      <c r="H1684" s="441"/>
      <c r="I1684" s="441"/>
      <c r="J1684" s="441"/>
      <c r="K1684" s="441"/>
      <c r="L1684" s="441"/>
      <c r="M1684" s="441"/>
      <c r="N1684" s="441"/>
      <c r="O1684" s="441"/>
      <c r="P1684" s="441"/>
      <c r="Q1684" s="441"/>
      <c r="R1684" s="441"/>
      <c r="S1684" s="441"/>
      <c r="T1684" s="441"/>
      <c r="U1684" s="441"/>
      <c r="V1684" s="441"/>
      <c r="W1684" s="441"/>
      <c r="X1684" s="441"/>
      <c r="Y1684" s="441"/>
      <c r="Z1684" s="441"/>
      <c r="AA1684" s="441"/>
      <c r="AB1684" s="441"/>
      <c r="AC1684" s="65"/>
      <c r="AD1684" s="249"/>
    </row>
    <row r="1685" spans="1:30" ht="13.5" thickBot="1">
      <c r="A1685" s="795"/>
      <c r="B1685" s="873"/>
      <c r="C1685" s="86" t="s">
        <v>18</v>
      </c>
      <c r="D1685" s="484"/>
      <c r="E1685" s="484"/>
      <c r="F1685" s="484"/>
      <c r="G1685" s="484"/>
      <c r="H1685" s="484"/>
      <c r="I1685" s="484"/>
      <c r="J1685" s="484"/>
      <c r="K1685" s="484"/>
      <c r="L1685" s="484"/>
      <c r="M1685" s="484"/>
      <c r="N1685" s="484"/>
      <c r="O1685" s="484"/>
      <c r="P1685" s="484"/>
      <c r="Q1685" s="484"/>
      <c r="R1685" s="484"/>
      <c r="S1685" s="484"/>
      <c r="T1685" s="484"/>
      <c r="U1685" s="484"/>
      <c r="V1685" s="484"/>
      <c r="W1685" s="484"/>
      <c r="X1685" s="484"/>
      <c r="Y1685" s="484"/>
      <c r="Z1685" s="484"/>
      <c r="AA1685" s="484"/>
      <c r="AB1685" s="484"/>
      <c r="AC1685" s="65"/>
      <c r="AD1685" s="249"/>
    </row>
    <row r="1686" spans="1:30">
      <c r="A1686" s="794" t="s">
        <v>38</v>
      </c>
      <c r="B1686" s="871" t="s">
        <v>312</v>
      </c>
      <c r="C1686" s="85" t="s">
        <v>303</v>
      </c>
      <c r="D1686" s="206">
        <v>39.273153575615503</v>
      </c>
      <c r="E1686" s="206">
        <v>39.214536928487703</v>
      </c>
      <c r="F1686" s="206">
        <v>39.273153575615503</v>
      </c>
      <c r="G1686" s="206">
        <v>39.097303634232098</v>
      </c>
      <c r="H1686" s="206">
        <v>39.155920281359897</v>
      </c>
      <c r="I1686" s="206">
        <v>39.155920281359897</v>
      </c>
      <c r="J1686" s="206">
        <v>39.097303634232098</v>
      </c>
      <c r="K1686" s="206">
        <v>39.566236811254399</v>
      </c>
      <c r="L1686" s="206">
        <v>39.390386869871001</v>
      </c>
      <c r="M1686" s="206">
        <v>39.859320046893302</v>
      </c>
      <c r="N1686" s="206">
        <v>39.683470105509997</v>
      </c>
      <c r="O1686" s="206">
        <v>39.859320046893302</v>
      </c>
      <c r="P1686" s="206">
        <v>39.800703399765503</v>
      </c>
      <c r="Q1686" s="206">
        <v>39.800703399765503</v>
      </c>
      <c r="R1686" s="206">
        <v>39.9765533411489</v>
      </c>
      <c r="S1686" s="206">
        <v>39.742086752637697</v>
      </c>
      <c r="T1686" s="206">
        <v>39.624853458382198</v>
      </c>
      <c r="U1686" s="206">
        <v>39.624853458382198</v>
      </c>
      <c r="V1686" s="206">
        <v>39.566236811254399</v>
      </c>
      <c r="W1686" s="206">
        <v>39.624853458382198</v>
      </c>
      <c r="X1686" s="206">
        <v>39.566236811254399</v>
      </c>
      <c r="Y1686" s="206">
        <v>39.624853458382198</v>
      </c>
      <c r="Z1686" s="206">
        <v>39.390386869871001</v>
      </c>
      <c r="AA1686" s="206">
        <v>39.273153575615503</v>
      </c>
      <c r="AB1686" s="302">
        <v>39.273153575615503</v>
      </c>
      <c r="AC1686" s="26" t="s">
        <v>9</v>
      </c>
      <c r="AD1686" s="473"/>
    </row>
    <row r="1687" spans="1:30">
      <c r="A1687" s="870"/>
      <c r="B1687" s="872"/>
      <c r="C1687" s="337" t="s">
        <v>17</v>
      </c>
      <c r="D1687" s="50">
        <f t="shared" ref="D1687:AB1687" si="437">1.732*10*D1686*0.9</f>
        <v>612.18991793669454</v>
      </c>
      <c r="E1687" s="50">
        <f t="shared" si="437"/>
        <v>611.27620164126631</v>
      </c>
      <c r="F1687" s="50">
        <f t="shared" si="437"/>
        <v>612.18991793669454</v>
      </c>
      <c r="G1687" s="50">
        <f t="shared" si="437"/>
        <v>609.44876905040996</v>
      </c>
      <c r="H1687" s="50">
        <f t="shared" si="437"/>
        <v>610.36248534583808</v>
      </c>
      <c r="I1687" s="50">
        <f t="shared" si="437"/>
        <v>610.36248534583808</v>
      </c>
      <c r="J1687" s="50">
        <f t="shared" si="437"/>
        <v>609.44876905040996</v>
      </c>
      <c r="K1687" s="50">
        <f t="shared" si="437"/>
        <v>616.75849941383365</v>
      </c>
      <c r="L1687" s="50">
        <f t="shared" si="437"/>
        <v>614.01735052754918</v>
      </c>
      <c r="M1687" s="50">
        <f t="shared" si="437"/>
        <v>621.32708089097275</v>
      </c>
      <c r="N1687" s="50">
        <f t="shared" si="437"/>
        <v>618.58593200468988</v>
      </c>
      <c r="O1687" s="50">
        <f t="shared" si="437"/>
        <v>621.32708089097275</v>
      </c>
      <c r="P1687" s="50">
        <f t="shared" si="437"/>
        <v>620.41336459554475</v>
      </c>
      <c r="Q1687" s="50">
        <f t="shared" si="437"/>
        <v>620.41336459554475</v>
      </c>
      <c r="R1687" s="50">
        <f t="shared" si="437"/>
        <v>623.1545134818291</v>
      </c>
      <c r="S1687" s="50">
        <f t="shared" si="437"/>
        <v>619.49964830011641</v>
      </c>
      <c r="T1687" s="50">
        <f t="shared" si="437"/>
        <v>617.67221570926176</v>
      </c>
      <c r="U1687" s="50">
        <f t="shared" si="437"/>
        <v>617.67221570926176</v>
      </c>
      <c r="V1687" s="50">
        <f t="shared" si="437"/>
        <v>616.75849941383365</v>
      </c>
      <c r="W1687" s="50">
        <f t="shared" si="437"/>
        <v>617.67221570926176</v>
      </c>
      <c r="X1687" s="50">
        <f t="shared" si="437"/>
        <v>616.75849941383365</v>
      </c>
      <c r="Y1687" s="50">
        <f t="shared" si="437"/>
        <v>617.67221570926176</v>
      </c>
      <c r="Z1687" s="50">
        <f t="shared" si="437"/>
        <v>614.01735052754918</v>
      </c>
      <c r="AA1687" s="50">
        <f t="shared" si="437"/>
        <v>612.18991793669454</v>
      </c>
      <c r="AB1687" s="50">
        <f t="shared" si="437"/>
        <v>612.18991793669454</v>
      </c>
      <c r="AC1687" s="65" t="s">
        <v>325</v>
      </c>
      <c r="AD1687" s="249"/>
    </row>
    <row r="1688" spans="1:30">
      <c r="A1688" s="870"/>
      <c r="B1688" s="872"/>
      <c r="C1688" s="337" t="s">
        <v>33</v>
      </c>
      <c r="D1688" s="441"/>
      <c r="E1688" s="441"/>
      <c r="F1688" s="441"/>
      <c r="G1688" s="441"/>
      <c r="H1688" s="441"/>
      <c r="I1688" s="441"/>
      <c r="J1688" s="441"/>
      <c r="K1688" s="441"/>
      <c r="L1688" s="441"/>
      <c r="M1688" s="441"/>
      <c r="N1688" s="441"/>
      <c r="O1688" s="441"/>
      <c r="P1688" s="441"/>
      <c r="Q1688" s="441"/>
      <c r="R1688" s="441"/>
      <c r="S1688" s="441"/>
      <c r="T1688" s="441"/>
      <c r="U1688" s="441"/>
      <c r="V1688" s="441"/>
      <c r="W1688" s="441"/>
      <c r="X1688" s="441"/>
      <c r="Y1688" s="441"/>
      <c r="Z1688" s="441"/>
      <c r="AA1688" s="441"/>
      <c r="AB1688" s="441"/>
      <c r="AC1688" s="65"/>
      <c r="AD1688" s="249"/>
    </row>
    <row r="1689" spans="1:30" ht="13.5" thickBot="1">
      <c r="A1689" s="795"/>
      <c r="B1689" s="873"/>
      <c r="C1689" s="86" t="s">
        <v>18</v>
      </c>
      <c r="D1689" s="484"/>
      <c r="E1689" s="484"/>
      <c r="F1689" s="484"/>
      <c r="G1689" s="484"/>
      <c r="H1689" s="484"/>
      <c r="I1689" s="484"/>
      <c r="J1689" s="484"/>
      <c r="K1689" s="484"/>
      <c r="L1689" s="484"/>
      <c r="M1689" s="484"/>
      <c r="N1689" s="484"/>
      <c r="O1689" s="484"/>
      <c r="P1689" s="484"/>
      <c r="Q1689" s="484"/>
      <c r="R1689" s="484"/>
      <c r="S1689" s="484"/>
      <c r="T1689" s="484"/>
      <c r="U1689" s="484"/>
      <c r="V1689" s="484"/>
      <c r="W1689" s="484"/>
      <c r="X1689" s="484"/>
      <c r="Y1689" s="484"/>
      <c r="Z1689" s="484"/>
      <c r="AA1689" s="484"/>
      <c r="AB1689" s="484"/>
      <c r="AC1689" s="65"/>
      <c r="AD1689" s="249"/>
    </row>
    <row r="1690" spans="1:30">
      <c r="A1690" s="792" t="s">
        <v>21</v>
      </c>
      <c r="B1690" s="871" t="s">
        <v>312</v>
      </c>
      <c r="C1690" s="85" t="s">
        <v>303</v>
      </c>
      <c r="D1690" s="206">
        <v>38.335287221570901</v>
      </c>
      <c r="E1690" s="206">
        <v>38.218053927315403</v>
      </c>
      <c r="F1690" s="206">
        <v>38.100820633059797</v>
      </c>
      <c r="G1690" s="206">
        <v>38.042203985931998</v>
      </c>
      <c r="H1690" s="206">
        <v>37.983587338804199</v>
      </c>
      <c r="I1690" s="206">
        <v>37.983587338804199</v>
      </c>
      <c r="J1690" s="206">
        <v>38.100820633059797</v>
      </c>
      <c r="K1690" s="206">
        <v>38.3939038686987</v>
      </c>
      <c r="L1690" s="206">
        <v>38.511137162954299</v>
      </c>
      <c r="M1690" s="206">
        <v>38.804220398593202</v>
      </c>
      <c r="N1690" s="206">
        <v>38.9214536928488</v>
      </c>
      <c r="O1690" s="206">
        <v>38.9214536928488</v>
      </c>
      <c r="P1690" s="206">
        <v>38.745603751465403</v>
      </c>
      <c r="Q1690" s="206">
        <v>38.686987104337597</v>
      </c>
      <c r="R1690" s="206">
        <v>38.9214536928488</v>
      </c>
      <c r="S1690" s="206">
        <v>38.745603751465403</v>
      </c>
      <c r="T1690" s="206">
        <v>38.569753810082098</v>
      </c>
      <c r="U1690" s="206">
        <v>38.686987104337597</v>
      </c>
      <c r="V1690" s="206">
        <v>38.4525205158265</v>
      </c>
      <c r="W1690" s="206">
        <v>38.511137162954299</v>
      </c>
      <c r="X1690" s="206">
        <v>38.276670574443102</v>
      </c>
      <c r="Y1690" s="206">
        <v>38.3939038686987</v>
      </c>
      <c r="Z1690" s="206">
        <v>38.159437280187603</v>
      </c>
      <c r="AA1690" s="206">
        <v>38.100820633059797</v>
      </c>
      <c r="AB1690" s="206">
        <v>38.159437280187603</v>
      </c>
      <c r="AC1690" s="26" t="s">
        <v>9</v>
      </c>
      <c r="AD1690" s="473"/>
    </row>
    <row r="1691" spans="1:30">
      <c r="A1691" s="869"/>
      <c r="B1691" s="872"/>
      <c r="C1691" s="337" t="s">
        <v>17</v>
      </c>
      <c r="D1691" s="50">
        <f t="shared" ref="D1691:AB1691" si="438">1.732*10*D1690*0.9</f>
        <v>597.57045720984718</v>
      </c>
      <c r="E1691" s="50">
        <f t="shared" si="438"/>
        <v>595.74302461899254</v>
      </c>
      <c r="F1691" s="50">
        <f t="shared" si="438"/>
        <v>593.91559202813619</v>
      </c>
      <c r="G1691" s="50">
        <f t="shared" si="438"/>
        <v>593.00187573270796</v>
      </c>
      <c r="H1691" s="50">
        <f t="shared" si="438"/>
        <v>592.08815943727996</v>
      </c>
      <c r="I1691" s="50">
        <f t="shared" si="438"/>
        <v>592.08815943727996</v>
      </c>
      <c r="J1691" s="50">
        <f t="shared" si="438"/>
        <v>593.91559202813619</v>
      </c>
      <c r="K1691" s="50">
        <f t="shared" si="438"/>
        <v>598.48417350527541</v>
      </c>
      <c r="L1691" s="50">
        <f t="shared" si="438"/>
        <v>600.31160609613164</v>
      </c>
      <c r="M1691" s="50">
        <f t="shared" si="438"/>
        <v>604.88018757327086</v>
      </c>
      <c r="N1691" s="50">
        <f t="shared" si="438"/>
        <v>606.70762016412709</v>
      </c>
      <c r="O1691" s="50">
        <f t="shared" si="438"/>
        <v>606.70762016412709</v>
      </c>
      <c r="P1691" s="50">
        <f t="shared" si="438"/>
        <v>603.96647127784274</v>
      </c>
      <c r="Q1691" s="50">
        <f t="shared" si="438"/>
        <v>603.05275498241451</v>
      </c>
      <c r="R1691" s="50">
        <f t="shared" si="438"/>
        <v>606.70762016412709</v>
      </c>
      <c r="S1691" s="50">
        <f t="shared" si="438"/>
        <v>603.96647127784274</v>
      </c>
      <c r="T1691" s="50">
        <f t="shared" si="438"/>
        <v>601.22532239155976</v>
      </c>
      <c r="U1691" s="50">
        <f t="shared" si="438"/>
        <v>603.05275498241451</v>
      </c>
      <c r="V1691" s="50">
        <f t="shared" si="438"/>
        <v>599.39788980070341</v>
      </c>
      <c r="W1691" s="50">
        <f t="shared" si="438"/>
        <v>600.31160609613164</v>
      </c>
      <c r="X1691" s="50">
        <f t="shared" si="438"/>
        <v>596.65674091441917</v>
      </c>
      <c r="Y1691" s="50">
        <f t="shared" si="438"/>
        <v>598.48417350527541</v>
      </c>
      <c r="Z1691" s="50">
        <f t="shared" si="438"/>
        <v>594.82930832356442</v>
      </c>
      <c r="AA1691" s="50">
        <f t="shared" si="438"/>
        <v>593.91559202813619</v>
      </c>
      <c r="AB1691" s="50">
        <f t="shared" si="438"/>
        <v>594.82930832356442</v>
      </c>
      <c r="AC1691" s="65" t="s">
        <v>325</v>
      </c>
      <c r="AD1691" s="249"/>
    </row>
    <row r="1692" spans="1:30">
      <c r="A1692" s="869"/>
      <c r="B1692" s="872"/>
      <c r="C1692" s="337" t="s">
        <v>33</v>
      </c>
      <c r="D1692" s="441"/>
      <c r="E1692" s="441"/>
      <c r="F1692" s="441"/>
      <c r="G1692" s="441"/>
      <c r="H1692" s="441"/>
      <c r="I1692" s="441"/>
      <c r="J1692" s="441"/>
      <c r="K1692" s="441"/>
      <c r="L1692" s="441"/>
      <c r="M1692" s="441"/>
      <c r="N1692" s="441"/>
      <c r="O1692" s="441"/>
      <c r="P1692" s="441"/>
      <c r="Q1692" s="441"/>
      <c r="R1692" s="441"/>
      <c r="S1692" s="441"/>
      <c r="T1692" s="441"/>
      <c r="U1692" s="441"/>
      <c r="V1692" s="441"/>
      <c r="W1692" s="441"/>
      <c r="X1692" s="441"/>
      <c r="Y1692" s="441"/>
      <c r="Z1692" s="441"/>
      <c r="AA1692" s="441"/>
      <c r="AB1692" s="441"/>
      <c r="AC1692" s="65"/>
      <c r="AD1692" s="249"/>
    </row>
    <row r="1693" spans="1:30" ht="13.5" thickBot="1">
      <c r="A1693" s="437"/>
      <c r="B1693" s="873"/>
      <c r="C1693" s="86" t="s">
        <v>18</v>
      </c>
      <c r="D1693" s="444"/>
      <c r="E1693" s="444"/>
      <c r="F1693" s="444"/>
      <c r="G1693" s="444"/>
      <c r="H1693" s="444"/>
      <c r="I1693" s="444"/>
      <c r="J1693" s="444"/>
      <c r="K1693" s="444"/>
      <c r="L1693" s="444"/>
      <c r="M1693" s="444"/>
      <c r="N1693" s="444"/>
      <c r="O1693" s="444"/>
      <c r="P1693" s="444"/>
      <c r="Q1693" s="444"/>
      <c r="R1693" s="444"/>
      <c r="S1693" s="444"/>
      <c r="T1693" s="444"/>
      <c r="U1693" s="444"/>
      <c r="V1693" s="444"/>
      <c r="W1693" s="444"/>
      <c r="X1693" s="444"/>
      <c r="Y1693" s="444"/>
      <c r="Z1693" s="444"/>
      <c r="AA1693" s="444"/>
      <c r="AB1693" s="485"/>
      <c r="AC1693" s="65"/>
      <c r="AD1693" s="249"/>
    </row>
    <row r="1694" spans="1:30">
      <c r="A1694" s="792" t="s">
        <v>44</v>
      </c>
      <c r="B1694" s="794" t="s">
        <v>313</v>
      </c>
      <c r="C1694" s="84" t="s">
        <v>303</v>
      </c>
      <c r="D1694" s="175"/>
      <c r="E1694" s="175"/>
      <c r="F1694" s="175"/>
      <c r="G1694" s="175"/>
      <c r="H1694" s="175"/>
      <c r="I1694" s="175"/>
      <c r="J1694" s="175"/>
      <c r="K1694" s="175"/>
      <c r="L1694" s="175"/>
      <c r="M1694" s="175"/>
      <c r="N1694" s="175"/>
      <c r="O1694" s="175"/>
      <c r="P1694" s="175"/>
      <c r="Q1694" s="175"/>
      <c r="R1694" s="175"/>
      <c r="S1694" s="175"/>
      <c r="T1694" s="175"/>
      <c r="U1694" s="175"/>
      <c r="V1694" s="175"/>
      <c r="W1694" s="175"/>
      <c r="X1694" s="175"/>
      <c r="Y1694" s="175"/>
      <c r="Z1694" s="175"/>
      <c r="AA1694" s="175"/>
      <c r="AB1694" s="131"/>
      <c r="AC1694" s="26"/>
      <c r="AD1694" s="473"/>
    </row>
    <row r="1695" spans="1:30">
      <c r="A1695" s="869"/>
      <c r="B1695" s="870"/>
      <c r="C1695" s="337" t="s">
        <v>17</v>
      </c>
      <c r="D1695" s="874" t="s">
        <v>50</v>
      </c>
      <c r="E1695" s="875"/>
      <c r="F1695" s="260"/>
      <c r="G1695" s="260"/>
      <c r="H1695" s="260"/>
      <c r="I1695" s="260"/>
      <c r="J1695" s="260"/>
      <c r="K1695" s="260"/>
      <c r="L1695" s="260"/>
      <c r="M1695" s="260"/>
      <c r="N1695" s="260"/>
      <c r="O1695" s="260"/>
      <c r="P1695" s="260"/>
      <c r="Q1695" s="260"/>
      <c r="R1695" s="260"/>
      <c r="S1695" s="260"/>
      <c r="T1695" s="260"/>
      <c r="U1695" s="260"/>
      <c r="V1695" s="260"/>
      <c r="W1695" s="260"/>
      <c r="X1695" s="260"/>
      <c r="Y1695" s="260"/>
      <c r="Z1695" s="260"/>
      <c r="AA1695" s="260"/>
      <c r="AB1695" s="260"/>
      <c r="AC1695" s="65"/>
      <c r="AD1695" s="249"/>
    </row>
    <row r="1696" spans="1:30">
      <c r="A1696" s="869"/>
      <c r="B1696" s="870"/>
      <c r="C1696" s="337" t="s">
        <v>33</v>
      </c>
      <c r="F1696" s="114"/>
      <c r="G1696" s="114"/>
      <c r="H1696" s="53"/>
      <c r="I1696" s="114"/>
      <c r="J1696" s="114"/>
      <c r="K1696" s="114"/>
      <c r="L1696" s="114"/>
      <c r="M1696" s="114"/>
      <c r="N1696" s="53"/>
      <c r="O1696" s="114"/>
      <c r="P1696" s="114"/>
      <c r="Q1696" s="114"/>
      <c r="R1696" s="114"/>
      <c r="S1696" s="114"/>
      <c r="T1696" s="114"/>
      <c r="U1696" s="114"/>
      <c r="V1696" s="53"/>
      <c r="W1696" s="114"/>
      <c r="X1696" s="114"/>
      <c r="Y1696" s="53"/>
      <c r="Z1696" s="114"/>
      <c r="AA1696" s="114"/>
      <c r="AB1696" s="114"/>
      <c r="AC1696" s="65"/>
      <c r="AD1696" s="249"/>
    </row>
    <row r="1697" spans="1:30" ht="13.5" thickBot="1">
      <c r="A1697" s="437"/>
      <c r="B1697" s="795"/>
      <c r="C1697" s="86" t="s">
        <v>18</v>
      </c>
      <c r="D1697" s="103"/>
      <c r="E1697" s="119"/>
      <c r="F1697" s="119"/>
      <c r="G1697" s="119"/>
      <c r="H1697" s="104"/>
      <c r="I1697" s="119"/>
      <c r="J1697" s="119"/>
      <c r="K1697" s="119"/>
      <c r="L1697" s="119"/>
      <c r="M1697" s="119"/>
      <c r="N1697" s="104"/>
      <c r="O1697" s="119"/>
      <c r="P1697" s="119"/>
      <c r="Q1697" s="119"/>
      <c r="R1697" s="119"/>
      <c r="S1697" s="119"/>
      <c r="T1697" s="119"/>
      <c r="U1697" s="119"/>
      <c r="V1697" s="104"/>
      <c r="W1697" s="119"/>
      <c r="X1697" s="119"/>
      <c r="Y1697" s="104"/>
      <c r="Z1697" s="119"/>
      <c r="AA1697" s="119"/>
      <c r="AB1697" s="119"/>
      <c r="AC1697" s="65"/>
      <c r="AD1697" s="249"/>
    </row>
    <row r="1698" spans="1:30">
      <c r="A1698" s="794" t="s">
        <v>25</v>
      </c>
      <c r="B1698" s="759" t="s">
        <v>39</v>
      </c>
      <c r="C1698" s="39" t="s">
        <v>303</v>
      </c>
      <c r="D1698" s="438">
        <v>215.94372801875701</v>
      </c>
      <c r="E1698" s="438">
        <v>216.17819460726801</v>
      </c>
      <c r="F1698" s="438">
        <v>214.536928487691</v>
      </c>
      <c r="G1698" s="438">
        <v>213.83352872215701</v>
      </c>
      <c r="H1698" s="438">
        <v>214.06799531066801</v>
      </c>
      <c r="I1698" s="438">
        <v>214.536928487691</v>
      </c>
      <c r="J1698" s="438">
        <v>215.94372801875701</v>
      </c>
      <c r="K1698" s="438">
        <v>219.69519343493599</v>
      </c>
      <c r="L1698" s="438">
        <v>222.03985932004699</v>
      </c>
      <c r="M1698" s="438">
        <v>221.80539273153599</v>
      </c>
      <c r="N1698" s="438">
        <v>220.39859320046901</v>
      </c>
      <c r="O1698" s="438">
        <v>219.92966002344701</v>
      </c>
      <c r="P1698" s="438">
        <v>218.28839390386901</v>
      </c>
      <c r="Q1698" s="438">
        <v>217.116060961313</v>
      </c>
      <c r="R1698" s="438">
        <v>220.867526377491</v>
      </c>
      <c r="S1698" s="438">
        <v>217.58499413833499</v>
      </c>
      <c r="T1698" s="438">
        <v>219.460726846424</v>
      </c>
      <c r="U1698" s="438">
        <v>218.991793669402</v>
      </c>
      <c r="V1698" s="438">
        <v>218.757327080891</v>
      </c>
      <c r="W1698" s="438">
        <v>219.69519343493599</v>
      </c>
      <c r="X1698" s="438">
        <v>219.226260257913</v>
      </c>
      <c r="Y1698" s="438">
        <v>219.92966002344701</v>
      </c>
      <c r="Z1698" s="438">
        <v>217.35052754982399</v>
      </c>
      <c r="AA1698" s="438">
        <v>214.771395076202</v>
      </c>
      <c r="AB1698" s="438">
        <v>215.24032825322399</v>
      </c>
      <c r="AC1698" s="26" t="s">
        <v>9</v>
      </c>
      <c r="AD1698" s="473"/>
    </row>
    <row r="1699" spans="1:30">
      <c r="A1699" s="870"/>
      <c r="B1699" s="760"/>
      <c r="C1699" s="55" t="s">
        <v>17</v>
      </c>
      <c r="D1699" s="50">
        <f t="shared" ref="D1699:AB1699" si="439">1.732*10*D1698*0.9</f>
        <v>3366.1308323563844</v>
      </c>
      <c r="E1699" s="50">
        <f t="shared" si="439"/>
        <v>3369.7856975380942</v>
      </c>
      <c r="F1699" s="50">
        <f t="shared" si="439"/>
        <v>3344.2016412661274</v>
      </c>
      <c r="G1699" s="50">
        <f t="shared" si="439"/>
        <v>3333.2370457209836</v>
      </c>
      <c r="H1699" s="50">
        <f t="shared" si="439"/>
        <v>3336.8919109026929</v>
      </c>
      <c r="I1699" s="50">
        <f t="shared" si="439"/>
        <v>3344.2016412661274</v>
      </c>
      <c r="J1699" s="50">
        <f t="shared" si="439"/>
        <v>3366.1308323563844</v>
      </c>
      <c r="K1699" s="50">
        <f t="shared" si="439"/>
        <v>3424.6086752637825</v>
      </c>
      <c r="L1699" s="50">
        <f t="shared" si="439"/>
        <v>3461.1573270808926</v>
      </c>
      <c r="M1699" s="50">
        <f t="shared" si="439"/>
        <v>3457.5024618991833</v>
      </c>
      <c r="N1699" s="50">
        <f t="shared" si="439"/>
        <v>3435.5732708089113</v>
      </c>
      <c r="O1699" s="50">
        <f t="shared" si="439"/>
        <v>3428.2635404454923</v>
      </c>
      <c r="P1699" s="50">
        <f t="shared" si="439"/>
        <v>3402.6794841735104</v>
      </c>
      <c r="Q1699" s="50">
        <f t="shared" si="439"/>
        <v>3384.4051582649467</v>
      </c>
      <c r="R1699" s="50">
        <f t="shared" si="439"/>
        <v>3442.8830011723298</v>
      </c>
      <c r="S1699" s="50">
        <f t="shared" si="439"/>
        <v>3391.7148886283662</v>
      </c>
      <c r="T1699" s="50">
        <f t="shared" si="439"/>
        <v>3420.9538100820573</v>
      </c>
      <c r="U1699" s="50">
        <f t="shared" si="439"/>
        <v>3413.6440797186387</v>
      </c>
      <c r="V1699" s="50">
        <f t="shared" si="439"/>
        <v>3409.989214536929</v>
      </c>
      <c r="W1699" s="50">
        <f t="shared" si="439"/>
        <v>3424.6086752637825</v>
      </c>
      <c r="X1699" s="50">
        <f t="shared" si="439"/>
        <v>3417.298944900348</v>
      </c>
      <c r="Y1699" s="50">
        <f t="shared" si="439"/>
        <v>3428.2635404454923</v>
      </c>
      <c r="Z1699" s="50">
        <f t="shared" si="439"/>
        <v>3388.0600234466569</v>
      </c>
      <c r="AA1699" s="50">
        <f t="shared" si="439"/>
        <v>3347.8565064478366</v>
      </c>
      <c r="AB1699" s="50">
        <f t="shared" si="439"/>
        <v>3355.1662368112557</v>
      </c>
      <c r="AC1699" s="65" t="s">
        <v>325</v>
      </c>
      <c r="AD1699" s="249"/>
    </row>
    <row r="1700" spans="1:30">
      <c r="A1700" s="870"/>
      <c r="B1700" s="760"/>
      <c r="C1700" s="55" t="s">
        <v>33</v>
      </c>
      <c r="D1700" s="251">
        <f>D1675+D1679+D1683+D1687+D1691+D1703+D1711+D1715</f>
        <v>3315.8764361078538</v>
      </c>
      <c r="E1700" s="251"/>
      <c r="F1700" s="251"/>
      <c r="G1700" s="251"/>
      <c r="H1700" s="251"/>
      <c r="I1700" s="251"/>
      <c r="J1700" s="251"/>
      <c r="K1700" s="251"/>
      <c r="L1700" s="251"/>
      <c r="M1700" s="251"/>
      <c r="N1700" s="251"/>
      <c r="O1700" s="251"/>
      <c r="P1700" s="251"/>
      <c r="Q1700" s="251"/>
      <c r="R1700" s="251"/>
      <c r="S1700" s="251"/>
      <c r="T1700" s="251"/>
      <c r="U1700" s="251"/>
      <c r="V1700" s="251"/>
      <c r="W1700" s="251"/>
      <c r="X1700" s="251"/>
      <c r="Y1700" s="251"/>
      <c r="Z1700" s="251"/>
      <c r="AA1700" s="251"/>
      <c r="AB1700" s="251"/>
      <c r="AC1700" s="65"/>
      <c r="AD1700" s="249"/>
    </row>
    <row r="1701" spans="1:30" ht="13.5" thickBot="1">
      <c r="A1701" s="795"/>
      <c r="B1701" s="761"/>
      <c r="C1701" s="61" t="s">
        <v>18</v>
      </c>
      <c r="D1701" s="356"/>
      <c r="E1701" s="356"/>
      <c r="F1701" s="356"/>
      <c r="G1701" s="356"/>
      <c r="H1701" s="357"/>
      <c r="I1701" s="356"/>
      <c r="J1701" s="356"/>
      <c r="K1701" s="356"/>
      <c r="L1701" s="356"/>
      <c r="M1701" s="356"/>
      <c r="N1701" s="357"/>
      <c r="O1701" s="356"/>
      <c r="P1701" s="356"/>
      <c r="Q1701" s="356"/>
      <c r="R1701" s="356"/>
      <c r="S1701" s="356"/>
      <c r="T1701" s="356"/>
      <c r="U1701" s="356"/>
      <c r="V1701" s="357"/>
      <c r="W1701" s="356"/>
      <c r="X1701" s="356"/>
      <c r="Y1701" s="357"/>
      <c r="Z1701" s="356"/>
      <c r="AA1701" s="356"/>
      <c r="AB1701" s="356"/>
      <c r="AC1701" s="65"/>
      <c r="AD1701" s="249"/>
    </row>
    <row r="1702" spans="1:30">
      <c r="A1702" s="794" t="s">
        <v>31</v>
      </c>
      <c r="B1702" s="878" t="s">
        <v>314</v>
      </c>
      <c r="C1702" s="41" t="s">
        <v>303</v>
      </c>
      <c r="D1702" s="439">
        <v>11.0785463071512</v>
      </c>
      <c r="E1702" s="439">
        <v>11.0785463071512</v>
      </c>
      <c r="F1702" s="439">
        <v>11.0785463071512</v>
      </c>
      <c r="G1702" s="439">
        <v>11.4302461899179</v>
      </c>
      <c r="H1702" s="307">
        <v>11.0785463071512</v>
      </c>
      <c r="I1702" s="439">
        <v>11.6060961313013</v>
      </c>
      <c r="J1702" s="439">
        <v>11.4302461899179</v>
      </c>
      <c r="K1702" s="439">
        <v>11.254396248534601</v>
      </c>
      <c r="L1702" s="439">
        <v>11.4302461899179</v>
      </c>
      <c r="M1702" s="439">
        <v>11.6060961313013</v>
      </c>
      <c r="N1702" s="307">
        <v>11.6060961313013</v>
      </c>
      <c r="O1702" s="439">
        <v>11.0785463071512</v>
      </c>
      <c r="P1702" s="439">
        <v>11.254396248534601</v>
      </c>
      <c r="Q1702" s="439">
        <v>11.254396248534601</v>
      </c>
      <c r="R1702" s="439">
        <v>10.9026963657679</v>
      </c>
      <c r="S1702" s="439">
        <v>10.9026963657679</v>
      </c>
      <c r="T1702" s="439">
        <v>10.9026963657679</v>
      </c>
      <c r="U1702" s="439">
        <v>11.0785463071512</v>
      </c>
      <c r="V1702" s="307">
        <v>11.0785463071512</v>
      </c>
      <c r="W1702" s="439">
        <v>10.9026963657679</v>
      </c>
      <c r="X1702" s="439">
        <v>11.0785463071512</v>
      </c>
      <c r="Y1702" s="307">
        <v>11.254396248534601</v>
      </c>
      <c r="Z1702" s="439">
        <v>11.254396248534601</v>
      </c>
      <c r="AA1702" s="439">
        <v>11.0785463071512</v>
      </c>
      <c r="AB1702" s="439">
        <v>10.9026963657679</v>
      </c>
      <c r="AC1702" s="26" t="s">
        <v>9</v>
      </c>
      <c r="AD1702" s="473"/>
    </row>
    <row r="1703" spans="1:30">
      <c r="A1703" s="870"/>
      <c r="B1703" s="876"/>
      <c r="C1703" s="55" t="s">
        <v>17</v>
      </c>
      <c r="D1703" s="260">
        <f>1.732*10*D1702*0.9</f>
        <v>172.69237983587291</v>
      </c>
      <c r="E1703" s="260">
        <f t="shared" ref="E1703:AB1703" si="440">1.732*10*E1702*0.9</f>
        <v>172.69237983587291</v>
      </c>
      <c r="F1703" s="260">
        <f t="shared" si="440"/>
        <v>172.69237983587291</v>
      </c>
      <c r="G1703" s="260">
        <f t="shared" si="440"/>
        <v>178.17467760844025</v>
      </c>
      <c r="H1703" s="260">
        <f t="shared" si="440"/>
        <v>172.69237983587291</v>
      </c>
      <c r="I1703" s="260">
        <f t="shared" si="440"/>
        <v>180.91582649472466</v>
      </c>
      <c r="J1703" s="260">
        <f t="shared" si="440"/>
        <v>178.17467760844025</v>
      </c>
      <c r="K1703" s="260">
        <f t="shared" si="440"/>
        <v>175.43352872215735</v>
      </c>
      <c r="L1703" s="260">
        <f t="shared" si="440"/>
        <v>178.17467760844025</v>
      </c>
      <c r="M1703" s="260">
        <f t="shared" si="440"/>
        <v>180.91582649472466</v>
      </c>
      <c r="N1703" s="260">
        <f t="shared" si="440"/>
        <v>180.91582649472466</v>
      </c>
      <c r="O1703" s="260">
        <f t="shared" si="440"/>
        <v>172.69237983587291</v>
      </c>
      <c r="P1703" s="260">
        <f t="shared" si="440"/>
        <v>175.43352872215735</v>
      </c>
      <c r="Q1703" s="260">
        <f t="shared" si="440"/>
        <v>175.43352872215735</v>
      </c>
      <c r="R1703" s="260">
        <f t="shared" si="440"/>
        <v>169.95123094959004</v>
      </c>
      <c r="S1703" s="260">
        <f t="shared" si="440"/>
        <v>169.95123094959004</v>
      </c>
      <c r="T1703" s="260">
        <f t="shared" si="440"/>
        <v>169.95123094959004</v>
      </c>
      <c r="U1703" s="260">
        <f t="shared" si="440"/>
        <v>172.69237983587291</v>
      </c>
      <c r="V1703" s="260">
        <f t="shared" si="440"/>
        <v>172.69237983587291</v>
      </c>
      <c r="W1703" s="260">
        <f t="shared" si="440"/>
        <v>169.95123094959004</v>
      </c>
      <c r="X1703" s="260">
        <f t="shared" si="440"/>
        <v>172.69237983587291</v>
      </c>
      <c r="Y1703" s="260">
        <f t="shared" si="440"/>
        <v>175.43352872215735</v>
      </c>
      <c r="Z1703" s="260">
        <f t="shared" si="440"/>
        <v>175.43352872215735</v>
      </c>
      <c r="AA1703" s="260">
        <f t="shared" si="440"/>
        <v>172.69237983587291</v>
      </c>
      <c r="AB1703" s="260">
        <f t="shared" si="440"/>
        <v>169.95123094959004</v>
      </c>
      <c r="AC1703" s="65" t="s">
        <v>325</v>
      </c>
      <c r="AD1703" s="249"/>
    </row>
    <row r="1704" spans="1:30">
      <c r="A1704" s="870"/>
      <c r="B1704" s="876"/>
      <c r="C1704" s="55" t="s">
        <v>33</v>
      </c>
      <c r="D1704" s="440"/>
      <c r="E1704" s="440"/>
      <c r="F1704" s="440"/>
      <c r="G1704" s="440"/>
      <c r="H1704" s="441"/>
      <c r="I1704" s="440"/>
      <c r="J1704" s="440"/>
      <c r="K1704" s="440"/>
      <c r="L1704" s="440"/>
      <c r="M1704" s="440"/>
      <c r="N1704" s="441"/>
      <c r="O1704" s="440"/>
      <c r="P1704" s="440"/>
      <c r="Q1704" s="440"/>
      <c r="R1704" s="440"/>
      <c r="S1704" s="440"/>
      <c r="T1704" s="440"/>
      <c r="U1704" s="440"/>
      <c r="V1704" s="441"/>
      <c r="W1704" s="440"/>
      <c r="X1704" s="440"/>
      <c r="Y1704" s="441"/>
      <c r="Z1704" s="440"/>
      <c r="AA1704" s="440"/>
      <c r="AB1704" s="440"/>
      <c r="AC1704" s="65"/>
      <c r="AD1704" s="249"/>
    </row>
    <row r="1705" spans="1:30" ht="13.5" thickBot="1">
      <c r="A1705" s="795"/>
      <c r="B1705" s="877"/>
      <c r="C1705" s="61" t="s">
        <v>18</v>
      </c>
      <c r="D1705" s="442"/>
      <c r="E1705" s="442"/>
      <c r="F1705" s="442"/>
      <c r="G1705" s="442"/>
      <c r="H1705" s="484"/>
      <c r="I1705" s="442"/>
      <c r="J1705" s="442"/>
      <c r="K1705" s="442"/>
      <c r="L1705" s="442"/>
      <c r="M1705" s="442"/>
      <c r="N1705" s="484"/>
      <c r="O1705" s="442"/>
      <c r="P1705" s="442"/>
      <c r="Q1705" s="442"/>
      <c r="R1705" s="442"/>
      <c r="S1705" s="442"/>
      <c r="T1705" s="442"/>
      <c r="U1705" s="442"/>
      <c r="V1705" s="484"/>
      <c r="W1705" s="442"/>
      <c r="X1705" s="442"/>
      <c r="Y1705" s="484"/>
      <c r="Z1705" s="442"/>
      <c r="AA1705" s="442"/>
      <c r="AB1705" s="442"/>
      <c r="AC1705" s="65"/>
      <c r="AD1705" s="249"/>
    </row>
    <row r="1706" spans="1:30">
      <c r="A1706" s="794" t="s">
        <v>56</v>
      </c>
      <c r="B1706" s="878" t="s">
        <v>314</v>
      </c>
      <c r="C1706" s="41" t="s">
        <v>303</v>
      </c>
      <c r="D1706" s="206"/>
      <c r="E1706" s="206"/>
      <c r="F1706" s="206"/>
      <c r="G1706" s="206"/>
      <c r="H1706" s="206"/>
      <c r="I1706" s="206"/>
      <c r="J1706" s="206"/>
      <c r="K1706" s="206"/>
      <c r="L1706" s="206"/>
      <c r="M1706" s="206"/>
      <c r="N1706" s="206"/>
      <c r="O1706" s="206"/>
      <c r="P1706" s="206"/>
      <c r="Q1706" s="206"/>
      <c r="R1706" s="206"/>
      <c r="S1706" s="206"/>
      <c r="T1706" s="206"/>
      <c r="U1706" s="206"/>
      <c r="V1706" s="206"/>
      <c r="W1706" s="206"/>
      <c r="X1706" s="206"/>
      <c r="Y1706" s="206"/>
      <c r="Z1706" s="206"/>
      <c r="AA1706" s="206"/>
      <c r="AB1706" s="206"/>
      <c r="AC1706" s="26"/>
      <c r="AD1706" s="473"/>
    </row>
    <row r="1707" spans="1:30">
      <c r="A1707" s="870"/>
      <c r="B1707" s="876"/>
      <c r="C1707" s="55" t="s">
        <v>17</v>
      </c>
      <c r="D1707" s="874" t="s">
        <v>50</v>
      </c>
      <c r="E1707" s="875"/>
      <c r="F1707" s="50"/>
      <c r="G1707" s="50"/>
      <c r="H1707" s="50"/>
      <c r="I1707" s="50"/>
      <c r="J1707" s="50"/>
      <c r="K1707" s="50"/>
      <c r="L1707" s="50"/>
      <c r="M1707" s="50"/>
      <c r="N1707" s="50"/>
      <c r="O1707" s="50"/>
      <c r="P1707" s="50"/>
      <c r="Q1707" s="50"/>
      <c r="R1707" s="50"/>
      <c r="S1707" s="50"/>
      <c r="T1707" s="50"/>
      <c r="U1707" s="50"/>
      <c r="V1707" s="50"/>
      <c r="W1707" s="50"/>
      <c r="X1707" s="50"/>
      <c r="Y1707" s="50"/>
      <c r="Z1707" s="50"/>
      <c r="AA1707" s="50"/>
      <c r="AB1707" s="50"/>
      <c r="AC1707" s="65"/>
      <c r="AD1707" s="249"/>
    </row>
    <row r="1708" spans="1:30">
      <c r="A1708" s="870"/>
      <c r="B1708" s="876"/>
      <c r="C1708" s="55" t="s">
        <v>33</v>
      </c>
      <c r="D1708" s="440"/>
      <c r="E1708" s="440"/>
      <c r="F1708" s="440"/>
      <c r="G1708" s="440"/>
      <c r="H1708" s="441"/>
      <c r="I1708" s="440"/>
      <c r="J1708" s="440"/>
      <c r="K1708" s="440"/>
      <c r="L1708" s="440"/>
      <c r="M1708" s="440"/>
      <c r="N1708" s="441"/>
      <c r="O1708" s="440"/>
      <c r="P1708" s="440"/>
      <c r="Q1708" s="440"/>
      <c r="R1708" s="440"/>
      <c r="S1708" s="440"/>
      <c r="T1708" s="440"/>
      <c r="U1708" s="440"/>
      <c r="V1708" s="441"/>
      <c r="W1708" s="440"/>
      <c r="X1708" s="440"/>
      <c r="Y1708" s="441"/>
      <c r="Z1708" s="440"/>
      <c r="AA1708" s="440"/>
      <c r="AB1708" s="440"/>
      <c r="AC1708" s="65"/>
      <c r="AD1708" s="249"/>
    </row>
    <row r="1709" spans="1:30" ht="13.5" thickBot="1">
      <c r="A1709" s="795"/>
      <c r="B1709" s="877"/>
      <c r="C1709" s="61" t="s">
        <v>18</v>
      </c>
      <c r="D1709" s="442"/>
      <c r="E1709" s="442"/>
      <c r="F1709" s="442"/>
      <c r="G1709" s="442"/>
      <c r="H1709" s="484"/>
      <c r="I1709" s="442"/>
      <c r="J1709" s="442"/>
      <c r="K1709" s="442"/>
      <c r="L1709" s="442"/>
      <c r="M1709" s="442"/>
      <c r="N1709" s="484"/>
      <c r="O1709" s="442"/>
      <c r="P1709" s="442"/>
      <c r="Q1709" s="442"/>
      <c r="R1709" s="442"/>
      <c r="S1709" s="442"/>
      <c r="T1709" s="442"/>
      <c r="U1709" s="442"/>
      <c r="V1709" s="484"/>
      <c r="W1709" s="442"/>
      <c r="X1709" s="442"/>
      <c r="Y1709" s="484"/>
      <c r="Z1709" s="442"/>
      <c r="AA1709" s="442"/>
      <c r="AB1709" s="442"/>
      <c r="AC1709" s="65"/>
      <c r="AD1709" s="249"/>
    </row>
    <row r="1710" spans="1:30">
      <c r="A1710" s="794" t="s">
        <v>23</v>
      </c>
      <c r="B1710" s="876" t="s">
        <v>314</v>
      </c>
      <c r="C1710" s="41" t="s">
        <v>303</v>
      </c>
      <c r="D1710" s="40">
        <v>37.807737397420901</v>
      </c>
      <c r="E1710" s="40">
        <v>37.690504103165303</v>
      </c>
      <c r="F1710" s="40">
        <v>37.573270808909697</v>
      </c>
      <c r="G1710" s="40">
        <v>37.514654161781898</v>
      </c>
      <c r="H1710" s="40">
        <v>37.456037514654199</v>
      </c>
      <c r="I1710" s="40">
        <v>37.690504103165303</v>
      </c>
      <c r="J1710" s="40">
        <v>37.690504103165303</v>
      </c>
      <c r="K1710" s="40">
        <v>37.807737397420901</v>
      </c>
      <c r="L1710" s="40">
        <v>38.042203985931998</v>
      </c>
      <c r="M1710" s="40">
        <v>38.218053927315403</v>
      </c>
      <c r="N1710" s="40">
        <v>37.983587338804199</v>
      </c>
      <c r="O1710" s="40">
        <v>38.335287221570901</v>
      </c>
      <c r="P1710" s="40">
        <v>38.276670574443102</v>
      </c>
      <c r="Q1710" s="40">
        <v>37.9249706916764</v>
      </c>
      <c r="R1710" s="40">
        <v>38.3939038686987</v>
      </c>
      <c r="S1710" s="40">
        <v>38.159437280187603</v>
      </c>
      <c r="T1710" s="40">
        <v>38.042203985931998</v>
      </c>
      <c r="U1710" s="40">
        <v>37.9249706916764</v>
      </c>
      <c r="V1710" s="40">
        <v>38.042203985931998</v>
      </c>
      <c r="W1710" s="40">
        <v>38.159437280187603</v>
      </c>
      <c r="X1710" s="40">
        <v>37.9249706916764</v>
      </c>
      <c r="Y1710" s="40">
        <v>37.9249706916764</v>
      </c>
      <c r="Z1710" s="40">
        <v>37.690504103165303</v>
      </c>
      <c r="AA1710" s="40">
        <v>37.807737397420901</v>
      </c>
      <c r="AB1710" s="40">
        <v>37.749120750293102</v>
      </c>
      <c r="AC1710" s="26" t="s">
        <v>9</v>
      </c>
      <c r="AD1710" s="473"/>
    </row>
    <row r="1711" spans="1:30">
      <c r="A1711" s="870"/>
      <c r="B1711" s="876"/>
      <c r="C1711" s="55" t="s">
        <v>17</v>
      </c>
      <c r="D1711" s="260">
        <f t="shared" ref="D1711:AB1711" si="441">1.732*10*D1710*0.9</f>
        <v>589.34701055099708</v>
      </c>
      <c r="E1711" s="260">
        <f t="shared" si="441"/>
        <v>587.51957796014074</v>
      </c>
      <c r="F1711" s="260">
        <f t="shared" si="441"/>
        <v>585.69214536928439</v>
      </c>
      <c r="G1711" s="260">
        <f t="shared" si="441"/>
        <v>584.77842907385627</v>
      </c>
      <c r="H1711" s="260">
        <f t="shared" si="441"/>
        <v>583.86471277842963</v>
      </c>
      <c r="I1711" s="260">
        <f t="shared" si="441"/>
        <v>587.51957796014074</v>
      </c>
      <c r="J1711" s="260">
        <f t="shared" si="441"/>
        <v>587.51957796014074</v>
      </c>
      <c r="K1711" s="260">
        <f t="shared" si="441"/>
        <v>589.34701055099708</v>
      </c>
      <c r="L1711" s="260">
        <f t="shared" si="441"/>
        <v>593.00187573270796</v>
      </c>
      <c r="M1711" s="260">
        <f t="shared" si="441"/>
        <v>595.74302461899254</v>
      </c>
      <c r="N1711" s="260">
        <f t="shared" si="441"/>
        <v>592.08815943727996</v>
      </c>
      <c r="O1711" s="260">
        <f t="shared" si="441"/>
        <v>597.57045720984718</v>
      </c>
      <c r="P1711" s="260">
        <f t="shared" si="441"/>
        <v>596.65674091441917</v>
      </c>
      <c r="Q1711" s="260">
        <f t="shared" si="441"/>
        <v>591.17444314185173</v>
      </c>
      <c r="R1711" s="260">
        <f t="shared" si="441"/>
        <v>598.48417350527541</v>
      </c>
      <c r="S1711" s="260">
        <f t="shared" si="441"/>
        <v>594.82930832356442</v>
      </c>
      <c r="T1711" s="260">
        <f t="shared" si="441"/>
        <v>593.00187573270796</v>
      </c>
      <c r="U1711" s="260">
        <f t="shared" si="441"/>
        <v>591.17444314185173</v>
      </c>
      <c r="V1711" s="260">
        <f t="shared" si="441"/>
        <v>593.00187573270796</v>
      </c>
      <c r="W1711" s="260">
        <f t="shared" si="441"/>
        <v>594.82930832356442</v>
      </c>
      <c r="X1711" s="260">
        <f t="shared" si="441"/>
        <v>591.17444314185173</v>
      </c>
      <c r="Y1711" s="260">
        <f t="shared" si="441"/>
        <v>591.17444314185173</v>
      </c>
      <c r="Z1711" s="260">
        <f t="shared" si="441"/>
        <v>587.51957796014074</v>
      </c>
      <c r="AA1711" s="260">
        <f t="shared" si="441"/>
        <v>589.34701055099708</v>
      </c>
      <c r="AB1711" s="260">
        <f t="shared" si="441"/>
        <v>588.43329425556885</v>
      </c>
      <c r="AC1711" s="65" t="s">
        <v>325</v>
      </c>
      <c r="AD1711" s="249"/>
    </row>
    <row r="1712" spans="1:30">
      <c r="A1712" s="870"/>
      <c r="B1712" s="876"/>
      <c r="C1712" s="55" t="s">
        <v>33</v>
      </c>
      <c r="D1712" s="440"/>
      <c r="E1712" s="440"/>
      <c r="F1712" s="440"/>
      <c r="G1712" s="440"/>
      <c r="H1712" s="441"/>
      <c r="I1712" s="440"/>
      <c r="J1712" s="440"/>
      <c r="K1712" s="440"/>
      <c r="L1712" s="440"/>
      <c r="M1712" s="440"/>
      <c r="N1712" s="441"/>
      <c r="O1712" s="440"/>
      <c r="P1712" s="440"/>
      <c r="Q1712" s="440"/>
      <c r="R1712" s="440"/>
      <c r="S1712" s="440"/>
      <c r="T1712" s="440"/>
      <c r="U1712" s="440"/>
      <c r="V1712" s="441"/>
      <c r="W1712" s="440"/>
      <c r="X1712" s="440"/>
      <c r="Y1712" s="441"/>
      <c r="Z1712" s="440"/>
      <c r="AA1712" s="440"/>
      <c r="AB1712" s="440"/>
      <c r="AC1712" s="65"/>
      <c r="AD1712" s="249"/>
    </row>
    <row r="1713" spans="1:30" ht="13.5" thickBot="1">
      <c r="A1713" s="795"/>
      <c r="B1713" s="877"/>
      <c r="C1713" s="61" t="s">
        <v>18</v>
      </c>
      <c r="D1713" s="442"/>
      <c r="E1713" s="442"/>
      <c r="F1713" s="443"/>
      <c r="G1713" s="443"/>
      <c r="H1713" s="444"/>
      <c r="I1713" s="443"/>
      <c r="J1713" s="443"/>
      <c r="K1713" s="443"/>
      <c r="L1713" s="443"/>
      <c r="M1713" s="443"/>
      <c r="N1713" s="444"/>
      <c r="O1713" s="443"/>
      <c r="P1713" s="443"/>
      <c r="Q1713" s="443"/>
      <c r="R1713" s="443"/>
      <c r="S1713" s="443"/>
      <c r="T1713" s="443"/>
      <c r="U1713" s="443"/>
      <c r="V1713" s="444"/>
      <c r="W1713" s="443"/>
      <c r="X1713" s="443"/>
      <c r="Y1713" s="444"/>
      <c r="Z1713" s="443"/>
      <c r="AA1713" s="443"/>
      <c r="AB1713" s="445"/>
      <c r="AC1713" s="65"/>
      <c r="AD1713" s="249"/>
    </row>
    <row r="1714" spans="1:30">
      <c r="A1714" s="794" t="s">
        <v>27</v>
      </c>
      <c r="B1714" s="878" t="s">
        <v>314</v>
      </c>
      <c r="C1714" s="39" t="s">
        <v>303</v>
      </c>
      <c r="D1714" s="446">
        <v>18.581477139507601</v>
      </c>
      <c r="E1714" s="446">
        <v>18.347010550996501</v>
      </c>
      <c r="F1714" s="129">
        <v>16.881594372801899</v>
      </c>
      <c r="G1714" s="129">
        <v>17.057444314185201</v>
      </c>
      <c r="H1714" s="130">
        <v>17.057444314185201</v>
      </c>
      <c r="I1714" s="129">
        <v>17.174677608440799</v>
      </c>
      <c r="J1714" s="129">
        <v>18.815943728018802</v>
      </c>
      <c r="K1714" s="129">
        <v>20.398593200468898</v>
      </c>
      <c r="L1714" s="129">
        <v>21.981242672919102</v>
      </c>
      <c r="M1714" s="129">
        <v>20.574443141852299</v>
      </c>
      <c r="N1714" s="130">
        <v>20.164126611957801</v>
      </c>
      <c r="O1714" s="129">
        <v>20.574443141852299</v>
      </c>
      <c r="P1714" s="129">
        <v>20.398593200468898</v>
      </c>
      <c r="Q1714" s="129">
        <v>19.577960140679998</v>
      </c>
      <c r="R1714" s="129">
        <v>22.3915592028136</v>
      </c>
      <c r="S1714" s="129">
        <v>20.2813599062134</v>
      </c>
      <c r="T1714" s="129">
        <v>21.453692848769101</v>
      </c>
      <c r="U1714" s="129">
        <v>21.160609613130099</v>
      </c>
      <c r="V1714" s="130">
        <v>21.3364595545135</v>
      </c>
      <c r="W1714" s="129">
        <v>22.567409144197001</v>
      </c>
      <c r="X1714" s="129">
        <v>22.684642438452499</v>
      </c>
      <c r="Y1714" s="130">
        <v>22.274325908558001</v>
      </c>
      <c r="Z1714" s="129">
        <v>22.0984759671747</v>
      </c>
      <c r="AA1714" s="129">
        <v>20.398593200468898</v>
      </c>
      <c r="AB1714" s="131">
        <v>19.636576787807702</v>
      </c>
      <c r="AC1714" s="26" t="s">
        <v>9</v>
      </c>
      <c r="AD1714" s="473"/>
    </row>
    <row r="1715" spans="1:30">
      <c r="A1715" s="870"/>
      <c r="B1715" s="876"/>
      <c r="C1715" s="55" t="s">
        <v>17</v>
      </c>
      <c r="D1715" s="260">
        <f t="shared" ref="D1715:AB1715" si="442">1.732*10*D1714*0.9</f>
        <v>289.64806565064447</v>
      </c>
      <c r="E1715" s="260">
        <f t="shared" si="442"/>
        <v>285.99320046893348</v>
      </c>
      <c r="F1715" s="260">
        <f t="shared" si="442"/>
        <v>263.15029308323602</v>
      </c>
      <c r="G1715" s="260">
        <f t="shared" si="442"/>
        <v>265.89144196951895</v>
      </c>
      <c r="H1715" s="260">
        <f t="shared" si="442"/>
        <v>265.89144196951895</v>
      </c>
      <c r="I1715" s="260">
        <f t="shared" si="442"/>
        <v>267.71887456037518</v>
      </c>
      <c r="J1715" s="260">
        <f t="shared" si="442"/>
        <v>293.30293083235705</v>
      </c>
      <c r="K1715" s="260">
        <f t="shared" si="442"/>
        <v>317.97327080890921</v>
      </c>
      <c r="L1715" s="260">
        <f t="shared" si="442"/>
        <v>342.64361078546301</v>
      </c>
      <c r="M1715" s="260">
        <f t="shared" si="442"/>
        <v>320.71441969519361</v>
      </c>
      <c r="N1715" s="260">
        <f t="shared" si="442"/>
        <v>314.31840562719822</v>
      </c>
      <c r="O1715" s="260">
        <f t="shared" si="442"/>
        <v>320.71441969519361</v>
      </c>
      <c r="P1715" s="260">
        <f t="shared" si="442"/>
        <v>317.97327080890921</v>
      </c>
      <c r="Q1715" s="260">
        <f t="shared" si="442"/>
        <v>305.18124267291984</v>
      </c>
      <c r="R1715" s="260">
        <f t="shared" si="442"/>
        <v>349.03962485345841</v>
      </c>
      <c r="S1715" s="260">
        <f t="shared" si="442"/>
        <v>316.14583821805451</v>
      </c>
      <c r="T1715" s="260">
        <f t="shared" si="442"/>
        <v>334.42016412661275</v>
      </c>
      <c r="U1715" s="260">
        <f t="shared" si="442"/>
        <v>329.85158264947199</v>
      </c>
      <c r="V1715" s="260">
        <f t="shared" si="442"/>
        <v>332.59273153575646</v>
      </c>
      <c r="W1715" s="260">
        <f t="shared" si="442"/>
        <v>351.78077373974287</v>
      </c>
      <c r="X1715" s="260">
        <f t="shared" si="442"/>
        <v>353.60820633059757</v>
      </c>
      <c r="Y1715" s="260">
        <f t="shared" si="442"/>
        <v>347.21219226260212</v>
      </c>
      <c r="Z1715" s="260">
        <f t="shared" si="442"/>
        <v>344.47104337631924</v>
      </c>
      <c r="AA1715" s="260">
        <f t="shared" si="442"/>
        <v>317.97327080890921</v>
      </c>
      <c r="AB1715" s="260">
        <f t="shared" si="442"/>
        <v>306.09495896834648</v>
      </c>
      <c r="AC1715" s="65" t="s">
        <v>325</v>
      </c>
      <c r="AD1715" s="249"/>
    </row>
    <row r="1716" spans="1:30">
      <c r="A1716" s="870"/>
      <c r="B1716" s="876"/>
      <c r="C1716" s="55" t="s">
        <v>33</v>
      </c>
      <c r="D1716" s="52"/>
      <c r="E1716" s="114"/>
      <c r="F1716" s="114"/>
      <c r="G1716" s="114"/>
      <c r="H1716" s="53"/>
      <c r="I1716" s="114"/>
      <c r="J1716" s="114"/>
      <c r="K1716" s="114"/>
      <c r="L1716" s="114"/>
      <c r="M1716" s="114"/>
      <c r="N1716" s="53"/>
      <c r="O1716" s="114"/>
      <c r="P1716" s="114"/>
      <c r="Q1716" s="114"/>
      <c r="R1716" s="114"/>
      <c r="S1716" s="114"/>
      <c r="T1716" s="114"/>
      <c r="U1716" s="114"/>
      <c r="V1716" s="53"/>
      <c r="W1716" s="114"/>
      <c r="X1716" s="114"/>
      <c r="Y1716" s="53"/>
      <c r="Z1716" s="114"/>
      <c r="AA1716" s="114"/>
      <c r="AB1716" s="116"/>
      <c r="AC1716" s="65"/>
      <c r="AD1716" s="249"/>
    </row>
    <row r="1717" spans="1:30" ht="13.5" thickBot="1">
      <c r="A1717" s="795"/>
      <c r="B1717" s="877"/>
      <c r="C1717" s="61" t="s">
        <v>18</v>
      </c>
      <c r="D1717" s="357"/>
      <c r="E1717" s="357"/>
      <c r="F1717" s="357"/>
      <c r="G1717" s="357"/>
      <c r="H1717" s="357"/>
      <c r="I1717" s="357"/>
      <c r="J1717" s="357"/>
      <c r="K1717" s="357"/>
      <c r="L1717" s="357"/>
      <c r="M1717" s="357"/>
      <c r="N1717" s="357"/>
      <c r="O1717" s="357"/>
      <c r="P1717" s="357"/>
      <c r="Q1717" s="357"/>
      <c r="R1717" s="357"/>
      <c r="S1717" s="357"/>
      <c r="T1717" s="357"/>
      <c r="U1717" s="357"/>
      <c r="V1717" s="357"/>
      <c r="W1717" s="357"/>
      <c r="X1717" s="357"/>
      <c r="Y1717" s="357"/>
      <c r="Z1717" s="357"/>
      <c r="AA1717" s="357"/>
      <c r="AB1717" s="357"/>
      <c r="AC1717" s="276"/>
      <c r="AD1717" s="249"/>
    </row>
    <row r="1718" spans="1:30">
      <c r="A1718" s="794" t="s">
        <v>19</v>
      </c>
      <c r="B1718" s="794" t="s">
        <v>32</v>
      </c>
      <c r="C1718" s="84" t="s">
        <v>303</v>
      </c>
      <c r="D1718" s="40"/>
      <c r="E1718" s="40"/>
      <c r="F1718" s="40"/>
      <c r="G1718" s="40"/>
      <c r="H1718" s="40"/>
      <c r="I1718" s="40"/>
      <c r="J1718" s="40"/>
      <c r="K1718" s="40"/>
      <c r="L1718" s="40"/>
      <c r="M1718" s="40"/>
      <c r="N1718" s="40"/>
      <c r="O1718" s="40"/>
      <c r="P1718" s="40"/>
      <c r="Q1718" s="40"/>
      <c r="R1718" s="40"/>
      <c r="S1718" s="40"/>
      <c r="T1718" s="40"/>
      <c r="U1718" s="40"/>
      <c r="V1718" s="40"/>
      <c r="W1718" s="40"/>
      <c r="X1718" s="40"/>
      <c r="Y1718" s="40"/>
      <c r="Z1718" s="40"/>
      <c r="AA1718" s="40"/>
      <c r="AB1718" s="40"/>
      <c r="AC1718" s="26"/>
      <c r="AD1718" s="473"/>
    </row>
    <row r="1719" spans="1:30">
      <c r="A1719" s="870"/>
      <c r="B1719" s="870"/>
      <c r="C1719" s="85" t="s">
        <v>17</v>
      </c>
      <c r="D1719" s="874" t="s">
        <v>50</v>
      </c>
      <c r="E1719" s="875"/>
      <c r="F1719" s="260"/>
      <c r="G1719" s="260"/>
      <c r="H1719" s="260"/>
      <c r="I1719" s="260"/>
      <c r="J1719" s="260"/>
      <c r="K1719" s="260"/>
      <c r="L1719" s="260"/>
      <c r="M1719" s="260"/>
      <c r="N1719" s="260"/>
      <c r="O1719" s="260"/>
      <c r="P1719" s="260"/>
      <c r="Q1719" s="260"/>
      <c r="R1719" s="260"/>
      <c r="S1719" s="260"/>
      <c r="T1719" s="260"/>
      <c r="U1719" s="260"/>
      <c r="V1719" s="260"/>
      <c r="W1719" s="260"/>
      <c r="X1719" s="260"/>
      <c r="Y1719" s="260"/>
      <c r="Z1719" s="260"/>
      <c r="AA1719" s="260"/>
      <c r="AB1719" s="260"/>
      <c r="AC1719" s="65"/>
      <c r="AD1719" s="249"/>
    </row>
    <row r="1720" spans="1:30">
      <c r="A1720" s="870"/>
      <c r="B1720" s="870"/>
      <c r="C1720" s="337" t="s">
        <v>33</v>
      </c>
      <c r="D1720" s="52"/>
      <c r="E1720" s="52"/>
      <c r="F1720" s="52"/>
      <c r="G1720" s="52"/>
      <c r="H1720" s="52"/>
      <c r="I1720" s="52"/>
      <c r="J1720" s="52"/>
      <c r="K1720" s="52"/>
      <c r="L1720" s="52"/>
      <c r="M1720" s="52"/>
      <c r="N1720" s="52"/>
      <c r="O1720" s="52"/>
      <c r="P1720" s="52"/>
      <c r="Q1720" s="52"/>
      <c r="R1720" s="52"/>
      <c r="S1720" s="52"/>
      <c r="T1720" s="52"/>
      <c r="U1720" s="52"/>
      <c r="V1720" s="52"/>
      <c r="W1720" s="52"/>
      <c r="X1720" s="52"/>
      <c r="Y1720" s="52"/>
      <c r="Z1720" s="52"/>
      <c r="AA1720" s="52"/>
      <c r="AB1720" s="358"/>
      <c r="AC1720" s="65"/>
      <c r="AD1720" s="249"/>
    </row>
    <row r="1721" spans="1:30" ht="13.5" thickBot="1">
      <c r="A1721" s="795"/>
      <c r="B1721" s="795"/>
      <c r="C1721" s="86" t="s">
        <v>18</v>
      </c>
      <c r="D1721" s="359"/>
      <c r="E1721" s="359"/>
      <c r="F1721" s="359"/>
      <c r="G1721" s="359"/>
      <c r="H1721" s="359"/>
      <c r="I1721" s="359"/>
      <c r="J1721" s="359"/>
      <c r="K1721" s="359"/>
      <c r="L1721" s="359"/>
      <c r="M1721" s="359"/>
      <c r="N1721" s="359"/>
      <c r="O1721" s="359"/>
      <c r="P1721" s="359"/>
      <c r="Q1721" s="359"/>
      <c r="R1721" s="359"/>
      <c r="S1721" s="359"/>
      <c r="T1721" s="359"/>
      <c r="U1721" s="359"/>
      <c r="V1721" s="359"/>
      <c r="W1721" s="359"/>
      <c r="X1721" s="359"/>
      <c r="Y1721" s="359"/>
      <c r="Z1721" s="359"/>
      <c r="AA1721" s="359"/>
      <c r="AB1721" s="360"/>
      <c r="AC1721" s="65"/>
      <c r="AD1721" s="249"/>
    </row>
    <row r="1722" spans="1:30" ht="15" customHeight="1">
      <c r="A1722" s="736" t="s">
        <v>51</v>
      </c>
      <c r="B1722" s="749"/>
      <c r="C1722" s="136" t="s">
        <v>17</v>
      </c>
      <c r="D1722" s="151">
        <f>D1699</f>
        <v>3366.1308323563844</v>
      </c>
      <c r="E1722" s="151">
        <f t="shared" ref="E1722:AB1722" si="443">E1719+E1699</f>
        <v>3369.7856975380942</v>
      </c>
      <c r="F1722" s="151">
        <f t="shared" si="443"/>
        <v>3344.2016412661274</v>
      </c>
      <c r="G1722" s="151">
        <f t="shared" si="443"/>
        <v>3333.2370457209836</v>
      </c>
      <c r="H1722" s="151">
        <f t="shared" si="443"/>
        <v>3336.8919109026929</v>
      </c>
      <c r="I1722" s="151">
        <f t="shared" si="443"/>
        <v>3344.2016412661274</v>
      </c>
      <c r="J1722" s="151">
        <f t="shared" si="443"/>
        <v>3366.1308323563844</v>
      </c>
      <c r="K1722" s="151">
        <f t="shared" si="443"/>
        <v>3424.6086752637825</v>
      </c>
      <c r="L1722" s="151">
        <f t="shared" si="443"/>
        <v>3461.1573270808926</v>
      </c>
      <c r="M1722" s="151">
        <f t="shared" si="443"/>
        <v>3457.5024618991833</v>
      </c>
      <c r="N1722" s="151">
        <f t="shared" si="443"/>
        <v>3435.5732708089113</v>
      </c>
      <c r="O1722" s="151">
        <f t="shared" si="443"/>
        <v>3428.2635404454923</v>
      </c>
      <c r="P1722" s="151">
        <f t="shared" si="443"/>
        <v>3402.6794841735104</v>
      </c>
      <c r="Q1722" s="151">
        <f t="shared" si="443"/>
        <v>3384.4051582649467</v>
      </c>
      <c r="R1722" s="151">
        <f t="shared" si="443"/>
        <v>3442.8830011723298</v>
      </c>
      <c r="S1722" s="151">
        <f t="shared" si="443"/>
        <v>3391.7148886283662</v>
      </c>
      <c r="T1722" s="151">
        <f t="shared" si="443"/>
        <v>3420.9538100820573</v>
      </c>
      <c r="U1722" s="151">
        <f t="shared" si="443"/>
        <v>3413.6440797186387</v>
      </c>
      <c r="V1722" s="151">
        <f t="shared" si="443"/>
        <v>3409.989214536929</v>
      </c>
      <c r="W1722" s="151">
        <f t="shared" si="443"/>
        <v>3424.6086752637825</v>
      </c>
      <c r="X1722" s="151">
        <f t="shared" si="443"/>
        <v>3417.298944900348</v>
      </c>
      <c r="Y1722" s="151">
        <f t="shared" si="443"/>
        <v>3428.2635404454923</v>
      </c>
      <c r="Z1722" s="151">
        <f t="shared" si="443"/>
        <v>3388.0600234466569</v>
      </c>
      <c r="AA1722" s="151">
        <f t="shared" si="443"/>
        <v>3347.8565064478366</v>
      </c>
      <c r="AB1722" s="151">
        <f t="shared" si="443"/>
        <v>3355.1662368112557</v>
      </c>
      <c r="AC1722" s="68"/>
      <c r="AD1722" s="273"/>
    </row>
    <row r="1723" spans="1:30" ht="19.5" customHeight="1" thickBot="1">
      <c r="A1723" s="738"/>
      <c r="B1723" s="750"/>
      <c r="C1723" s="71" t="s">
        <v>33</v>
      </c>
      <c r="D1723" s="138">
        <f t="shared" ref="D1723:AB1723" si="444">D1700+D1720</f>
        <v>3315.8764361078538</v>
      </c>
      <c r="E1723" s="138">
        <f t="shared" si="444"/>
        <v>0</v>
      </c>
      <c r="F1723" s="138">
        <f t="shared" si="444"/>
        <v>0</v>
      </c>
      <c r="G1723" s="138">
        <f t="shared" si="444"/>
        <v>0</v>
      </c>
      <c r="H1723" s="138">
        <f t="shared" si="444"/>
        <v>0</v>
      </c>
      <c r="I1723" s="138">
        <f t="shared" si="444"/>
        <v>0</v>
      </c>
      <c r="J1723" s="138">
        <f t="shared" si="444"/>
        <v>0</v>
      </c>
      <c r="K1723" s="138">
        <f t="shared" si="444"/>
        <v>0</v>
      </c>
      <c r="L1723" s="138">
        <f t="shared" si="444"/>
        <v>0</v>
      </c>
      <c r="M1723" s="138">
        <f t="shared" si="444"/>
        <v>0</v>
      </c>
      <c r="N1723" s="138">
        <f t="shared" si="444"/>
        <v>0</v>
      </c>
      <c r="O1723" s="138">
        <f t="shared" si="444"/>
        <v>0</v>
      </c>
      <c r="P1723" s="138">
        <f t="shared" si="444"/>
        <v>0</v>
      </c>
      <c r="Q1723" s="138">
        <f t="shared" si="444"/>
        <v>0</v>
      </c>
      <c r="R1723" s="138">
        <f t="shared" si="444"/>
        <v>0</v>
      </c>
      <c r="S1723" s="138">
        <f t="shared" si="444"/>
        <v>0</v>
      </c>
      <c r="T1723" s="138">
        <f t="shared" si="444"/>
        <v>0</v>
      </c>
      <c r="U1723" s="138">
        <f t="shared" si="444"/>
        <v>0</v>
      </c>
      <c r="V1723" s="138">
        <f t="shared" si="444"/>
        <v>0</v>
      </c>
      <c r="W1723" s="138">
        <f t="shared" si="444"/>
        <v>0</v>
      </c>
      <c r="X1723" s="138">
        <f t="shared" si="444"/>
        <v>0</v>
      </c>
      <c r="Y1723" s="138">
        <f t="shared" si="444"/>
        <v>0</v>
      </c>
      <c r="Z1723" s="138">
        <f t="shared" si="444"/>
        <v>0</v>
      </c>
      <c r="AA1723" s="138">
        <f t="shared" si="444"/>
        <v>0</v>
      </c>
      <c r="AB1723" s="361">
        <f t="shared" si="444"/>
        <v>0</v>
      </c>
      <c r="AC1723" s="134"/>
      <c r="AD1723" s="278"/>
    </row>
    <row r="1724" spans="1:30" ht="19.5" customHeight="1">
      <c r="A1724" s="538"/>
      <c r="B1724" s="538"/>
      <c r="C1724" s="121"/>
      <c r="D1724" s="122"/>
      <c r="E1724" s="122"/>
      <c r="F1724" s="122"/>
      <c r="G1724" s="122"/>
      <c r="H1724" s="122"/>
      <c r="I1724" s="122"/>
      <c r="J1724" s="122"/>
      <c r="K1724" s="122"/>
      <c r="L1724" s="122"/>
      <c r="M1724" s="122"/>
      <c r="N1724" s="122"/>
      <c r="O1724" s="122"/>
      <c r="P1724" s="122"/>
      <c r="Q1724" s="122"/>
      <c r="R1724" s="122"/>
      <c r="S1724" s="122"/>
      <c r="T1724" s="122"/>
      <c r="U1724" s="122"/>
      <c r="V1724" s="122"/>
      <c r="W1724" s="122"/>
      <c r="X1724" s="122"/>
      <c r="Y1724" s="122"/>
      <c r="Z1724" s="122"/>
      <c r="AA1724" s="122"/>
      <c r="AB1724" s="122"/>
      <c r="AC1724" s="134"/>
      <c r="AD1724" s="278"/>
    </row>
    <row r="1725" spans="1:30" ht="13.5" thickBot="1">
      <c r="A1725" s="416"/>
      <c r="B1725" s="417"/>
      <c r="C1725" s="362"/>
      <c r="D1725" s="250"/>
      <c r="E1725" s="177"/>
      <c r="F1725" s="177"/>
      <c r="G1725" s="177"/>
      <c r="H1725" s="95"/>
      <c r="I1725" s="177"/>
      <c r="J1725" s="177"/>
      <c r="K1725" s="177"/>
      <c r="L1725" s="177"/>
      <c r="M1725" s="177"/>
      <c r="N1725" s="95"/>
      <c r="O1725" s="177"/>
      <c r="P1725" s="177"/>
      <c r="Q1725" s="177"/>
      <c r="R1725" s="177"/>
      <c r="S1725" s="177"/>
      <c r="T1725" s="177"/>
      <c r="U1725" s="177"/>
      <c r="V1725" s="95"/>
      <c r="W1725" s="177"/>
      <c r="X1725" s="177"/>
      <c r="Y1725" s="95"/>
      <c r="Z1725" s="177"/>
      <c r="AA1725" s="177"/>
      <c r="AB1725" s="177"/>
      <c r="AC1725" s="236"/>
      <c r="AD1725" s="362"/>
    </row>
    <row r="1726" spans="1:30" ht="34.5" thickBot="1">
      <c r="A1726" s="289" t="s">
        <v>3</v>
      </c>
      <c r="B1726" s="16" t="s">
        <v>4</v>
      </c>
      <c r="C1726" s="17" t="s">
        <v>5</v>
      </c>
      <c r="D1726" s="18"/>
      <c r="E1726" s="775" t="s">
        <v>6</v>
      </c>
      <c r="F1726" s="776"/>
      <c r="G1726" s="776"/>
      <c r="H1726" s="776"/>
      <c r="I1726" s="776"/>
      <c r="J1726" s="776"/>
      <c r="K1726" s="776"/>
      <c r="L1726" s="776"/>
      <c r="M1726" s="776"/>
      <c r="N1726" s="776"/>
      <c r="O1726" s="776"/>
      <c r="P1726" s="776"/>
      <c r="Q1726" s="776"/>
      <c r="R1726" s="776"/>
      <c r="S1726" s="776"/>
      <c r="T1726" s="776"/>
      <c r="U1726" s="776"/>
      <c r="V1726" s="776"/>
      <c r="W1726" s="776"/>
      <c r="X1726" s="776"/>
      <c r="Y1726" s="776"/>
      <c r="Z1726" s="776"/>
      <c r="AA1726" s="776"/>
      <c r="AB1726" s="777"/>
      <c r="AC1726" s="19" t="s">
        <v>7</v>
      </c>
      <c r="AD1726" s="560"/>
    </row>
    <row r="1727" spans="1:30" ht="13.5" thickBot="1">
      <c r="A1727" s="434" t="s">
        <v>315</v>
      </c>
      <c r="B1727" s="435"/>
      <c r="C1727" s="22"/>
      <c r="D1727" s="74">
        <v>0</v>
      </c>
      <c r="E1727" s="23">
        <v>1</v>
      </c>
      <c r="F1727" s="23">
        <v>2</v>
      </c>
      <c r="G1727" s="23">
        <v>3</v>
      </c>
      <c r="H1727" s="24">
        <v>4</v>
      </c>
      <c r="I1727" s="23">
        <v>5</v>
      </c>
      <c r="J1727" s="23">
        <v>6</v>
      </c>
      <c r="K1727" s="23">
        <v>7</v>
      </c>
      <c r="L1727" s="23">
        <v>8</v>
      </c>
      <c r="M1727" s="23">
        <v>9</v>
      </c>
      <c r="N1727" s="24">
        <v>10</v>
      </c>
      <c r="O1727" s="23">
        <v>11</v>
      </c>
      <c r="P1727" s="23">
        <v>12</v>
      </c>
      <c r="Q1727" s="23">
        <v>13</v>
      </c>
      <c r="R1727" s="23">
        <v>14</v>
      </c>
      <c r="S1727" s="23">
        <v>15</v>
      </c>
      <c r="T1727" s="23">
        <v>16</v>
      </c>
      <c r="U1727" s="23">
        <v>17</v>
      </c>
      <c r="V1727" s="24">
        <v>18</v>
      </c>
      <c r="W1727" s="23">
        <v>19</v>
      </c>
      <c r="X1727" s="23">
        <v>20</v>
      </c>
      <c r="Y1727" s="24">
        <v>21</v>
      </c>
      <c r="Z1727" s="23">
        <v>22</v>
      </c>
      <c r="AA1727" s="23">
        <v>23</v>
      </c>
      <c r="AB1727" s="25">
        <v>24</v>
      </c>
      <c r="AC1727" s="26" t="s">
        <v>9</v>
      </c>
      <c r="AD1727" s="473"/>
    </row>
    <row r="1728" spans="1:30" ht="13.5" thickBot="1">
      <c r="A1728" s="290" t="s">
        <v>10</v>
      </c>
      <c r="B1728" s="291"/>
      <c r="C1728" s="292" t="s">
        <v>11</v>
      </c>
      <c r="D1728" s="30">
        <v>10.3</v>
      </c>
      <c r="E1728" s="30">
        <v>10.3</v>
      </c>
      <c r="F1728" s="30">
        <v>10.3</v>
      </c>
      <c r="G1728" s="30">
        <v>10.3</v>
      </c>
      <c r="H1728" s="31">
        <v>10.3</v>
      </c>
      <c r="I1728" s="30">
        <v>10.3</v>
      </c>
      <c r="J1728" s="30">
        <v>10.3</v>
      </c>
      <c r="K1728" s="30">
        <v>10.3</v>
      </c>
      <c r="L1728" s="30">
        <v>10.4</v>
      </c>
      <c r="M1728" s="30">
        <v>10.4</v>
      </c>
      <c r="N1728" s="31">
        <v>10.4</v>
      </c>
      <c r="O1728" s="30">
        <v>10.4</v>
      </c>
      <c r="P1728" s="30">
        <v>10.4</v>
      </c>
      <c r="Q1728" s="30">
        <v>10.4</v>
      </c>
      <c r="R1728" s="30">
        <v>10.4</v>
      </c>
      <c r="S1728" s="30">
        <v>10.4</v>
      </c>
      <c r="T1728" s="30">
        <v>10.4</v>
      </c>
      <c r="U1728" s="30">
        <v>10.4</v>
      </c>
      <c r="V1728" s="31">
        <v>10.4</v>
      </c>
      <c r="W1728" s="30">
        <v>10.4</v>
      </c>
      <c r="X1728" s="30">
        <v>10.4</v>
      </c>
      <c r="Y1728" s="31">
        <v>10.4</v>
      </c>
      <c r="Z1728" s="30">
        <v>10.4</v>
      </c>
      <c r="AA1728" s="30">
        <v>10.4</v>
      </c>
      <c r="AB1728" s="128">
        <v>10.4</v>
      </c>
      <c r="AC1728" s="26" t="s">
        <v>267</v>
      </c>
      <c r="AD1728" s="473"/>
    </row>
    <row r="1729" spans="1:30" ht="13.5" thickBot="1">
      <c r="A1729" s="290" t="s">
        <v>13</v>
      </c>
      <c r="B1729" s="291"/>
      <c r="C1729" s="292" t="s">
        <v>11</v>
      </c>
      <c r="D1729" s="75">
        <v>10.4</v>
      </c>
      <c r="E1729" s="75">
        <v>10.4</v>
      </c>
      <c r="F1729" s="75">
        <v>10.4</v>
      </c>
      <c r="G1729" s="75">
        <v>10.4</v>
      </c>
      <c r="H1729" s="76">
        <v>10.4</v>
      </c>
      <c r="I1729" s="75">
        <v>10.4</v>
      </c>
      <c r="J1729" s="75">
        <v>10.4</v>
      </c>
      <c r="K1729" s="75">
        <v>10.4</v>
      </c>
      <c r="L1729" s="75">
        <v>10.4</v>
      </c>
      <c r="M1729" s="75">
        <v>10.4</v>
      </c>
      <c r="N1729" s="76">
        <v>10.4</v>
      </c>
      <c r="O1729" s="75">
        <v>10.4</v>
      </c>
      <c r="P1729" s="75">
        <v>10.4</v>
      </c>
      <c r="Q1729" s="75">
        <v>10.4</v>
      </c>
      <c r="R1729" s="75">
        <v>10.4</v>
      </c>
      <c r="S1729" s="75">
        <v>10.4</v>
      </c>
      <c r="T1729" s="36">
        <v>10.3</v>
      </c>
      <c r="U1729" s="75">
        <v>10.4</v>
      </c>
      <c r="V1729" s="76">
        <v>10.4</v>
      </c>
      <c r="W1729" s="75">
        <v>10.4</v>
      </c>
      <c r="X1729" s="75">
        <v>10.4</v>
      </c>
      <c r="Y1729" s="76">
        <v>10.4</v>
      </c>
      <c r="Z1729" s="75">
        <v>10.4</v>
      </c>
      <c r="AA1729" s="75">
        <v>10.4</v>
      </c>
      <c r="AB1729" s="128">
        <v>10.4</v>
      </c>
      <c r="AC1729" s="26"/>
      <c r="AD1729" s="473"/>
    </row>
    <row r="1730" spans="1:30">
      <c r="A1730" s="740" t="s">
        <v>344</v>
      </c>
      <c r="B1730" s="746" t="s">
        <v>345</v>
      </c>
      <c r="C1730" s="84" t="s">
        <v>303</v>
      </c>
      <c r="D1730" s="307">
        <v>5.3341148886283696</v>
      </c>
      <c r="E1730" s="307">
        <v>5.9202813599062099</v>
      </c>
      <c r="F1730" s="307">
        <v>5.9202813599062099</v>
      </c>
      <c r="G1730" s="307">
        <v>5.9202813599062099</v>
      </c>
      <c r="H1730" s="307">
        <v>5.9202813599062099</v>
      </c>
      <c r="I1730" s="307">
        <v>5.8616647127784303</v>
      </c>
      <c r="J1730" s="307">
        <v>5.6271981242672897</v>
      </c>
      <c r="K1730" s="307">
        <v>5.9788980070340001</v>
      </c>
      <c r="L1730" s="307">
        <v>6.5064478311840599</v>
      </c>
      <c r="M1730" s="307">
        <v>6.4478311840562696</v>
      </c>
      <c r="N1730" s="307">
        <v>6.3892145369284901</v>
      </c>
      <c r="O1730" s="307">
        <v>6.79953106682298</v>
      </c>
      <c r="P1730" s="307">
        <v>6.7409144196951898</v>
      </c>
      <c r="Q1730" s="307">
        <v>6.5650644783118404</v>
      </c>
      <c r="R1730" s="307">
        <v>6.6236811254396297</v>
      </c>
      <c r="S1730" s="307">
        <v>6.9753810082063303</v>
      </c>
      <c r="T1730" s="307">
        <v>6.9167643610785499</v>
      </c>
      <c r="U1730" s="307">
        <v>6.3305978898006998</v>
      </c>
      <c r="V1730" s="307">
        <v>6.6236811254396297</v>
      </c>
      <c r="W1730" s="307">
        <v>6.21336459554513</v>
      </c>
      <c r="X1730" s="307">
        <v>6.1547479484173504</v>
      </c>
      <c r="Y1730" s="307">
        <v>6.21336459554513</v>
      </c>
      <c r="Z1730" s="307">
        <v>5.9202813599062099</v>
      </c>
      <c r="AA1730" s="307">
        <v>5.9202813599062099</v>
      </c>
      <c r="AB1730" s="307">
        <v>6.3305978898006998</v>
      </c>
      <c r="AC1730" s="26" t="s">
        <v>9</v>
      </c>
      <c r="AD1730" s="473"/>
    </row>
    <row r="1731" spans="1:30">
      <c r="A1731" s="741"/>
      <c r="B1731" s="747"/>
      <c r="C1731" s="85" t="s">
        <v>17</v>
      </c>
      <c r="D1731" s="260">
        <f t="shared" ref="D1731:AB1731" si="445">1.732*10*D1730*0.9</f>
        <v>83.148182883939029</v>
      </c>
      <c r="E1731" s="260">
        <f t="shared" si="445"/>
        <v>92.285345838217992</v>
      </c>
      <c r="F1731" s="260">
        <f t="shared" si="445"/>
        <v>92.285345838217992</v>
      </c>
      <c r="G1731" s="260">
        <f t="shared" si="445"/>
        <v>92.285345838217992</v>
      </c>
      <c r="H1731" s="260">
        <f t="shared" si="445"/>
        <v>92.285345838217992</v>
      </c>
      <c r="I1731" s="260">
        <f t="shared" si="445"/>
        <v>91.371629542790174</v>
      </c>
      <c r="J1731" s="260">
        <f t="shared" si="445"/>
        <v>87.716764361078518</v>
      </c>
      <c r="K1731" s="260">
        <f t="shared" si="445"/>
        <v>93.199062133645995</v>
      </c>
      <c r="L1731" s="260">
        <f t="shared" si="445"/>
        <v>101.42250879249714</v>
      </c>
      <c r="M1731" s="260">
        <f t="shared" si="445"/>
        <v>100.50879249706914</v>
      </c>
      <c r="N1731" s="260">
        <f t="shared" si="445"/>
        <v>99.595076201641319</v>
      </c>
      <c r="O1731" s="260">
        <f t="shared" si="445"/>
        <v>105.99109026963662</v>
      </c>
      <c r="P1731" s="260">
        <f t="shared" si="445"/>
        <v>105.07737397420863</v>
      </c>
      <c r="Q1731" s="260">
        <f t="shared" si="445"/>
        <v>102.33622508792497</v>
      </c>
      <c r="R1731" s="260">
        <f t="shared" si="445"/>
        <v>103.24994138335296</v>
      </c>
      <c r="S1731" s="260">
        <f t="shared" si="445"/>
        <v>108.73223915592028</v>
      </c>
      <c r="T1731" s="260">
        <f t="shared" si="445"/>
        <v>107.81852286049245</v>
      </c>
      <c r="U1731" s="260">
        <f t="shared" si="445"/>
        <v>98.681359906213316</v>
      </c>
      <c r="V1731" s="260">
        <f t="shared" si="445"/>
        <v>103.24994138335296</v>
      </c>
      <c r="W1731" s="260">
        <f t="shared" si="445"/>
        <v>96.853927315357495</v>
      </c>
      <c r="X1731" s="260">
        <f t="shared" si="445"/>
        <v>95.940211019929663</v>
      </c>
      <c r="Y1731" s="260">
        <f t="shared" si="445"/>
        <v>96.853927315357495</v>
      </c>
      <c r="Z1731" s="260">
        <f t="shared" si="445"/>
        <v>92.285345838217992</v>
      </c>
      <c r="AA1731" s="260">
        <f t="shared" si="445"/>
        <v>92.285345838217992</v>
      </c>
      <c r="AB1731" s="260">
        <f t="shared" si="445"/>
        <v>98.681359906213316</v>
      </c>
      <c r="AC1731" s="65" t="s">
        <v>325</v>
      </c>
      <c r="AD1731" s="249"/>
    </row>
    <row r="1732" spans="1:30">
      <c r="A1732" s="741"/>
      <c r="B1732" s="747"/>
      <c r="C1732" s="337" t="s">
        <v>33</v>
      </c>
      <c r="D1732" s="80"/>
      <c r="E1732" s="80"/>
      <c r="F1732" s="114"/>
      <c r="G1732" s="114"/>
      <c r="H1732" s="53"/>
      <c r="I1732" s="114"/>
      <c r="J1732" s="114"/>
      <c r="K1732" s="114"/>
      <c r="L1732" s="114"/>
      <c r="M1732" s="114"/>
      <c r="N1732" s="53"/>
      <c r="O1732" s="114"/>
      <c r="P1732" s="114"/>
      <c r="Q1732" s="114"/>
      <c r="R1732" s="114"/>
      <c r="S1732" s="114"/>
      <c r="T1732" s="114"/>
      <c r="U1732" s="114"/>
      <c r="V1732" s="53"/>
      <c r="W1732" s="114"/>
      <c r="X1732" s="114"/>
      <c r="Y1732" s="53"/>
      <c r="Z1732" s="114"/>
      <c r="AA1732" s="114"/>
      <c r="AB1732" s="116"/>
      <c r="AC1732" s="65"/>
      <c r="AD1732" s="249"/>
    </row>
    <row r="1733" spans="1:30" ht="13.5" thickBot="1">
      <c r="A1733" s="742"/>
      <c r="B1733" s="748"/>
      <c r="C1733" s="86" t="s">
        <v>18</v>
      </c>
      <c r="D1733" s="46"/>
      <c r="E1733" s="117"/>
      <c r="F1733" s="117"/>
      <c r="G1733" s="117"/>
      <c r="H1733" s="47"/>
      <c r="I1733" s="117"/>
      <c r="J1733" s="117"/>
      <c r="K1733" s="117"/>
      <c r="L1733" s="117"/>
      <c r="M1733" s="117"/>
      <c r="N1733" s="47"/>
      <c r="O1733" s="117"/>
      <c r="P1733" s="117"/>
      <c r="Q1733" s="117"/>
      <c r="R1733" s="117"/>
      <c r="S1733" s="117"/>
      <c r="T1733" s="117"/>
      <c r="U1733" s="117"/>
      <c r="V1733" s="47"/>
      <c r="W1733" s="117"/>
      <c r="X1733" s="117"/>
      <c r="Y1733" s="47"/>
      <c r="Z1733" s="117"/>
      <c r="AA1733" s="117"/>
      <c r="AB1733" s="118"/>
      <c r="AC1733" s="65"/>
      <c r="AD1733" s="249"/>
    </row>
    <row r="1734" spans="1:30">
      <c r="A1734" s="759" t="s">
        <v>277</v>
      </c>
      <c r="B1734" s="879" t="s">
        <v>348</v>
      </c>
      <c r="C1734" s="84" t="s">
        <v>303</v>
      </c>
      <c r="D1734" s="129">
        <f>D1730+D1750</f>
        <v>55.627198124267274</v>
      </c>
      <c r="E1734" s="129">
        <f t="shared" ref="E1734:AB1734" si="446">E1730+E1750</f>
        <v>56.916764361078513</v>
      </c>
      <c r="F1734" s="129">
        <f t="shared" si="446"/>
        <v>56.213364595545116</v>
      </c>
      <c r="G1734" s="129">
        <f t="shared" si="446"/>
        <v>56.740914419695216</v>
      </c>
      <c r="H1734" s="129">
        <f t="shared" si="446"/>
        <v>56.389214536928513</v>
      </c>
      <c r="I1734" s="129">
        <f t="shared" si="446"/>
        <v>56.154747948417331</v>
      </c>
      <c r="J1734" s="129">
        <f t="shared" si="446"/>
        <v>56.096131301289589</v>
      </c>
      <c r="K1734" s="129">
        <f t="shared" si="446"/>
        <v>57.327080890973001</v>
      </c>
      <c r="L1734" s="129">
        <f t="shared" si="446"/>
        <v>57.854630715123065</v>
      </c>
      <c r="M1734" s="129">
        <f t="shared" si="446"/>
        <v>58.675263774912068</v>
      </c>
      <c r="N1734" s="129">
        <f t="shared" si="446"/>
        <v>57.737397420867495</v>
      </c>
      <c r="O1734" s="129">
        <f t="shared" si="446"/>
        <v>58.499413833528678</v>
      </c>
      <c r="P1734" s="129">
        <f t="shared" si="446"/>
        <v>58.264947245017588</v>
      </c>
      <c r="Q1734" s="129">
        <f t="shared" si="446"/>
        <v>57.737397420867538</v>
      </c>
      <c r="R1734" s="129">
        <f t="shared" si="446"/>
        <v>58.147713950762032</v>
      </c>
      <c r="S1734" s="129">
        <f t="shared" si="446"/>
        <v>58.499413833528735</v>
      </c>
      <c r="T1734" s="129">
        <f t="shared" si="446"/>
        <v>58.616647127784248</v>
      </c>
      <c r="U1734" s="129">
        <f t="shared" si="446"/>
        <v>57.502930832356398</v>
      </c>
      <c r="V1734" s="129">
        <f t="shared" si="446"/>
        <v>58.499413833528735</v>
      </c>
      <c r="W1734" s="129">
        <f t="shared" si="446"/>
        <v>58.440797186400928</v>
      </c>
      <c r="X1734" s="129">
        <f t="shared" si="446"/>
        <v>58.558030480656555</v>
      </c>
      <c r="Y1734" s="129">
        <f t="shared" si="446"/>
        <v>58.440797186400928</v>
      </c>
      <c r="Z1734" s="129">
        <f t="shared" si="446"/>
        <v>56.916764361078513</v>
      </c>
      <c r="AA1734" s="129">
        <f t="shared" si="446"/>
        <v>56.389214536928513</v>
      </c>
      <c r="AB1734" s="129">
        <f t="shared" si="446"/>
        <v>57.151230949589703</v>
      </c>
      <c r="AC1734" s="26" t="s">
        <v>9</v>
      </c>
      <c r="AD1734" s="473"/>
    </row>
    <row r="1735" spans="1:30">
      <c r="A1735" s="760"/>
      <c r="B1735" s="880"/>
      <c r="C1735" s="85" t="s">
        <v>17</v>
      </c>
      <c r="D1735" s="260">
        <f t="shared" ref="D1735:AB1735" si="447">1.732*10*D1734*0.9</f>
        <v>867.11676436107825</v>
      </c>
      <c r="E1735" s="260">
        <f t="shared" si="447"/>
        <v>887.21852286049193</v>
      </c>
      <c r="F1735" s="260">
        <f t="shared" si="447"/>
        <v>876.25392731535737</v>
      </c>
      <c r="G1735" s="260">
        <f t="shared" si="447"/>
        <v>884.47737397420906</v>
      </c>
      <c r="H1735" s="260">
        <f t="shared" si="447"/>
        <v>878.99507620164161</v>
      </c>
      <c r="I1735" s="260">
        <f t="shared" si="447"/>
        <v>875.34021101992937</v>
      </c>
      <c r="J1735" s="260">
        <f t="shared" si="447"/>
        <v>874.42649472450216</v>
      </c>
      <c r="K1735" s="260">
        <f t="shared" si="447"/>
        <v>893.61453692848727</v>
      </c>
      <c r="L1735" s="260">
        <f t="shared" si="447"/>
        <v>901.83798358733827</v>
      </c>
      <c r="M1735" s="260">
        <f t="shared" si="447"/>
        <v>914.6300117233294</v>
      </c>
      <c r="N1735" s="260">
        <f t="shared" si="447"/>
        <v>900.01055099648261</v>
      </c>
      <c r="O1735" s="260">
        <f t="shared" si="447"/>
        <v>911.88886283704505</v>
      </c>
      <c r="P1735" s="260">
        <f t="shared" si="447"/>
        <v>908.23399765533418</v>
      </c>
      <c r="Q1735" s="260">
        <f t="shared" si="447"/>
        <v>900.01055099648318</v>
      </c>
      <c r="R1735" s="260">
        <f t="shared" si="447"/>
        <v>906.40656506447863</v>
      </c>
      <c r="S1735" s="260">
        <f t="shared" si="447"/>
        <v>911.88886283704596</v>
      </c>
      <c r="T1735" s="260">
        <f t="shared" si="447"/>
        <v>913.71629542790095</v>
      </c>
      <c r="U1735" s="260">
        <f t="shared" si="447"/>
        <v>896.3556858147715</v>
      </c>
      <c r="V1735" s="260">
        <f t="shared" si="447"/>
        <v>911.88886283704596</v>
      </c>
      <c r="W1735" s="260">
        <f t="shared" si="447"/>
        <v>910.97514654161773</v>
      </c>
      <c r="X1735" s="260">
        <f t="shared" si="447"/>
        <v>912.80257913247442</v>
      </c>
      <c r="Y1735" s="260">
        <f t="shared" si="447"/>
        <v>910.97514654161773</v>
      </c>
      <c r="Z1735" s="260">
        <f t="shared" si="447"/>
        <v>887.21852286049193</v>
      </c>
      <c r="AA1735" s="260">
        <f t="shared" si="447"/>
        <v>878.99507620164161</v>
      </c>
      <c r="AB1735" s="260">
        <f t="shared" si="447"/>
        <v>890.87338804220428</v>
      </c>
      <c r="AC1735" s="65" t="s">
        <v>325</v>
      </c>
      <c r="AD1735" s="249"/>
    </row>
    <row r="1736" spans="1:30">
      <c r="A1736" s="760"/>
      <c r="B1736" s="880"/>
      <c r="C1736" s="337" t="s">
        <v>33</v>
      </c>
      <c r="D1736" s="52"/>
      <c r="E1736" s="114"/>
      <c r="F1736" s="114"/>
      <c r="G1736" s="114"/>
      <c r="H1736" s="53"/>
      <c r="I1736" s="114"/>
      <c r="J1736" s="114"/>
      <c r="K1736" s="114"/>
      <c r="L1736" s="114"/>
      <c r="M1736" s="114"/>
      <c r="N1736" s="53"/>
      <c r="O1736" s="114"/>
      <c r="P1736" s="114"/>
      <c r="Q1736" s="114"/>
      <c r="R1736" s="114"/>
      <c r="S1736" s="114"/>
      <c r="T1736" s="114"/>
      <c r="U1736" s="114"/>
      <c r="V1736" s="53"/>
      <c r="W1736" s="114"/>
      <c r="X1736" s="114"/>
      <c r="Y1736" s="53"/>
      <c r="Z1736" s="114"/>
      <c r="AA1736" s="114"/>
      <c r="AB1736" s="116"/>
      <c r="AC1736" s="65"/>
      <c r="AD1736" s="249"/>
    </row>
    <row r="1737" spans="1:30" ht="13.5" thickBot="1">
      <c r="A1737" s="761"/>
      <c r="B1737" s="881"/>
      <c r="C1737" s="86" t="s">
        <v>18</v>
      </c>
      <c r="D1737" s="357"/>
      <c r="E1737" s="357"/>
      <c r="F1737" s="357"/>
      <c r="G1737" s="357"/>
      <c r="H1737" s="357"/>
      <c r="I1737" s="357"/>
      <c r="J1737" s="103"/>
      <c r="K1737" s="103"/>
      <c r="L1737" s="103"/>
      <c r="M1737" s="357"/>
      <c r="N1737" s="357"/>
      <c r="O1737" s="357"/>
      <c r="P1737" s="357"/>
      <c r="Q1737" s="357"/>
      <c r="R1737" s="357"/>
      <c r="S1737" s="357"/>
      <c r="T1737" s="357"/>
      <c r="U1737" s="357"/>
      <c r="V1737" s="357"/>
      <c r="W1737" s="357"/>
      <c r="X1737" s="357"/>
      <c r="Y1737" s="357"/>
      <c r="Z1737" s="357"/>
      <c r="AA1737" s="357"/>
      <c r="AB1737" s="357"/>
      <c r="AC1737" s="65"/>
      <c r="AD1737" s="249"/>
    </row>
    <row r="1738" spans="1:30">
      <c r="A1738" s="759" t="s">
        <v>346</v>
      </c>
      <c r="B1738" s="746" t="s">
        <v>345</v>
      </c>
      <c r="C1738" s="84" t="s">
        <v>303</v>
      </c>
      <c r="D1738" s="56">
        <v>2.4618991793669398</v>
      </c>
      <c r="E1738" s="56">
        <v>2.34466588511137</v>
      </c>
      <c r="F1738" s="56">
        <v>2.4032825322391602</v>
      </c>
      <c r="G1738" s="56">
        <v>2.4032825322391602</v>
      </c>
      <c r="H1738" s="56">
        <v>2.4032825322391602</v>
      </c>
      <c r="I1738" s="56">
        <v>2.4032825322391602</v>
      </c>
      <c r="J1738" s="56">
        <v>2.34466588511137</v>
      </c>
      <c r="K1738" s="56">
        <v>2.34466588511137</v>
      </c>
      <c r="L1738" s="56">
        <v>2.4618991793669398</v>
      </c>
      <c r="M1738" s="56">
        <v>2.4618991793669398</v>
      </c>
      <c r="N1738" s="56">
        <v>2.5791324736225101</v>
      </c>
      <c r="O1738" s="56">
        <v>2.4618991793669398</v>
      </c>
      <c r="P1738" s="56">
        <v>2.5205158264947198</v>
      </c>
      <c r="Q1738" s="56">
        <v>2.4618991793669398</v>
      </c>
      <c r="R1738" s="56">
        <v>2.34466588511137</v>
      </c>
      <c r="S1738" s="56">
        <v>2.5791324736225101</v>
      </c>
      <c r="T1738" s="56">
        <v>2.5205158264947198</v>
      </c>
      <c r="U1738" s="56">
        <v>2.4618991793669398</v>
      </c>
      <c r="V1738" s="56">
        <v>2.4618991793669398</v>
      </c>
      <c r="W1738" s="56">
        <v>2.4032825322391602</v>
      </c>
      <c r="X1738" s="56">
        <v>2.34466588511137</v>
      </c>
      <c r="Y1738" s="56">
        <v>2.4032825322391602</v>
      </c>
      <c r="Z1738" s="56">
        <v>2.4618991793669398</v>
      </c>
      <c r="AA1738" s="56">
        <v>2.2860492379835899</v>
      </c>
      <c r="AB1738" s="56">
        <v>2.34466588511137</v>
      </c>
      <c r="AC1738" s="26" t="s">
        <v>9</v>
      </c>
      <c r="AD1738" s="473"/>
    </row>
    <row r="1739" spans="1:30">
      <c r="A1739" s="760"/>
      <c r="B1739" s="747"/>
      <c r="C1739" s="85" t="s">
        <v>17</v>
      </c>
      <c r="D1739" s="260">
        <f t="shared" ref="D1739:AB1739" si="448">1.732*10*D1738*0.9</f>
        <v>38.376084407971859</v>
      </c>
      <c r="E1739" s="260">
        <f t="shared" si="448"/>
        <v>36.548651817116038</v>
      </c>
      <c r="F1739" s="260">
        <f t="shared" si="448"/>
        <v>37.462368112544027</v>
      </c>
      <c r="G1739" s="260">
        <f t="shared" si="448"/>
        <v>37.462368112544027</v>
      </c>
      <c r="H1739" s="260">
        <f t="shared" si="448"/>
        <v>37.462368112544027</v>
      </c>
      <c r="I1739" s="260">
        <f t="shared" si="448"/>
        <v>37.462368112544027</v>
      </c>
      <c r="J1739" s="260">
        <f t="shared" si="448"/>
        <v>36.548651817116038</v>
      </c>
      <c r="K1739" s="260">
        <f t="shared" si="448"/>
        <v>36.548651817116038</v>
      </c>
      <c r="L1739" s="260">
        <f t="shared" si="448"/>
        <v>38.376084407971859</v>
      </c>
      <c r="M1739" s="260">
        <f t="shared" si="448"/>
        <v>38.376084407971859</v>
      </c>
      <c r="N1739" s="260">
        <f t="shared" si="448"/>
        <v>40.203516998827688</v>
      </c>
      <c r="O1739" s="260">
        <f t="shared" si="448"/>
        <v>38.376084407971859</v>
      </c>
      <c r="P1739" s="260">
        <f t="shared" si="448"/>
        <v>39.289800703399692</v>
      </c>
      <c r="Q1739" s="260">
        <f t="shared" si="448"/>
        <v>38.376084407971859</v>
      </c>
      <c r="R1739" s="260">
        <f t="shared" si="448"/>
        <v>36.548651817116038</v>
      </c>
      <c r="S1739" s="260">
        <f t="shared" si="448"/>
        <v>40.203516998827688</v>
      </c>
      <c r="T1739" s="260">
        <f t="shared" si="448"/>
        <v>39.289800703399692</v>
      </c>
      <c r="U1739" s="260">
        <f t="shared" si="448"/>
        <v>38.376084407971859</v>
      </c>
      <c r="V1739" s="260">
        <f t="shared" si="448"/>
        <v>38.376084407971859</v>
      </c>
      <c r="W1739" s="260">
        <f t="shared" si="448"/>
        <v>37.462368112544027</v>
      </c>
      <c r="X1739" s="260">
        <f t="shared" si="448"/>
        <v>36.548651817116038</v>
      </c>
      <c r="Y1739" s="260">
        <f t="shared" si="448"/>
        <v>37.462368112544027</v>
      </c>
      <c r="Z1739" s="260">
        <f t="shared" si="448"/>
        <v>38.376084407971859</v>
      </c>
      <c r="AA1739" s="260">
        <f t="shared" si="448"/>
        <v>35.634935521688199</v>
      </c>
      <c r="AB1739" s="260">
        <f t="shared" si="448"/>
        <v>36.548651817116038</v>
      </c>
      <c r="AC1739" s="65" t="s">
        <v>325</v>
      </c>
      <c r="AD1739" s="249"/>
    </row>
    <row r="1740" spans="1:30">
      <c r="A1740" s="760"/>
      <c r="B1740" s="747"/>
      <c r="C1740" s="337" t="s">
        <v>33</v>
      </c>
      <c r="D1740" s="363"/>
      <c r="E1740" s="52"/>
      <c r="F1740" s="52"/>
      <c r="G1740" s="52"/>
      <c r="H1740" s="52"/>
      <c r="I1740" s="52"/>
      <c r="J1740" s="52"/>
      <c r="K1740" s="52"/>
      <c r="L1740" s="52"/>
      <c r="M1740" s="52"/>
      <c r="N1740" s="52"/>
      <c r="O1740" s="52"/>
      <c r="P1740" s="52"/>
      <c r="Q1740" s="52"/>
      <c r="R1740" s="52"/>
      <c r="S1740" s="52"/>
      <c r="T1740" s="52"/>
      <c r="U1740" s="52"/>
      <c r="V1740" s="52"/>
      <c r="W1740" s="52"/>
      <c r="X1740" s="52"/>
      <c r="Y1740" s="52"/>
      <c r="Z1740" s="52"/>
      <c r="AA1740" s="52"/>
      <c r="AB1740" s="358"/>
      <c r="AC1740" s="65"/>
      <c r="AD1740" s="249"/>
    </row>
    <row r="1741" spans="1:30" ht="13.5" thickBot="1">
      <c r="A1741" s="761"/>
      <c r="B1741" s="748"/>
      <c r="C1741" s="86" t="s">
        <v>18</v>
      </c>
      <c r="D1741" s="359"/>
      <c r="E1741" s="359"/>
      <c r="F1741" s="359"/>
      <c r="G1741" s="359"/>
      <c r="H1741" s="359"/>
      <c r="I1741" s="359"/>
      <c r="J1741" s="359"/>
      <c r="K1741" s="359"/>
      <c r="L1741" s="359"/>
      <c r="M1741" s="359"/>
      <c r="N1741" s="359"/>
      <c r="O1741" s="359"/>
      <c r="P1741" s="359"/>
      <c r="Q1741" s="359"/>
      <c r="R1741" s="359"/>
      <c r="S1741" s="359"/>
      <c r="T1741" s="359"/>
      <c r="U1741" s="359"/>
      <c r="V1741" s="359"/>
      <c r="W1741" s="359"/>
      <c r="X1741" s="359"/>
      <c r="Y1741" s="359"/>
      <c r="Z1741" s="359"/>
      <c r="AA1741" s="359"/>
      <c r="AB1741" s="359"/>
      <c r="AC1741" s="65"/>
      <c r="AD1741" s="249"/>
    </row>
    <row r="1742" spans="1:30" ht="12.75" customHeight="1">
      <c r="A1742" s="759" t="s">
        <v>287</v>
      </c>
      <c r="B1742" s="879" t="s">
        <v>349</v>
      </c>
      <c r="C1742" s="84" t="s">
        <v>303</v>
      </c>
      <c r="D1742" s="40">
        <f>D1738+D1746</f>
        <v>98.827667057444344</v>
      </c>
      <c r="E1742" s="40">
        <f t="shared" ref="E1742:AB1742" si="449">E1738+E1746</f>
        <v>98.53458382180537</v>
      </c>
      <c r="F1742" s="40">
        <f t="shared" si="449"/>
        <v>98.769050410316567</v>
      </c>
      <c r="G1742" s="40">
        <f t="shared" si="449"/>
        <v>98.241500586166467</v>
      </c>
      <c r="H1742" s="40">
        <f t="shared" si="449"/>
        <v>98.593200468933162</v>
      </c>
      <c r="I1742" s="40">
        <f t="shared" si="449"/>
        <v>98.593200468933162</v>
      </c>
      <c r="J1742" s="40">
        <f t="shared" si="449"/>
        <v>98.710433763188774</v>
      </c>
      <c r="K1742" s="40">
        <f t="shared" si="449"/>
        <v>99.06213364595547</v>
      </c>
      <c r="L1742" s="40">
        <f t="shared" si="449"/>
        <v>100.58616647127783</v>
      </c>
      <c r="M1742" s="40">
        <f t="shared" si="449"/>
        <v>101.64126611957794</v>
      </c>
      <c r="N1742" s="40">
        <f t="shared" si="449"/>
        <v>101.2309495896835</v>
      </c>
      <c r="O1742" s="40">
        <f>O1738+O1746</f>
        <v>100.93786635404454</v>
      </c>
      <c r="P1742" s="40">
        <f t="shared" si="449"/>
        <v>100.99648300117232</v>
      </c>
      <c r="Q1742" s="40">
        <f t="shared" si="449"/>
        <v>100.58616647127783</v>
      </c>
      <c r="R1742" s="40">
        <f t="shared" si="449"/>
        <v>100.29308323563887</v>
      </c>
      <c r="S1742" s="40">
        <f t="shared" si="449"/>
        <v>101.05509964830011</v>
      </c>
      <c r="T1742" s="40">
        <f t="shared" si="449"/>
        <v>101.87573270808912</v>
      </c>
      <c r="U1742" s="40">
        <f t="shared" si="449"/>
        <v>100.76201641266124</v>
      </c>
      <c r="V1742" s="40">
        <f t="shared" si="449"/>
        <v>100.05861664712774</v>
      </c>
      <c r="W1742" s="40">
        <f t="shared" si="449"/>
        <v>99.999999999999957</v>
      </c>
      <c r="X1742" s="40">
        <f t="shared" si="449"/>
        <v>99.765533411488875</v>
      </c>
      <c r="Y1742" s="40">
        <f t="shared" si="449"/>
        <v>99.824150058616667</v>
      </c>
      <c r="Z1742" s="40">
        <f t="shared" si="449"/>
        <v>98.827667057444344</v>
      </c>
      <c r="AA1742" s="40">
        <f t="shared" si="449"/>
        <v>97.948417350527592</v>
      </c>
      <c r="AB1742" s="40">
        <f t="shared" si="449"/>
        <v>97.831184056271965</v>
      </c>
      <c r="AC1742" s="26" t="s">
        <v>9</v>
      </c>
      <c r="AD1742" s="473"/>
    </row>
    <row r="1743" spans="1:30">
      <c r="A1743" s="760"/>
      <c r="B1743" s="880"/>
      <c r="C1743" s="85" t="s">
        <v>17</v>
      </c>
      <c r="D1743" s="260">
        <f t="shared" ref="D1743:AB1743" si="450">1.732*10*D1742*0.9</f>
        <v>1540.5256740914424</v>
      </c>
      <c r="E1743" s="260">
        <f t="shared" si="450"/>
        <v>1535.9570926143022</v>
      </c>
      <c r="F1743" s="260">
        <f t="shared" si="450"/>
        <v>1539.6119577960146</v>
      </c>
      <c r="G1743" s="260">
        <f t="shared" si="450"/>
        <v>1531.3885111371631</v>
      </c>
      <c r="H1743" s="260">
        <f t="shared" si="450"/>
        <v>1536.8708089097302</v>
      </c>
      <c r="I1743" s="260">
        <f t="shared" si="450"/>
        <v>1536.8708089097302</v>
      </c>
      <c r="J1743" s="260">
        <f t="shared" si="450"/>
        <v>1538.6982415005868</v>
      </c>
      <c r="K1743" s="260">
        <f t="shared" si="450"/>
        <v>1544.180539273154</v>
      </c>
      <c r="L1743" s="260">
        <f t="shared" si="450"/>
        <v>1567.9371629542788</v>
      </c>
      <c r="M1743" s="260">
        <f t="shared" si="450"/>
        <v>1584.3840562719809</v>
      </c>
      <c r="N1743" s="260">
        <f t="shared" si="450"/>
        <v>1577.9880422039864</v>
      </c>
      <c r="O1743" s="260">
        <f t="shared" si="450"/>
        <v>1573.4194607268464</v>
      </c>
      <c r="P1743" s="260">
        <f t="shared" si="450"/>
        <v>1574.3331770222742</v>
      </c>
      <c r="Q1743" s="260">
        <f t="shared" si="450"/>
        <v>1567.9371629542788</v>
      </c>
      <c r="R1743" s="260">
        <f t="shared" si="450"/>
        <v>1563.3685814771388</v>
      </c>
      <c r="S1743" s="260">
        <f t="shared" si="450"/>
        <v>1575.2468933177022</v>
      </c>
      <c r="T1743" s="260">
        <f t="shared" si="450"/>
        <v>1588.0389214536931</v>
      </c>
      <c r="U1743" s="260">
        <f t="shared" si="450"/>
        <v>1570.6783118405635</v>
      </c>
      <c r="V1743" s="260">
        <f t="shared" si="450"/>
        <v>1559.7137162954273</v>
      </c>
      <c r="W1743" s="260">
        <f t="shared" si="450"/>
        <v>1558.7999999999995</v>
      </c>
      <c r="X1743" s="260">
        <f t="shared" si="450"/>
        <v>1555.1451348182886</v>
      </c>
      <c r="Y1743" s="260">
        <f t="shared" si="450"/>
        <v>1556.0588511137166</v>
      </c>
      <c r="Z1743" s="260">
        <f t="shared" si="450"/>
        <v>1540.5256740914424</v>
      </c>
      <c r="AA1743" s="260">
        <f t="shared" si="450"/>
        <v>1526.8199296600242</v>
      </c>
      <c r="AB1743" s="260">
        <f t="shared" si="450"/>
        <v>1524.9924970691675</v>
      </c>
      <c r="AC1743" s="65" t="s">
        <v>325</v>
      </c>
      <c r="AD1743" s="249"/>
    </row>
    <row r="1744" spans="1:30">
      <c r="A1744" s="760"/>
      <c r="B1744" s="880"/>
      <c r="C1744" s="337" t="s">
        <v>33</v>
      </c>
      <c r="D1744" s="52"/>
      <c r="E1744" s="52"/>
      <c r="F1744" s="52"/>
      <c r="G1744" s="52"/>
      <c r="H1744" s="52"/>
      <c r="I1744" s="52"/>
      <c r="J1744" s="52"/>
      <c r="K1744" s="52"/>
      <c r="L1744" s="52"/>
      <c r="M1744" s="52"/>
      <c r="N1744" s="52"/>
      <c r="O1744" s="52"/>
      <c r="P1744" s="52"/>
      <c r="Q1744" s="52"/>
      <c r="R1744" s="52"/>
      <c r="S1744" s="52"/>
      <c r="T1744" s="52"/>
      <c r="U1744" s="52"/>
      <c r="V1744" s="52"/>
      <c r="W1744" s="52"/>
      <c r="X1744" s="52"/>
      <c r="Y1744" s="52"/>
      <c r="Z1744" s="52"/>
      <c r="AA1744" s="52"/>
      <c r="AB1744" s="358"/>
      <c r="AC1744" s="65"/>
      <c r="AD1744" s="249"/>
    </row>
    <row r="1745" spans="1:30" ht="13.5" thickBot="1">
      <c r="A1745" s="761"/>
      <c r="B1745" s="881"/>
      <c r="C1745" s="86" t="s">
        <v>18</v>
      </c>
      <c r="D1745" s="327"/>
      <c r="E1745" s="327"/>
      <c r="F1745" s="327"/>
      <c r="G1745" s="359"/>
      <c r="H1745" s="327"/>
      <c r="I1745" s="327"/>
      <c r="J1745" s="327"/>
      <c r="K1745" s="327"/>
      <c r="L1745" s="327"/>
      <c r="M1745" s="327"/>
      <c r="N1745" s="327"/>
      <c r="O1745" s="327"/>
      <c r="P1745" s="327"/>
      <c r="Q1745" s="327"/>
      <c r="R1745" s="327"/>
      <c r="S1745" s="327"/>
      <c r="T1745" s="327"/>
      <c r="U1745" s="327"/>
      <c r="V1745" s="327"/>
      <c r="W1745" s="327"/>
      <c r="X1745" s="327"/>
      <c r="Y1745" s="327"/>
      <c r="Z1745" s="327"/>
      <c r="AA1745" s="327"/>
      <c r="AB1745" s="364"/>
      <c r="AC1745" s="65"/>
      <c r="AD1745" s="249"/>
    </row>
    <row r="1746" spans="1:30">
      <c r="A1746" s="759" t="s">
        <v>48</v>
      </c>
      <c r="B1746" s="746" t="s">
        <v>347</v>
      </c>
      <c r="C1746" s="84" t="s">
        <v>303</v>
      </c>
      <c r="D1746" s="175">
        <v>96.365767878077406</v>
      </c>
      <c r="E1746" s="129">
        <v>96.189917936694002</v>
      </c>
      <c r="F1746" s="129">
        <v>96.365767878077406</v>
      </c>
      <c r="G1746" s="439">
        <v>95.838218053927307</v>
      </c>
      <c r="H1746" s="130">
        <v>96.189917936694002</v>
      </c>
      <c r="I1746" s="129">
        <v>96.189917936694002</v>
      </c>
      <c r="J1746" s="129">
        <v>96.365767878077406</v>
      </c>
      <c r="K1746" s="129">
        <v>96.717467760844102</v>
      </c>
      <c r="L1746" s="129">
        <v>98.124267291910897</v>
      </c>
      <c r="M1746" s="129">
        <v>99.179366940210997</v>
      </c>
      <c r="N1746" s="130">
        <v>98.651817116060997</v>
      </c>
      <c r="O1746" s="129">
        <v>98.475967174677606</v>
      </c>
      <c r="P1746" s="129">
        <v>98.475967174677606</v>
      </c>
      <c r="Q1746" s="129">
        <v>98.124267291910897</v>
      </c>
      <c r="R1746" s="129">
        <v>97.948417350527507</v>
      </c>
      <c r="S1746" s="129">
        <v>98.475967174677606</v>
      </c>
      <c r="T1746" s="129">
        <v>99.355216881594401</v>
      </c>
      <c r="U1746" s="129">
        <v>98.300117233294301</v>
      </c>
      <c r="V1746" s="130">
        <v>97.596717467760797</v>
      </c>
      <c r="W1746" s="129">
        <v>97.596717467760797</v>
      </c>
      <c r="X1746" s="129">
        <v>97.420867526377506</v>
      </c>
      <c r="Y1746" s="130">
        <v>97.420867526377506</v>
      </c>
      <c r="Z1746" s="129">
        <v>96.365767878077406</v>
      </c>
      <c r="AA1746" s="129">
        <v>95.662368112544002</v>
      </c>
      <c r="AB1746" s="131">
        <v>95.486518171160597</v>
      </c>
      <c r="AC1746" s="26" t="s">
        <v>9</v>
      </c>
      <c r="AD1746" s="473"/>
    </row>
    <row r="1747" spans="1:30">
      <c r="A1747" s="760"/>
      <c r="B1747" s="747"/>
      <c r="C1747" s="85" t="s">
        <v>17</v>
      </c>
      <c r="D1747" s="260">
        <f t="shared" ref="D1747:AB1747" si="451">1.732*10*D1746*0.9</f>
        <v>1502.1495896834706</v>
      </c>
      <c r="E1747" s="260">
        <f t="shared" si="451"/>
        <v>1499.4084407971864</v>
      </c>
      <c r="F1747" s="260">
        <f t="shared" si="451"/>
        <v>1502.1495896834706</v>
      </c>
      <c r="G1747" s="260">
        <f t="shared" si="451"/>
        <v>1493.9261430246188</v>
      </c>
      <c r="H1747" s="260">
        <f t="shared" si="451"/>
        <v>1499.4084407971864</v>
      </c>
      <c r="I1747" s="260">
        <f t="shared" si="451"/>
        <v>1499.4084407971864</v>
      </c>
      <c r="J1747" s="260">
        <f t="shared" si="451"/>
        <v>1502.1495896834706</v>
      </c>
      <c r="K1747" s="260">
        <f t="shared" si="451"/>
        <v>1507.6318874560379</v>
      </c>
      <c r="L1747" s="260">
        <f t="shared" si="451"/>
        <v>1529.561078546307</v>
      </c>
      <c r="M1747" s="260">
        <f t="shared" si="451"/>
        <v>1546.0079718640091</v>
      </c>
      <c r="N1747" s="260">
        <f t="shared" si="451"/>
        <v>1537.7845252051588</v>
      </c>
      <c r="O1747" s="260">
        <f t="shared" si="451"/>
        <v>1535.0433763188746</v>
      </c>
      <c r="P1747" s="260">
        <f t="shared" si="451"/>
        <v>1535.0433763188746</v>
      </c>
      <c r="Q1747" s="260">
        <f t="shared" si="451"/>
        <v>1529.561078546307</v>
      </c>
      <c r="R1747" s="260">
        <f t="shared" si="451"/>
        <v>1526.8199296600228</v>
      </c>
      <c r="S1747" s="260">
        <f t="shared" si="451"/>
        <v>1535.0433763188746</v>
      </c>
      <c r="T1747" s="260">
        <f t="shared" si="451"/>
        <v>1548.7491207502935</v>
      </c>
      <c r="U1747" s="260">
        <f t="shared" si="451"/>
        <v>1532.3022274325917</v>
      </c>
      <c r="V1747" s="260">
        <f t="shared" si="451"/>
        <v>1521.3376318874555</v>
      </c>
      <c r="W1747" s="260">
        <f t="shared" si="451"/>
        <v>1521.3376318874555</v>
      </c>
      <c r="X1747" s="260">
        <f t="shared" si="451"/>
        <v>1518.5964830011726</v>
      </c>
      <c r="Y1747" s="260">
        <f t="shared" si="451"/>
        <v>1518.5964830011726</v>
      </c>
      <c r="Z1747" s="260">
        <f t="shared" si="451"/>
        <v>1502.1495896834706</v>
      </c>
      <c r="AA1747" s="260">
        <f t="shared" si="451"/>
        <v>1491.1849941383359</v>
      </c>
      <c r="AB1747" s="260">
        <f t="shared" si="451"/>
        <v>1488.4438452520515</v>
      </c>
      <c r="AC1747" s="65" t="s">
        <v>325</v>
      </c>
      <c r="AD1747" s="249"/>
    </row>
    <row r="1748" spans="1:30">
      <c r="A1748" s="760"/>
      <c r="B1748" s="747"/>
      <c r="C1748" s="337" t="s">
        <v>33</v>
      </c>
      <c r="D1748" s="80"/>
      <c r="E1748" s="80"/>
      <c r="F1748" s="114"/>
      <c r="G1748" s="114"/>
      <c r="H1748" s="53"/>
      <c r="I1748" s="114"/>
      <c r="J1748" s="114"/>
      <c r="K1748" s="114"/>
      <c r="L1748" s="114"/>
      <c r="M1748" s="114"/>
      <c r="N1748" s="53"/>
      <c r="O1748" s="114"/>
      <c r="P1748" s="114"/>
      <c r="Q1748" s="114"/>
      <c r="R1748" s="114"/>
      <c r="S1748" s="114"/>
      <c r="T1748" s="114"/>
      <c r="U1748" s="114"/>
      <c r="V1748" s="53"/>
      <c r="W1748" s="114"/>
      <c r="X1748" s="114"/>
      <c r="Y1748" s="53"/>
      <c r="Z1748" s="114"/>
      <c r="AA1748" s="114"/>
      <c r="AB1748" s="116"/>
      <c r="AC1748" s="65"/>
      <c r="AD1748" s="249"/>
    </row>
    <row r="1749" spans="1:30" ht="13.5" thickBot="1">
      <c r="A1749" s="761"/>
      <c r="B1749" s="748"/>
      <c r="C1749" s="86" t="s">
        <v>18</v>
      </c>
      <c r="D1749" s="103"/>
      <c r="E1749" s="119"/>
      <c r="F1749" s="119"/>
      <c r="G1749" s="119"/>
      <c r="H1749" s="104"/>
      <c r="I1749" s="119"/>
      <c r="J1749" s="119"/>
      <c r="K1749" s="119"/>
      <c r="L1749" s="119"/>
      <c r="M1749" s="119"/>
      <c r="N1749" s="104"/>
      <c r="O1749" s="119"/>
      <c r="P1749" s="119"/>
      <c r="Q1749" s="119"/>
      <c r="R1749" s="119"/>
      <c r="S1749" s="119"/>
      <c r="T1749" s="119"/>
      <c r="U1749" s="119"/>
      <c r="V1749" s="104"/>
      <c r="W1749" s="119"/>
      <c r="X1749" s="119"/>
      <c r="Y1749" s="104"/>
      <c r="Z1749" s="119"/>
      <c r="AA1749" s="119"/>
      <c r="AB1749" s="119"/>
      <c r="AC1749" s="65"/>
      <c r="AD1749" s="249"/>
    </row>
    <row r="1750" spans="1:30">
      <c r="A1750" s="759" t="s">
        <v>86</v>
      </c>
      <c r="B1750" s="746" t="s">
        <v>343</v>
      </c>
      <c r="C1750" s="84" t="s">
        <v>303</v>
      </c>
      <c r="D1750" s="130">
        <v>50.293083235638903</v>
      </c>
      <c r="E1750" s="130">
        <v>50.996483001172301</v>
      </c>
      <c r="F1750" s="130">
        <v>50.293083235638903</v>
      </c>
      <c r="G1750" s="130">
        <v>50.820633059789003</v>
      </c>
      <c r="H1750" s="130">
        <v>50.468933177022301</v>
      </c>
      <c r="I1750" s="130">
        <v>50.293083235638903</v>
      </c>
      <c r="J1750" s="130">
        <v>50.468933177022301</v>
      </c>
      <c r="K1750" s="130">
        <v>51.348182883939003</v>
      </c>
      <c r="L1750" s="130">
        <v>51.348182883939003</v>
      </c>
      <c r="M1750" s="130">
        <v>52.227432590855798</v>
      </c>
      <c r="N1750" s="130">
        <v>51.348182883939003</v>
      </c>
      <c r="O1750" s="130">
        <v>51.699882766705699</v>
      </c>
      <c r="P1750" s="130">
        <v>51.524032825322401</v>
      </c>
      <c r="Q1750" s="130">
        <v>51.172332942555698</v>
      </c>
      <c r="R1750" s="130">
        <v>51.524032825322401</v>
      </c>
      <c r="S1750" s="130">
        <v>51.524032825322401</v>
      </c>
      <c r="T1750" s="130">
        <v>51.699882766705699</v>
      </c>
      <c r="U1750" s="130">
        <v>51.172332942555698</v>
      </c>
      <c r="V1750" s="130">
        <v>51.875732708089103</v>
      </c>
      <c r="W1750" s="130">
        <v>52.227432590855798</v>
      </c>
      <c r="X1750" s="130">
        <v>52.403282532239203</v>
      </c>
      <c r="Y1750" s="130">
        <v>52.227432590855798</v>
      </c>
      <c r="Z1750" s="130">
        <v>50.996483001172301</v>
      </c>
      <c r="AA1750" s="130">
        <v>50.468933177022301</v>
      </c>
      <c r="AB1750" s="130">
        <v>50.820633059789003</v>
      </c>
      <c r="AC1750" s="26" t="s">
        <v>9</v>
      </c>
      <c r="AD1750" s="473"/>
    </row>
    <row r="1751" spans="1:30">
      <c r="A1751" s="760"/>
      <c r="B1751" s="747"/>
      <c r="C1751" s="85" t="s">
        <v>17</v>
      </c>
      <c r="D1751" s="260">
        <f t="shared" ref="D1751:AB1751" si="452">1.732*10*D1750*0.9</f>
        <v>783.9685814771392</v>
      </c>
      <c r="E1751" s="260">
        <f t="shared" si="452"/>
        <v>794.93317702227387</v>
      </c>
      <c r="F1751" s="260">
        <f t="shared" si="452"/>
        <v>783.9685814771392</v>
      </c>
      <c r="G1751" s="260">
        <f t="shared" si="452"/>
        <v>792.19202813599099</v>
      </c>
      <c r="H1751" s="260">
        <f t="shared" si="452"/>
        <v>786.70973036342366</v>
      </c>
      <c r="I1751" s="260">
        <f t="shared" si="452"/>
        <v>783.9685814771392</v>
      </c>
      <c r="J1751" s="260">
        <f t="shared" si="452"/>
        <v>786.70973036342366</v>
      </c>
      <c r="K1751" s="260">
        <f t="shared" si="452"/>
        <v>800.4154747948412</v>
      </c>
      <c r="L1751" s="260">
        <f t="shared" si="452"/>
        <v>800.4154747948412</v>
      </c>
      <c r="M1751" s="260">
        <f t="shared" si="452"/>
        <v>814.12121922626022</v>
      </c>
      <c r="N1751" s="260">
        <f t="shared" si="452"/>
        <v>800.4154747948412</v>
      </c>
      <c r="O1751" s="260">
        <f t="shared" si="452"/>
        <v>805.89777256740842</v>
      </c>
      <c r="P1751" s="260">
        <f t="shared" si="452"/>
        <v>803.15662368112555</v>
      </c>
      <c r="Q1751" s="260">
        <f t="shared" si="452"/>
        <v>797.67432590855822</v>
      </c>
      <c r="R1751" s="260">
        <f t="shared" si="452"/>
        <v>803.15662368112555</v>
      </c>
      <c r="S1751" s="260">
        <f t="shared" si="452"/>
        <v>803.15662368112555</v>
      </c>
      <c r="T1751" s="260">
        <f t="shared" si="452"/>
        <v>805.89777256740842</v>
      </c>
      <c r="U1751" s="260">
        <f t="shared" si="452"/>
        <v>797.67432590855822</v>
      </c>
      <c r="V1751" s="260">
        <f t="shared" si="452"/>
        <v>808.638921453693</v>
      </c>
      <c r="W1751" s="260">
        <f t="shared" si="452"/>
        <v>814.12121922626022</v>
      </c>
      <c r="X1751" s="260">
        <f t="shared" si="452"/>
        <v>816.86236811254469</v>
      </c>
      <c r="Y1751" s="260">
        <f t="shared" si="452"/>
        <v>814.12121922626022</v>
      </c>
      <c r="Z1751" s="260">
        <f t="shared" si="452"/>
        <v>794.93317702227387</v>
      </c>
      <c r="AA1751" s="260">
        <f t="shared" si="452"/>
        <v>786.70973036342366</v>
      </c>
      <c r="AB1751" s="260">
        <f t="shared" si="452"/>
        <v>792.19202813599099</v>
      </c>
      <c r="AC1751" s="65" t="s">
        <v>325</v>
      </c>
      <c r="AD1751" s="249"/>
    </row>
    <row r="1752" spans="1:30">
      <c r="A1752" s="760"/>
      <c r="B1752" s="747"/>
      <c r="C1752" s="337" t="s">
        <v>33</v>
      </c>
      <c r="D1752" s="52"/>
      <c r="E1752" s="114"/>
      <c r="F1752" s="114"/>
      <c r="G1752" s="114"/>
      <c r="H1752" s="53"/>
      <c r="I1752" s="114"/>
      <c r="J1752" s="114"/>
      <c r="K1752" s="114"/>
      <c r="L1752" s="114"/>
      <c r="M1752" s="114"/>
      <c r="N1752" s="53"/>
      <c r="O1752" s="114"/>
      <c r="P1752" s="114"/>
      <c r="Q1752" s="114"/>
      <c r="R1752" s="114"/>
      <c r="S1752" s="114"/>
      <c r="T1752" s="114"/>
      <c r="U1752" s="114"/>
      <c r="V1752" s="53"/>
      <c r="W1752" s="114"/>
      <c r="X1752" s="114"/>
      <c r="Y1752" s="53"/>
      <c r="Z1752" s="114"/>
      <c r="AA1752" s="114"/>
      <c r="AB1752" s="116"/>
      <c r="AC1752" s="65"/>
      <c r="AD1752" s="249"/>
    </row>
    <row r="1753" spans="1:30" ht="13.5" thickBot="1">
      <c r="A1753" s="761"/>
      <c r="B1753" s="748"/>
      <c r="C1753" s="86" t="s">
        <v>18</v>
      </c>
      <c r="D1753" s="359"/>
      <c r="E1753" s="359"/>
      <c r="F1753" s="359"/>
      <c r="G1753" s="359"/>
      <c r="H1753" s="359"/>
      <c r="I1753" s="359"/>
      <c r="J1753" s="359"/>
      <c r="K1753" s="359"/>
      <c r="L1753" s="359"/>
      <c r="M1753" s="359"/>
      <c r="N1753" s="359"/>
      <c r="O1753" s="359"/>
      <c r="P1753" s="359"/>
      <c r="Q1753" s="359"/>
      <c r="R1753" s="359"/>
      <c r="S1753" s="359"/>
      <c r="T1753" s="359"/>
      <c r="U1753" s="359"/>
      <c r="V1753" s="359"/>
      <c r="W1753" s="359"/>
      <c r="X1753" s="359"/>
      <c r="Y1753" s="359"/>
      <c r="Z1753" s="359"/>
      <c r="AA1753" s="359"/>
      <c r="AB1753" s="359"/>
      <c r="AC1753" s="65"/>
      <c r="AD1753" s="249"/>
    </row>
    <row r="1754" spans="1:30">
      <c r="A1754" s="736" t="s">
        <v>51</v>
      </c>
      <c r="B1754" s="749"/>
      <c r="C1754" s="69" t="s">
        <v>17</v>
      </c>
      <c r="D1754" s="67">
        <f>D1743+D1739+D1735</f>
        <v>2446.0185228604923</v>
      </c>
      <c r="E1754" s="67">
        <f t="shared" ref="E1754:AB1754" si="453">E1743+E1739+E1735</f>
        <v>2459.7242672919101</v>
      </c>
      <c r="F1754" s="67">
        <f t="shared" si="453"/>
        <v>2453.3282532239159</v>
      </c>
      <c r="G1754" s="67">
        <f t="shared" si="453"/>
        <v>2453.3282532239164</v>
      </c>
      <c r="H1754" s="67">
        <f t="shared" si="453"/>
        <v>2453.3282532239159</v>
      </c>
      <c r="I1754" s="67">
        <f t="shared" si="453"/>
        <v>2449.6733880422034</v>
      </c>
      <c r="J1754" s="67">
        <f t="shared" si="453"/>
        <v>2449.6733880422053</v>
      </c>
      <c r="K1754" s="67">
        <f t="shared" si="453"/>
        <v>2474.3437280187572</v>
      </c>
      <c r="L1754" s="67">
        <f t="shared" si="453"/>
        <v>2508.1512309495888</v>
      </c>
      <c r="M1754" s="67">
        <f t="shared" si="453"/>
        <v>2537.3901524032822</v>
      </c>
      <c r="N1754" s="67">
        <f t="shared" si="453"/>
        <v>2518.2021101992968</v>
      </c>
      <c r="O1754" s="67">
        <f t="shared" si="453"/>
        <v>2523.684407971863</v>
      </c>
      <c r="P1754" s="67">
        <f t="shared" si="453"/>
        <v>2521.8569753810079</v>
      </c>
      <c r="Q1754" s="67">
        <f t="shared" si="453"/>
        <v>2506.3237983587337</v>
      </c>
      <c r="R1754" s="67">
        <f t="shared" si="453"/>
        <v>2506.3237983587333</v>
      </c>
      <c r="S1754" s="67">
        <f t="shared" si="453"/>
        <v>2527.339273153576</v>
      </c>
      <c r="T1754" s="67">
        <f t="shared" si="453"/>
        <v>2541.0450175849937</v>
      </c>
      <c r="U1754" s="67">
        <f t="shared" si="453"/>
        <v>2505.4100820633066</v>
      </c>
      <c r="V1754" s="67">
        <f t="shared" si="453"/>
        <v>2509.9786635404453</v>
      </c>
      <c r="W1754" s="67">
        <f t="shared" si="453"/>
        <v>2507.2375146541613</v>
      </c>
      <c r="X1754" s="67">
        <f t="shared" si="453"/>
        <v>2504.4963657678791</v>
      </c>
      <c r="Y1754" s="67">
        <f t="shared" si="453"/>
        <v>2504.4963657678782</v>
      </c>
      <c r="Z1754" s="67">
        <f t="shared" si="453"/>
        <v>2466.1202813599061</v>
      </c>
      <c r="AA1754" s="67">
        <f t="shared" si="453"/>
        <v>2441.4499413833541</v>
      </c>
      <c r="AB1754" s="67">
        <f t="shared" si="453"/>
        <v>2452.4145369284879</v>
      </c>
      <c r="AC1754" s="68"/>
      <c r="AD1754" s="273"/>
    </row>
    <row r="1755" spans="1:30" ht="21" customHeight="1" thickBot="1">
      <c r="A1755" s="738"/>
      <c r="B1755" s="750"/>
      <c r="C1755" s="71" t="s">
        <v>33</v>
      </c>
      <c r="D1755" s="138">
        <f t="shared" ref="D1755:AB1755" si="454">D1740+D1744</f>
        <v>0</v>
      </c>
      <c r="E1755" s="138">
        <f t="shared" si="454"/>
        <v>0</v>
      </c>
      <c r="F1755" s="138">
        <f t="shared" si="454"/>
        <v>0</v>
      </c>
      <c r="G1755" s="138">
        <f t="shared" si="454"/>
        <v>0</v>
      </c>
      <c r="H1755" s="138">
        <f t="shared" si="454"/>
        <v>0</v>
      </c>
      <c r="I1755" s="138">
        <f t="shared" si="454"/>
        <v>0</v>
      </c>
      <c r="J1755" s="138">
        <f t="shared" si="454"/>
        <v>0</v>
      </c>
      <c r="K1755" s="138">
        <f t="shared" si="454"/>
        <v>0</v>
      </c>
      <c r="L1755" s="138">
        <f t="shared" si="454"/>
        <v>0</v>
      </c>
      <c r="M1755" s="138">
        <f t="shared" si="454"/>
        <v>0</v>
      </c>
      <c r="N1755" s="138">
        <f t="shared" si="454"/>
        <v>0</v>
      </c>
      <c r="O1755" s="138">
        <f t="shared" si="454"/>
        <v>0</v>
      </c>
      <c r="P1755" s="138">
        <f t="shared" si="454"/>
        <v>0</v>
      </c>
      <c r="Q1755" s="138">
        <f t="shared" si="454"/>
        <v>0</v>
      </c>
      <c r="R1755" s="138">
        <f t="shared" si="454"/>
        <v>0</v>
      </c>
      <c r="S1755" s="138">
        <f t="shared" si="454"/>
        <v>0</v>
      </c>
      <c r="T1755" s="138">
        <f t="shared" si="454"/>
        <v>0</v>
      </c>
      <c r="U1755" s="138">
        <f t="shared" si="454"/>
        <v>0</v>
      </c>
      <c r="V1755" s="138">
        <f t="shared" si="454"/>
        <v>0</v>
      </c>
      <c r="W1755" s="138">
        <f t="shared" si="454"/>
        <v>0</v>
      </c>
      <c r="X1755" s="138">
        <f t="shared" si="454"/>
        <v>0</v>
      </c>
      <c r="Y1755" s="138">
        <f t="shared" si="454"/>
        <v>0</v>
      </c>
      <c r="Z1755" s="138">
        <f t="shared" si="454"/>
        <v>0</v>
      </c>
      <c r="AA1755" s="138">
        <f t="shared" si="454"/>
        <v>0</v>
      </c>
      <c r="AB1755" s="361">
        <f t="shared" si="454"/>
        <v>0</v>
      </c>
      <c r="AC1755" s="68"/>
      <c r="AD1755" s="273"/>
    </row>
    <row r="1756" spans="1:30">
      <c r="A1756" s="538"/>
      <c r="B1756" s="538"/>
      <c r="C1756" s="121"/>
      <c r="D1756" s="122"/>
      <c r="E1756" s="122"/>
      <c r="F1756" s="122"/>
      <c r="G1756" s="122"/>
      <c r="H1756" s="122"/>
      <c r="I1756" s="122"/>
      <c r="J1756" s="122"/>
      <c r="K1756" s="122"/>
      <c r="L1756" s="122"/>
      <c r="M1756" s="122"/>
      <c r="N1756" s="122"/>
      <c r="O1756" s="122"/>
      <c r="P1756" s="122"/>
      <c r="Q1756" s="122"/>
      <c r="R1756" s="122"/>
      <c r="S1756" s="122"/>
      <c r="T1756" s="122"/>
      <c r="U1756" s="122"/>
      <c r="V1756" s="122"/>
      <c r="W1756" s="122"/>
      <c r="X1756" s="122"/>
      <c r="Y1756" s="122"/>
      <c r="Z1756" s="122"/>
      <c r="AA1756" s="122"/>
      <c r="AB1756" s="122"/>
      <c r="AC1756" s="68"/>
      <c r="AD1756" s="273"/>
    </row>
    <row r="1757" spans="1:30" ht="17.25" customHeight="1" thickBot="1">
      <c r="A1757" s="120"/>
      <c r="B1757" s="398"/>
      <c r="C1757" s="121"/>
      <c r="D1757" s="122"/>
      <c r="E1757" s="122"/>
      <c r="F1757" s="122"/>
      <c r="G1757" s="122"/>
      <c r="H1757" s="122"/>
      <c r="I1757" s="122"/>
      <c r="J1757" s="122"/>
      <c r="K1757" s="122"/>
      <c r="L1757" s="122"/>
      <c r="M1757" s="122"/>
      <c r="N1757" s="122"/>
      <c r="O1757" s="122"/>
      <c r="P1757" s="122"/>
      <c r="Q1757" s="122"/>
      <c r="R1757" s="122"/>
      <c r="S1757" s="122"/>
      <c r="T1757" s="122"/>
      <c r="U1757" s="122"/>
      <c r="V1757" s="122"/>
      <c r="W1757" s="122"/>
      <c r="X1757" s="122"/>
      <c r="Y1757" s="122"/>
      <c r="Z1757" s="122"/>
      <c r="AA1757" s="122"/>
      <c r="AB1757" s="122"/>
      <c r="AC1757" s="68"/>
      <c r="AD1757" s="273"/>
    </row>
    <row r="1758" spans="1:30" ht="34.5" thickBot="1">
      <c r="A1758" s="331" t="s">
        <v>3</v>
      </c>
      <c r="B1758" s="16" t="s">
        <v>4</v>
      </c>
      <c r="C1758" s="17" t="s">
        <v>5</v>
      </c>
      <c r="D1758" s="18"/>
      <c r="E1758" s="775" t="s">
        <v>6</v>
      </c>
      <c r="F1758" s="776"/>
      <c r="G1758" s="776"/>
      <c r="H1758" s="776"/>
      <c r="I1758" s="776"/>
      <c r="J1758" s="776"/>
      <c r="K1758" s="776"/>
      <c r="L1758" s="776"/>
      <c r="M1758" s="776"/>
      <c r="N1758" s="776"/>
      <c r="O1758" s="776"/>
      <c r="P1758" s="776"/>
      <c r="Q1758" s="776"/>
      <c r="R1758" s="776"/>
      <c r="S1758" s="776"/>
      <c r="T1758" s="776"/>
      <c r="U1758" s="776"/>
      <c r="V1758" s="776"/>
      <c r="W1758" s="776"/>
      <c r="X1758" s="776"/>
      <c r="Y1758" s="776"/>
      <c r="Z1758" s="776"/>
      <c r="AA1758" s="776"/>
      <c r="AB1758" s="777"/>
      <c r="AC1758" s="19" t="s">
        <v>7</v>
      </c>
      <c r="AD1758" s="560"/>
    </row>
    <row r="1759" spans="1:30" ht="13.5" thickBot="1">
      <c r="A1759" s="20" t="s">
        <v>316</v>
      </c>
      <c r="B1759" s="96"/>
      <c r="C1759" s="22"/>
      <c r="D1759" s="74">
        <v>0</v>
      </c>
      <c r="E1759" s="23">
        <v>1</v>
      </c>
      <c r="F1759" s="23">
        <v>2</v>
      </c>
      <c r="G1759" s="23">
        <v>3</v>
      </c>
      <c r="H1759" s="24">
        <v>4</v>
      </c>
      <c r="I1759" s="23">
        <v>5</v>
      </c>
      <c r="J1759" s="23">
        <v>6</v>
      </c>
      <c r="K1759" s="23">
        <v>7</v>
      </c>
      <c r="L1759" s="23">
        <v>8</v>
      </c>
      <c r="M1759" s="23">
        <v>9</v>
      </c>
      <c r="N1759" s="24">
        <v>10</v>
      </c>
      <c r="O1759" s="23">
        <v>11</v>
      </c>
      <c r="P1759" s="23">
        <v>12</v>
      </c>
      <c r="Q1759" s="23">
        <v>13</v>
      </c>
      <c r="R1759" s="23">
        <v>14</v>
      </c>
      <c r="S1759" s="23">
        <v>15</v>
      </c>
      <c r="T1759" s="23">
        <v>16</v>
      </c>
      <c r="U1759" s="23">
        <v>17</v>
      </c>
      <c r="V1759" s="24">
        <v>18</v>
      </c>
      <c r="W1759" s="23">
        <v>19</v>
      </c>
      <c r="X1759" s="23">
        <v>20</v>
      </c>
      <c r="Y1759" s="24">
        <v>21</v>
      </c>
      <c r="Z1759" s="23">
        <v>22</v>
      </c>
      <c r="AA1759" s="23">
        <v>23</v>
      </c>
      <c r="AB1759" s="25">
        <v>24</v>
      </c>
      <c r="AC1759" s="26" t="s">
        <v>9</v>
      </c>
      <c r="AD1759" s="473"/>
    </row>
    <row r="1760" spans="1:30" ht="13.5" thickBot="1">
      <c r="A1760" s="290" t="s">
        <v>10</v>
      </c>
      <c r="B1760" s="291"/>
      <c r="C1760" s="292" t="s">
        <v>11</v>
      </c>
      <c r="D1760" s="365">
        <v>10.391999999999999</v>
      </c>
      <c r="E1760" s="366">
        <v>10.391999999999999</v>
      </c>
      <c r="F1760" s="366">
        <v>10.391999999999999</v>
      </c>
      <c r="G1760" s="366">
        <v>10.391999999999999</v>
      </c>
      <c r="H1760" s="367">
        <v>10.391999999999999</v>
      </c>
      <c r="I1760" s="366">
        <v>10.391999999999999</v>
      </c>
      <c r="J1760" s="366">
        <v>10.391999999999999</v>
      </c>
      <c r="K1760" s="365">
        <v>10.391999999999999</v>
      </c>
      <c r="L1760" s="365">
        <v>10.391999999999999</v>
      </c>
      <c r="M1760" s="365">
        <v>10.391999999999999</v>
      </c>
      <c r="N1760" s="368">
        <v>10.391999999999999</v>
      </c>
      <c r="O1760" s="365">
        <v>10.391999999999999</v>
      </c>
      <c r="P1760" s="365">
        <v>10.2188</v>
      </c>
      <c r="Q1760" s="365">
        <v>10.2188</v>
      </c>
      <c r="R1760" s="365">
        <v>10.2188</v>
      </c>
      <c r="S1760" s="365">
        <v>10.2188</v>
      </c>
      <c r="T1760" s="365">
        <v>10.391999999999999</v>
      </c>
      <c r="U1760" s="365">
        <v>10.391999999999999</v>
      </c>
      <c r="V1760" s="368">
        <v>10.391999999999999</v>
      </c>
      <c r="W1760" s="365">
        <v>10.391999999999999</v>
      </c>
      <c r="X1760" s="365">
        <v>10.391999999999999</v>
      </c>
      <c r="Y1760" s="368">
        <v>10.391999999999999</v>
      </c>
      <c r="Z1760" s="365">
        <v>10.391999999999999</v>
      </c>
      <c r="AA1760" s="365">
        <v>10.391999999999999</v>
      </c>
      <c r="AB1760" s="369">
        <v>10.391999999999999</v>
      </c>
      <c r="AC1760" s="26" t="s">
        <v>267</v>
      </c>
      <c r="AD1760" s="473"/>
    </row>
    <row r="1761" spans="1:30">
      <c r="A1761" s="290" t="s">
        <v>13</v>
      </c>
      <c r="B1761" s="291"/>
      <c r="C1761" s="292" t="s">
        <v>11</v>
      </c>
      <c r="D1761" s="365">
        <v>10.565199999999999</v>
      </c>
      <c r="E1761" s="365">
        <v>10.565199999999999</v>
      </c>
      <c r="F1761" s="365">
        <v>10.565199999999999</v>
      </c>
      <c r="G1761" s="365">
        <v>10.565199999999999</v>
      </c>
      <c r="H1761" s="368">
        <v>10.565199999999999</v>
      </c>
      <c r="I1761" s="365">
        <v>10.565199999999999</v>
      </c>
      <c r="J1761" s="365">
        <v>10.391999999999999</v>
      </c>
      <c r="K1761" s="365">
        <v>10.391999999999999</v>
      </c>
      <c r="L1761" s="365">
        <v>10.391999999999999</v>
      </c>
      <c r="M1761" s="365">
        <v>10.391999999999999</v>
      </c>
      <c r="N1761" s="368">
        <v>10.391999999999999</v>
      </c>
      <c r="O1761" s="365">
        <v>10.2188</v>
      </c>
      <c r="P1761" s="365">
        <v>10.2188</v>
      </c>
      <c r="Q1761" s="365">
        <v>10.2188</v>
      </c>
      <c r="R1761" s="365">
        <v>10.2188</v>
      </c>
      <c r="S1761" s="365">
        <v>10.391999999999999</v>
      </c>
      <c r="T1761" s="365">
        <v>10.391999999999999</v>
      </c>
      <c r="U1761" s="365">
        <v>10.391999999999999</v>
      </c>
      <c r="V1761" s="368">
        <v>10.391999999999999</v>
      </c>
      <c r="W1761" s="365">
        <v>10.391999999999999</v>
      </c>
      <c r="X1761" s="365">
        <v>10.391999999999999</v>
      </c>
      <c r="Y1761" s="368">
        <v>10.391999999999999</v>
      </c>
      <c r="Z1761" s="365">
        <v>10.565199999999999</v>
      </c>
      <c r="AA1761" s="365">
        <v>10.565199999999999</v>
      </c>
      <c r="AB1761" s="365">
        <v>10.565199999999999</v>
      </c>
      <c r="AC1761" s="26"/>
      <c r="AD1761" s="473"/>
    </row>
    <row r="1762" spans="1:30">
      <c r="A1762" s="754" t="s">
        <v>34</v>
      </c>
      <c r="B1762" s="380"/>
      <c r="C1762" s="337" t="s">
        <v>16</v>
      </c>
      <c r="D1762" s="53">
        <v>0</v>
      </c>
      <c r="E1762" s="53">
        <v>0</v>
      </c>
      <c r="F1762" s="53">
        <v>0</v>
      </c>
      <c r="G1762" s="53">
        <v>0</v>
      </c>
      <c r="H1762" s="53">
        <v>0</v>
      </c>
      <c r="I1762" s="53">
        <v>0</v>
      </c>
      <c r="J1762" s="53">
        <v>0</v>
      </c>
      <c r="K1762" s="53">
        <v>0</v>
      </c>
      <c r="L1762" s="53">
        <v>0</v>
      </c>
      <c r="M1762" s="53">
        <v>0</v>
      </c>
      <c r="N1762" s="53">
        <v>0</v>
      </c>
      <c r="O1762" s="53">
        <v>0</v>
      </c>
      <c r="P1762" s="53">
        <v>0</v>
      </c>
      <c r="Q1762" s="53">
        <v>0</v>
      </c>
      <c r="R1762" s="53">
        <v>0</v>
      </c>
      <c r="S1762" s="53">
        <v>0</v>
      </c>
      <c r="T1762" s="53">
        <v>0</v>
      </c>
      <c r="U1762" s="53">
        <v>0</v>
      </c>
      <c r="V1762" s="53">
        <v>0</v>
      </c>
      <c r="W1762" s="53">
        <v>0</v>
      </c>
      <c r="X1762" s="53">
        <v>0</v>
      </c>
      <c r="Y1762" s="53">
        <v>0</v>
      </c>
      <c r="Z1762" s="53">
        <v>0</v>
      </c>
      <c r="AA1762" s="53">
        <v>0</v>
      </c>
      <c r="AB1762" s="53">
        <v>0</v>
      </c>
      <c r="AC1762" s="26" t="s">
        <v>9</v>
      </c>
      <c r="AD1762" s="473"/>
    </row>
    <row r="1763" spans="1:30">
      <c r="A1763" s="755"/>
      <c r="B1763" s="381" t="s">
        <v>64</v>
      </c>
      <c r="C1763" s="337" t="s">
        <v>17</v>
      </c>
      <c r="D1763" s="53">
        <v>0</v>
      </c>
      <c r="E1763" s="53">
        <v>0</v>
      </c>
      <c r="F1763" s="53">
        <v>0</v>
      </c>
      <c r="G1763" s="53">
        <v>0</v>
      </c>
      <c r="H1763" s="53">
        <v>0</v>
      </c>
      <c r="I1763" s="53">
        <v>0</v>
      </c>
      <c r="J1763" s="53">
        <v>0</v>
      </c>
      <c r="K1763" s="53">
        <v>0</v>
      </c>
      <c r="L1763" s="53">
        <v>0</v>
      </c>
      <c r="M1763" s="53">
        <v>0</v>
      </c>
      <c r="N1763" s="53">
        <v>0</v>
      </c>
      <c r="O1763" s="53">
        <v>0</v>
      </c>
      <c r="P1763" s="53">
        <v>0</v>
      </c>
      <c r="Q1763" s="53">
        <v>0</v>
      </c>
      <c r="R1763" s="53">
        <v>0</v>
      </c>
      <c r="S1763" s="53">
        <v>0</v>
      </c>
      <c r="T1763" s="53">
        <v>0</v>
      </c>
      <c r="U1763" s="53">
        <v>0</v>
      </c>
      <c r="V1763" s="53">
        <v>0</v>
      </c>
      <c r="W1763" s="53">
        <v>0</v>
      </c>
      <c r="X1763" s="53">
        <v>0</v>
      </c>
      <c r="Y1763" s="53">
        <v>0</v>
      </c>
      <c r="Z1763" s="53">
        <v>0</v>
      </c>
      <c r="AA1763" s="53">
        <v>0</v>
      </c>
      <c r="AB1763" s="53">
        <v>0</v>
      </c>
      <c r="AC1763" s="26" t="s">
        <v>325</v>
      </c>
      <c r="AD1763" s="473"/>
    </row>
    <row r="1764" spans="1:30">
      <c r="A1764" s="755"/>
      <c r="B1764" s="381"/>
      <c r="C1764" s="337" t="s">
        <v>33</v>
      </c>
      <c r="D1764" s="52"/>
      <c r="E1764" s="53"/>
      <c r="F1764" s="53"/>
      <c r="G1764" s="53"/>
      <c r="H1764" s="53"/>
      <c r="I1764" s="53"/>
      <c r="J1764" s="53"/>
      <c r="K1764" s="53"/>
      <c r="L1764" s="53"/>
      <c r="M1764" s="53"/>
      <c r="N1764" s="53"/>
      <c r="O1764" s="53"/>
      <c r="P1764" s="53"/>
      <c r="Q1764" s="53"/>
      <c r="R1764" s="53"/>
      <c r="S1764" s="53"/>
      <c r="T1764" s="53"/>
      <c r="U1764" s="53"/>
      <c r="V1764" s="53"/>
      <c r="W1764" s="53"/>
      <c r="X1764" s="53"/>
      <c r="Y1764" s="53"/>
      <c r="Z1764" s="53"/>
      <c r="AA1764" s="53"/>
      <c r="AB1764" s="53"/>
      <c r="AC1764" s="44"/>
      <c r="AD1764" s="93"/>
    </row>
    <row r="1765" spans="1:30">
      <c r="A1765" s="756"/>
      <c r="B1765" s="382"/>
      <c r="C1765" s="337" t="s">
        <v>18</v>
      </c>
      <c r="D1765" s="52"/>
      <c r="E1765" s="53"/>
      <c r="F1765" s="53"/>
      <c r="G1765" s="53"/>
      <c r="H1765" s="53"/>
      <c r="I1765" s="53"/>
      <c r="J1765" s="53"/>
      <c r="K1765" s="53"/>
      <c r="L1765" s="53"/>
      <c r="M1765" s="53"/>
      <c r="N1765" s="53"/>
      <c r="O1765" s="53"/>
      <c r="P1765" s="53"/>
      <c r="Q1765" s="53"/>
      <c r="R1765" s="53"/>
      <c r="S1765" s="53"/>
      <c r="T1765" s="53"/>
      <c r="U1765" s="53"/>
      <c r="V1765" s="53"/>
      <c r="W1765" s="53"/>
      <c r="X1765" s="53"/>
      <c r="Y1765" s="53"/>
      <c r="Z1765" s="53"/>
      <c r="AA1765" s="53"/>
      <c r="AB1765" s="53"/>
      <c r="AC1765" s="44"/>
      <c r="AD1765" s="93"/>
    </row>
    <row r="1766" spans="1:30">
      <c r="A1766" s="754" t="s">
        <v>25</v>
      </c>
      <c r="B1766" s="447"/>
      <c r="C1766" s="370" t="s">
        <v>16</v>
      </c>
      <c r="D1766" s="53">
        <v>0</v>
      </c>
      <c r="E1766" s="53">
        <v>0</v>
      </c>
      <c r="F1766" s="53">
        <v>0</v>
      </c>
      <c r="G1766" s="53">
        <v>0</v>
      </c>
      <c r="H1766" s="53">
        <v>0</v>
      </c>
      <c r="I1766" s="53">
        <v>0</v>
      </c>
      <c r="J1766" s="53">
        <v>0</v>
      </c>
      <c r="K1766" s="53">
        <v>0</v>
      </c>
      <c r="L1766" s="53">
        <v>0</v>
      </c>
      <c r="M1766" s="53">
        <v>0</v>
      </c>
      <c r="N1766" s="53">
        <v>0</v>
      </c>
      <c r="O1766" s="53">
        <v>0</v>
      </c>
      <c r="P1766" s="53">
        <v>0</v>
      </c>
      <c r="Q1766" s="53">
        <v>0</v>
      </c>
      <c r="R1766" s="53">
        <v>0</v>
      </c>
      <c r="S1766" s="53">
        <v>0</v>
      </c>
      <c r="T1766" s="53">
        <v>0</v>
      </c>
      <c r="U1766" s="53">
        <v>0</v>
      </c>
      <c r="V1766" s="53">
        <v>0</v>
      </c>
      <c r="W1766" s="53">
        <v>0</v>
      </c>
      <c r="X1766" s="53">
        <v>0</v>
      </c>
      <c r="Y1766" s="53">
        <v>0</v>
      </c>
      <c r="Z1766" s="53">
        <v>0</v>
      </c>
      <c r="AA1766" s="53">
        <v>0</v>
      </c>
      <c r="AB1766" s="53">
        <v>0</v>
      </c>
      <c r="AC1766" s="26" t="s">
        <v>9</v>
      </c>
      <c r="AD1766" s="473"/>
    </row>
    <row r="1767" spans="1:30">
      <c r="A1767" s="755"/>
      <c r="B1767" s="448" t="s">
        <v>317</v>
      </c>
      <c r="C1767" s="337" t="s">
        <v>17</v>
      </c>
      <c r="D1767" s="53">
        <v>0</v>
      </c>
      <c r="E1767" s="53">
        <v>0</v>
      </c>
      <c r="F1767" s="53">
        <v>0</v>
      </c>
      <c r="G1767" s="53">
        <v>0</v>
      </c>
      <c r="H1767" s="53">
        <v>0</v>
      </c>
      <c r="I1767" s="53">
        <v>0</v>
      </c>
      <c r="J1767" s="53">
        <v>0</v>
      </c>
      <c r="K1767" s="53">
        <v>0</v>
      </c>
      <c r="L1767" s="53">
        <v>0</v>
      </c>
      <c r="M1767" s="53">
        <v>0</v>
      </c>
      <c r="N1767" s="53">
        <v>0</v>
      </c>
      <c r="O1767" s="53">
        <v>0</v>
      </c>
      <c r="P1767" s="53">
        <v>0</v>
      </c>
      <c r="Q1767" s="53">
        <v>0</v>
      </c>
      <c r="R1767" s="53">
        <v>0</v>
      </c>
      <c r="S1767" s="53">
        <v>0</v>
      </c>
      <c r="T1767" s="53">
        <v>0</v>
      </c>
      <c r="U1767" s="53">
        <v>0</v>
      </c>
      <c r="V1767" s="53">
        <v>0</v>
      </c>
      <c r="W1767" s="53">
        <v>0</v>
      </c>
      <c r="X1767" s="53">
        <v>0</v>
      </c>
      <c r="Y1767" s="53">
        <v>0</v>
      </c>
      <c r="Z1767" s="53">
        <v>0</v>
      </c>
      <c r="AA1767" s="53">
        <v>0</v>
      </c>
      <c r="AB1767" s="53">
        <v>0</v>
      </c>
      <c r="AC1767" s="26" t="s">
        <v>325</v>
      </c>
      <c r="AD1767" s="473"/>
    </row>
    <row r="1768" spans="1:30">
      <c r="A1768" s="755"/>
      <c r="B1768" s="448"/>
      <c r="C1768" s="337" t="s">
        <v>33</v>
      </c>
      <c r="D1768" s="52"/>
      <c r="E1768" s="53"/>
      <c r="F1768" s="53"/>
      <c r="G1768" s="53"/>
      <c r="H1768" s="53"/>
      <c r="I1768" s="53"/>
      <c r="J1768" s="53"/>
      <c r="K1768" s="53"/>
      <c r="L1768" s="53"/>
      <c r="M1768" s="53"/>
      <c r="N1768" s="53"/>
      <c r="O1768" s="53"/>
      <c r="P1768" s="53"/>
      <c r="Q1768" s="53"/>
      <c r="R1768" s="53"/>
      <c r="S1768" s="53"/>
      <c r="T1768" s="53"/>
      <c r="U1768" s="53"/>
      <c r="V1768" s="53"/>
      <c r="W1768" s="53"/>
      <c r="X1768" s="53"/>
      <c r="Y1768" s="53"/>
      <c r="Z1768" s="53"/>
      <c r="AA1768" s="53"/>
      <c r="AB1768" s="53"/>
      <c r="AC1768" s="44"/>
      <c r="AD1768" s="93"/>
    </row>
    <row r="1769" spans="1:30">
      <c r="A1769" s="756"/>
      <c r="B1769" s="449"/>
      <c r="C1769" s="337" t="s">
        <v>18</v>
      </c>
      <c r="D1769" s="52"/>
      <c r="E1769" s="53"/>
      <c r="F1769" s="53"/>
      <c r="G1769" s="53"/>
      <c r="H1769" s="53"/>
      <c r="I1769" s="53"/>
      <c r="J1769" s="53"/>
      <c r="K1769" s="53"/>
      <c r="L1769" s="53"/>
      <c r="M1769" s="53"/>
      <c r="N1769" s="53"/>
      <c r="O1769" s="53"/>
      <c r="P1769" s="53"/>
      <c r="Q1769" s="53"/>
      <c r="R1769" s="53"/>
      <c r="S1769" s="53"/>
      <c r="T1769" s="53"/>
      <c r="U1769" s="53"/>
      <c r="V1769" s="53"/>
      <c r="W1769" s="53"/>
      <c r="X1769" s="53"/>
      <c r="Y1769" s="53"/>
      <c r="Z1769" s="53"/>
      <c r="AA1769" s="53"/>
      <c r="AB1769" s="53"/>
      <c r="AC1769" s="44"/>
      <c r="AD1769" s="93"/>
    </row>
    <row r="1770" spans="1:30">
      <c r="A1770" s="754" t="s">
        <v>31</v>
      </c>
      <c r="B1770" s="458"/>
      <c r="C1770" s="337" t="s">
        <v>16</v>
      </c>
      <c r="D1770" s="56">
        <v>11.8405627198124</v>
      </c>
      <c r="E1770" s="54">
        <v>10.5509964830012</v>
      </c>
      <c r="F1770" s="54">
        <v>9.9062133645955495</v>
      </c>
      <c r="G1770" s="54">
        <v>10.082063305978901</v>
      </c>
      <c r="H1770" s="54">
        <v>10.316529894489999</v>
      </c>
      <c r="I1770" s="54">
        <v>13.657678780773701</v>
      </c>
      <c r="J1770" s="54">
        <v>11.254396248534601</v>
      </c>
      <c r="K1770" s="54">
        <v>14.009378663540399</v>
      </c>
      <c r="L1770" s="54">
        <v>21.922626025791299</v>
      </c>
      <c r="M1770" s="54">
        <v>20.691676436107901</v>
      </c>
      <c r="N1770" s="54">
        <v>18.757327080890999</v>
      </c>
      <c r="O1770" s="54">
        <v>23.212192262602599</v>
      </c>
      <c r="P1770" s="54">
        <v>23.212192262602599</v>
      </c>
      <c r="Q1770" s="54">
        <v>19.4607268464244</v>
      </c>
      <c r="R1770" s="54">
        <v>19.695193434935501</v>
      </c>
      <c r="S1770" s="54">
        <v>21.0433763188746</v>
      </c>
      <c r="T1770" s="54">
        <v>24.325908558030498</v>
      </c>
      <c r="U1770" s="54">
        <v>24.736225087925</v>
      </c>
      <c r="V1770" s="54">
        <v>21.746776084408001</v>
      </c>
      <c r="W1770" s="54">
        <v>17.467760844079699</v>
      </c>
      <c r="X1770" s="54">
        <v>16.236811254396201</v>
      </c>
      <c r="Y1770" s="54">
        <v>14.009378663540399</v>
      </c>
      <c r="Z1770" s="54">
        <v>13.364595545134801</v>
      </c>
      <c r="AA1770" s="54">
        <v>12.8956623681125</v>
      </c>
      <c r="AB1770" s="54">
        <v>11.0785463071512</v>
      </c>
      <c r="AC1770" s="26" t="s">
        <v>9</v>
      </c>
      <c r="AD1770" s="473"/>
    </row>
    <row r="1771" spans="1:30">
      <c r="A1771" s="755"/>
      <c r="B1771" s="459"/>
      <c r="C1771" s="337" t="s">
        <v>17</v>
      </c>
      <c r="D1771" s="50">
        <f t="shared" ref="D1771:AB1771" si="455">1.732*10*0.9*D1770</f>
        <v>184.5706916764357</v>
      </c>
      <c r="E1771" s="50">
        <f t="shared" si="455"/>
        <v>164.46893317702271</v>
      </c>
      <c r="F1771" s="50">
        <f t="shared" si="455"/>
        <v>154.41805392731544</v>
      </c>
      <c r="G1771" s="50">
        <f t="shared" si="455"/>
        <v>157.15920281359911</v>
      </c>
      <c r="H1771" s="50">
        <f t="shared" si="455"/>
        <v>160.81406799531013</v>
      </c>
      <c r="I1771" s="50">
        <f t="shared" si="455"/>
        <v>212.89589683470047</v>
      </c>
      <c r="J1771" s="50">
        <f t="shared" si="455"/>
        <v>175.43352872215738</v>
      </c>
      <c r="K1771" s="50">
        <f t="shared" si="455"/>
        <v>218.37819460726777</v>
      </c>
      <c r="L1771" s="50">
        <f t="shared" si="455"/>
        <v>341.72989449003478</v>
      </c>
      <c r="M1771" s="50">
        <f t="shared" si="455"/>
        <v>322.54185228604996</v>
      </c>
      <c r="N1771" s="50">
        <f t="shared" si="455"/>
        <v>292.38921453692893</v>
      </c>
      <c r="O1771" s="50">
        <f t="shared" si="455"/>
        <v>361.83165298944931</v>
      </c>
      <c r="P1771" s="50">
        <f t="shared" si="455"/>
        <v>361.83165298944931</v>
      </c>
      <c r="Q1771" s="50">
        <f t="shared" si="455"/>
        <v>303.35381008206355</v>
      </c>
      <c r="R1771" s="50">
        <f t="shared" si="455"/>
        <v>307.00867526377459</v>
      </c>
      <c r="S1771" s="50">
        <f t="shared" si="455"/>
        <v>328.02415005861729</v>
      </c>
      <c r="T1771" s="50">
        <f t="shared" si="455"/>
        <v>379.19226260257943</v>
      </c>
      <c r="U1771" s="50">
        <f t="shared" si="455"/>
        <v>385.58827667057494</v>
      </c>
      <c r="V1771" s="50">
        <f t="shared" si="455"/>
        <v>338.98874560375197</v>
      </c>
      <c r="W1771" s="50">
        <f t="shared" si="455"/>
        <v>272.28745603751435</v>
      </c>
      <c r="X1771" s="50">
        <f t="shared" si="455"/>
        <v>253.09941383352799</v>
      </c>
      <c r="Y1771" s="50">
        <f t="shared" si="455"/>
        <v>218.37819460726777</v>
      </c>
      <c r="Z1771" s="50">
        <f t="shared" si="455"/>
        <v>208.32731535756128</v>
      </c>
      <c r="AA1771" s="50">
        <f t="shared" si="455"/>
        <v>201.01758499413768</v>
      </c>
      <c r="AB1771" s="50">
        <f t="shared" si="455"/>
        <v>172.69237983587291</v>
      </c>
      <c r="AC1771" s="26" t="s">
        <v>325</v>
      </c>
      <c r="AD1771" s="473"/>
    </row>
    <row r="1772" spans="1:30">
      <c r="A1772" s="755"/>
      <c r="B1772" s="459" t="s">
        <v>318</v>
      </c>
      <c r="C1772" s="337" t="s">
        <v>33</v>
      </c>
      <c r="D1772" s="52"/>
      <c r="E1772" s="53"/>
      <c r="F1772" s="53"/>
      <c r="G1772" s="53"/>
      <c r="H1772" s="53"/>
      <c r="I1772" s="53"/>
      <c r="J1772" s="53"/>
      <c r="K1772" s="53"/>
      <c r="L1772" s="53"/>
      <c r="M1772" s="53"/>
      <c r="N1772" s="53"/>
      <c r="O1772" s="53"/>
      <c r="P1772" s="53"/>
      <c r="Q1772" s="53"/>
      <c r="R1772" s="53"/>
      <c r="S1772" s="53"/>
      <c r="T1772" s="53"/>
      <c r="U1772" s="53"/>
      <c r="V1772" s="53"/>
      <c r="W1772" s="53"/>
      <c r="X1772" s="53"/>
      <c r="Y1772" s="53"/>
      <c r="Z1772" s="53"/>
      <c r="AA1772" s="53"/>
      <c r="AB1772" s="53"/>
      <c r="AC1772" s="44"/>
      <c r="AD1772" s="93"/>
    </row>
    <row r="1773" spans="1:30">
      <c r="A1773" s="756"/>
      <c r="B1773" s="459"/>
      <c r="C1773" s="337" t="s">
        <v>18</v>
      </c>
      <c r="D1773" s="52"/>
      <c r="E1773" s="53"/>
      <c r="F1773" s="53"/>
      <c r="G1773" s="53"/>
      <c r="H1773" s="53"/>
      <c r="I1773" s="53"/>
      <c r="J1773" s="53"/>
      <c r="K1773" s="53"/>
      <c r="L1773" s="53"/>
      <c r="M1773" s="53"/>
      <c r="N1773" s="53"/>
      <c r="O1773" s="53"/>
      <c r="P1773" s="53"/>
      <c r="Q1773" s="53"/>
      <c r="R1773" s="53"/>
      <c r="S1773" s="53"/>
      <c r="T1773" s="53"/>
      <c r="U1773" s="53"/>
      <c r="V1773" s="53"/>
      <c r="W1773" s="53"/>
      <c r="X1773" s="53"/>
      <c r="Y1773" s="53"/>
      <c r="Z1773" s="53"/>
      <c r="AA1773" s="53"/>
      <c r="AB1773" s="53"/>
      <c r="AC1773" s="44"/>
      <c r="AD1773" s="93"/>
    </row>
    <row r="1774" spans="1:30">
      <c r="A1774" s="754" t="s">
        <v>29</v>
      </c>
      <c r="B1774" s="765" t="s">
        <v>319</v>
      </c>
      <c r="C1774" s="337" t="s">
        <v>16</v>
      </c>
      <c r="D1774" s="56">
        <v>9.1441969519343491</v>
      </c>
      <c r="E1774" s="54">
        <v>9.3786635404454906</v>
      </c>
      <c r="F1774" s="54">
        <v>9.8475967174677592</v>
      </c>
      <c r="G1774" s="54">
        <v>9.6131301289566196</v>
      </c>
      <c r="H1774" s="54">
        <v>10.082063305978901</v>
      </c>
      <c r="I1774" s="54">
        <v>10.082063305978901</v>
      </c>
      <c r="J1774" s="54">
        <v>10.082063305978901</v>
      </c>
      <c r="K1774" s="54">
        <v>9.8475967174677592</v>
      </c>
      <c r="L1774" s="54">
        <v>12.426729191090301</v>
      </c>
      <c r="M1774" s="54">
        <v>20.164126611957801</v>
      </c>
      <c r="N1774" s="54">
        <v>15.4747948417351</v>
      </c>
      <c r="O1774" s="54">
        <v>20.633059788980098</v>
      </c>
      <c r="P1774" s="54">
        <v>15.4747948417351</v>
      </c>
      <c r="Q1774" s="54">
        <v>18.288393903868698</v>
      </c>
      <c r="R1774" s="54">
        <v>20.164126611957801</v>
      </c>
      <c r="S1774" s="54">
        <v>18.288393903868698</v>
      </c>
      <c r="T1774" s="54">
        <v>20.398593200468898</v>
      </c>
      <c r="U1774" s="54">
        <v>18.757327080890999</v>
      </c>
      <c r="V1774" s="54">
        <v>16.178194607268502</v>
      </c>
      <c r="W1774" s="54">
        <v>11.7233294255569</v>
      </c>
      <c r="X1774" s="54">
        <v>9.6131301289566196</v>
      </c>
      <c r="Y1774" s="54">
        <v>8.6752637749120805</v>
      </c>
      <c r="Z1774" s="54">
        <v>9.3786635404454906</v>
      </c>
      <c r="AA1774" s="54">
        <v>9.8475967174677592</v>
      </c>
      <c r="AB1774" s="54">
        <v>9.3786635404454906</v>
      </c>
      <c r="AC1774" s="26" t="s">
        <v>9</v>
      </c>
      <c r="AD1774" s="473"/>
    </row>
    <row r="1775" spans="1:30">
      <c r="A1775" s="755"/>
      <c r="B1775" s="747"/>
      <c r="C1775" s="337" t="s">
        <v>17</v>
      </c>
      <c r="D1775" s="50">
        <f t="shared" ref="D1775:AB1775" si="456">1.732*10*0.9*D1774</f>
        <v>142.53974208675265</v>
      </c>
      <c r="E1775" s="50">
        <f t="shared" si="456"/>
        <v>146.19460726846432</v>
      </c>
      <c r="F1775" s="50">
        <f t="shared" si="456"/>
        <v>153.50433763188744</v>
      </c>
      <c r="G1775" s="50">
        <f t="shared" si="456"/>
        <v>149.8494724501758</v>
      </c>
      <c r="H1775" s="50">
        <f t="shared" si="456"/>
        <v>157.15920281359911</v>
      </c>
      <c r="I1775" s="50">
        <f t="shared" si="456"/>
        <v>157.15920281359911</v>
      </c>
      <c r="J1775" s="50">
        <f t="shared" si="456"/>
        <v>157.15920281359911</v>
      </c>
      <c r="K1775" s="50">
        <f t="shared" si="456"/>
        <v>153.50433763188744</v>
      </c>
      <c r="L1775" s="50">
        <f t="shared" si="456"/>
        <v>193.70785463071562</v>
      </c>
      <c r="M1775" s="50">
        <f t="shared" si="456"/>
        <v>314.31840562719822</v>
      </c>
      <c r="N1775" s="50">
        <f t="shared" si="456"/>
        <v>241.22110199296677</v>
      </c>
      <c r="O1775" s="50">
        <f t="shared" si="456"/>
        <v>321.62813599062179</v>
      </c>
      <c r="P1775" s="50">
        <f t="shared" si="456"/>
        <v>241.22110199296677</v>
      </c>
      <c r="Q1775" s="50">
        <f t="shared" si="456"/>
        <v>285.07948417350531</v>
      </c>
      <c r="R1775" s="50">
        <f t="shared" si="456"/>
        <v>314.31840562719822</v>
      </c>
      <c r="S1775" s="50">
        <f t="shared" si="456"/>
        <v>285.07948417350531</v>
      </c>
      <c r="T1775" s="50">
        <f t="shared" si="456"/>
        <v>317.97327080890921</v>
      </c>
      <c r="U1775" s="50">
        <f t="shared" si="456"/>
        <v>292.38921453692893</v>
      </c>
      <c r="V1775" s="50">
        <f t="shared" si="456"/>
        <v>252.18569753810141</v>
      </c>
      <c r="W1775" s="50">
        <f t="shared" si="456"/>
        <v>182.74325908558097</v>
      </c>
      <c r="X1775" s="50">
        <f t="shared" si="456"/>
        <v>149.8494724501758</v>
      </c>
      <c r="Y1775" s="50">
        <f t="shared" si="456"/>
        <v>135.23001172332951</v>
      </c>
      <c r="Z1775" s="50">
        <f t="shared" si="456"/>
        <v>146.19460726846432</v>
      </c>
      <c r="AA1775" s="50">
        <f t="shared" si="456"/>
        <v>153.50433763188744</v>
      </c>
      <c r="AB1775" s="50">
        <f t="shared" si="456"/>
        <v>146.19460726846432</v>
      </c>
      <c r="AC1775" s="26" t="s">
        <v>325</v>
      </c>
      <c r="AD1775" s="473"/>
    </row>
    <row r="1776" spans="1:30">
      <c r="A1776" s="755"/>
      <c r="B1776" s="747"/>
      <c r="C1776" s="337" t="s">
        <v>33</v>
      </c>
      <c r="D1776" s="52"/>
      <c r="E1776" s="53"/>
      <c r="F1776" s="53"/>
      <c r="G1776" s="53"/>
      <c r="H1776" s="53"/>
      <c r="I1776" s="53"/>
      <c r="J1776" s="53"/>
      <c r="K1776" s="53"/>
      <c r="L1776" s="53"/>
      <c r="M1776" s="53"/>
      <c r="N1776" s="53"/>
      <c r="O1776" s="53"/>
      <c r="P1776" s="53"/>
      <c r="Q1776" s="53"/>
      <c r="R1776" s="53"/>
      <c r="S1776" s="53"/>
      <c r="T1776" s="53"/>
      <c r="U1776" s="53"/>
      <c r="V1776" s="53"/>
      <c r="W1776" s="53"/>
      <c r="X1776" s="53"/>
      <c r="Y1776" s="53"/>
      <c r="Z1776" s="53"/>
      <c r="AA1776" s="53"/>
      <c r="AB1776" s="53"/>
      <c r="AC1776" s="44"/>
      <c r="AD1776" s="93"/>
    </row>
    <row r="1777" spans="1:30">
      <c r="A1777" s="756"/>
      <c r="B1777" s="766"/>
      <c r="C1777" s="337" t="s">
        <v>18</v>
      </c>
      <c r="D1777" s="52"/>
      <c r="E1777" s="53"/>
      <c r="F1777" s="53"/>
      <c r="G1777" s="53"/>
      <c r="H1777" s="53"/>
      <c r="I1777" s="53"/>
      <c r="J1777" s="53"/>
      <c r="K1777" s="53"/>
      <c r="L1777" s="53"/>
      <c r="M1777" s="53"/>
      <c r="N1777" s="53"/>
      <c r="O1777" s="53"/>
      <c r="P1777" s="53"/>
      <c r="Q1777" s="53"/>
      <c r="R1777" s="53"/>
      <c r="S1777" s="53"/>
      <c r="T1777" s="53"/>
      <c r="U1777" s="53"/>
      <c r="V1777" s="53"/>
      <c r="W1777" s="53"/>
      <c r="X1777" s="53"/>
      <c r="Y1777" s="53"/>
      <c r="Z1777" s="53"/>
      <c r="AA1777" s="53"/>
      <c r="AB1777" s="53"/>
      <c r="AC1777" s="44"/>
      <c r="AD1777" s="93"/>
    </row>
    <row r="1778" spans="1:30">
      <c r="A1778" s="855" t="s">
        <v>27</v>
      </c>
      <c r="B1778" s="765" t="s">
        <v>320</v>
      </c>
      <c r="C1778" s="55" t="s">
        <v>16</v>
      </c>
      <c r="D1778" s="56">
        <v>0</v>
      </c>
      <c r="E1778" s="56">
        <v>0</v>
      </c>
      <c r="F1778" s="56">
        <v>0</v>
      </c>
      <c r="G1778" s="56">
        <v>0</v>
      </c>
      <c r="H1778" s="56">
        <v>0</v>
      </c>
      <c r="I1778" s="56">
        <v>0</v>
      </c>
      <c r="J1778" s="56">
        <v>0</v>
      </c>
      <c r="K1778" s="56">
        <v>0</v>
      </c>
      <c r="L1778" s="56">
        <v>0</v>
      </c>
      <c r="M1778" s="56">
        <v>0</v>
      </c>
      <c r="N1778" s="56">
        <v>0</v>
      </c>
      <c r="O1778" s="56">
        <v>0</v>
      </c>
      <c r="P1778" s="56">
        <v>0</v>
      </c>
      <c r="Q1778" s="56">
        <v>0</v>
      </c>
      <c r="R1778" s="56">
        <v>0</v>
      </c>
      <c r="S1778" s="56">
        <v>0</v>
      </c>
      <c r="T1778" s="56">
        <v>0</v>
      </c>
      <c r="U1778" s="56">
        <v>0</v>
      </c>
      <c r="V1778" s="56">
        <v>0</v>
      </c>
      <c r="W1778" s="56">
        <v>0</v>
      </c>
      <c r="X1778" s="56">
        <v>0</v>
      </c>
      <c r="Y1778" s="56">
        <v>0</v>
      </c>
      <c r="Z1778" s="56">
        <v>0</v>
      </c>
      <c r="AA1778" s="56">
        <v>0</v>
      </c>
      <c r="AB1778" s="56">
        <v>0</v>
      </c>
      <c r="AC1778" s="26" t="s">
        <v>9</v>
      </c>
      <c r="AD1778" s="473"/>
    </row>
    <row r="1779" spans="1:30">
      <c r="A1779" s="752"/>
      <c r="B1779" s="747"/>
      <c r="C1779" s="55" t="s">
        <v>17</v>
      </c>
      <c r="D1779" s="50">
        <f t="shared" ref="D1779:AB1779" si="457">1.732*10*0.9*D1778</f>
        <v>0</v>
      </c>
      <c r="E1779" s="50">
        <f t="shared" si="457"/>
        <v>0</v>
      </c>
      <c r="F1779" s="50">
        <f t="shared" si="457"/>
        <v>0</v>
      </c>
      <c r="G1779" s="50">
        <f t="shared" si="457"/>
        <v>0</v>
      </c>
      <c r="H1779" s="50">
        <f t="shared" si="457"/>
        <v>0</v>
      </c>
      <c r="I1779" s="50">
        <f t="shared" si="457"/>
        <v>0</v>
      </c>
      <c r="J1779" s="50">
        <f t="shared" si="457"/>
        <v>0</v>
      </c>
      <c r="K1779" s="50">
        <f t="shared" si="457"/>
        <v>0</v>
      </c>
      <c r="L1779" s="50">
        <f t="shared" si="457"/>
        <v>0</v>
      </c>
      <c r="M1779" s="50">
        <f t="shared" si="457"/>
        <v>0</v>
      </c>
      <c r="N1779" s="50">
        <f t="shared" si="457"/>
        <v>0</v>
      </c>
      <c r="O1779" s="50">
        <f t="shared" si="457"/>
        <v>0</v>
      </c>
      <c r="P1779" s="50">
        <f t="shared" si="457"/>
        <v>0</v>
      </c>
      <c r="Q1779" s="50">
        <f t="shared" si="457"/>
        <v>0</v>
      </c>
      <c r="R1779" s="50">
        <f t="shared" si="457"/>
        <v>0</v>
      </c>
      <c r="S1779" s="50">
        <f t="shared" si="457"/>
        <v>0</v>
      </c>
      <c r="T1779" s="50">
        <f t="shared" si="457"/>
        <v>0</v>
      </c>
      <c r="U1779" s="50">
        <f t="shared" si="457"/>
        <v>0</v>
      </c>
      <c r="V1779" s="50">
        <f t="shared" si="457"/>
        <v>0</v>
      </c>
      <c r="W1779" s="50">
        <f t="shared" si="457"/>
        <v>0</v>
      </c>
      <c r="X1779" s="50">
        <f t="shared" si="457"/>
        <v>0</v>
      </c>
      <c r="Y1779" s="50">
        <f t="shared" si="457"/>
        <v>0</v>
      </c>
      <c r="Z1779" s="50">
        <f t="shared" si="457"/>
        <v>0</v>
      </c>
      <c r="AA1779" s="50">
        <f t="shared" si="457"/>
        <v>0</v>
      </c>
      <c r="AB1779" s="50">
        <f t="shared" si="457"/>
        <v>0</v>
      </c>
      <c r="AC1779" s="26" t="s">
        <v>325</v>
      </c>
      <c r="AD1779" s="473"/>
    </row>
    <row r="1780" spans="1:30">
      <c r="A1780" s="752"/>
      <c r="B1780" s="747"/>
      <c r="C1780" s="55" t="s">
        <v>33</v>
      </c>
      <c r="D1780" s="52"/>
      <c r="E1780" s="53"/>
      <c r="F1780" s="53"/>
      <c r="G1780" s="53"/>
      <c r="H1780" s="53"/>
      <c r="I1780" s="53"/>
      <c r="J1780" s="53"/>
      <c r="K1780" s="53"/>
      <c r="L1780" s="53"/>
      <c r="M1780" s="53"/>
      <c r="N1780" s="53"/>
      <c r="O1780" s="53"/>
      <c r="P1780" s="53"/>
      <c r="Q1780" s="53"/>
      <c r="R1780" s="53"/>
      <c r="S1780" s="53"/>
      <c r="T1780" s="53"/>
      <c r="U1780" s="53"/>
      <c r="V1780" s="53"/>
      <c r="W1780" s="53"/>
      <c r="X1780" s="53"/>
      <c r="Y1780" s="53"/>
      <c r="Z1780" s="53"/>
      <c r="AA1780" s="53"/>
      <c r="AB1780" s="53"/>
      <c r="AC1780" s="44"/>
      <c r="AD1780" s="93"/>
    </row>
    <row r="1781" spans="1:30">
      <c r="A1781" s="811"/>
      <c r="B1781" s="766"/>
      <c r="C1781" s="55" t="s">
        <v>18</v>
      </c>
      <c r="D1781" s="52"/>
      <c r="E1781" s="53"/>
      <c r="F1781" s="53"/>
      <c r="G1781" s="53"/>
      <c r="H1781" s="53"/>
      <c r="I1781" s="53"/>
      <c r="J1781" s="53"/>
      <c r="K1781" s="53"/>
      <c r="L1781" s="53"/>
      <c r="M1781" s="53"/>
      <c r="N1781" s="53"/>
      <c r="O1781" s="53"/>
      <c r="P1781" s="53"/>
      <c r="Q1781" s="53"/>
      <c r="R1781" s="53"/>
      <c r="S1781" s="53"/>
      <c r="T1781" s="53"/>
      <c r="U1781" s="53"/>
      <c r="V1781" s="53"/>
      <c r="W1781" s="53"/>
      <c r="X1781" s="53"/>
      <c r="Y1781" s="53"/>
      <c r="Z1781" s="53"/>
      <c r="AA1781" s="53"/>
      <c r="AB1781" s="53"/>
      <c r="AC1781" s="44"/>
      <c r="AD1781" s="93"/>
    </row>
    <row r="1782" spans="1:30">
      <c r="A1782" s="754" t="s">
        <v>38</v>
      </c>
      <c r="B1782" s="765" t="s">
        <v>53</v>
      </c>
      <c r="C1782" s="55" t="s">
        <v>16</v>
      </c>
      <c r="D1782" s="56">
        <f>D1778+D1774+D1770+D1762+D1766</f>
        <v>20.984759671746751</v>
      </c>
      <c r="E1782" s="56">
        <f t="shared" ref="E1782:AB1782" si="458">E1778+E1774+E1770+E1762+E1766</f>
        <v>19.92966002344669</v>
      </c>
      <c r="F1782" s="56">
        <f t="shared" si="458"/>
        <v>19.75381008206331</v>
      </c>
      <c r="G1782" s="56">
        <f t="shared" si="458"/>
        <v>19.695193434935518</v>
      </c>
      <c r="H1782" s="56">
        <f t="shared" si="458"/>
        <v>20.398593200468902</v>
      </c>
      <c r="I1782" s="56">
        <f t="shared" si="458"/>
        <v>23.739742086752599</v>
      </c>
      <c r="J1782" s="56">
        <f t="shared" si="458"/>
        <v>21.336459554513503</v>
      </c>
      <c r="K1782" s="56">
        <f t="shared" si="458"/>
        <v>23.856975381008159</v>
      </c>
      <c r="L1782" s="56">
        <f t="shared" si="458"/>
        <v>34.349355216881598</v>
      </c>
      <c r="M1782" s="56">
        <f t="shared" si="458"/>
        <v>40.855803048065702</v>
      </c>
      <c r="N1782" s="56">
        <f t="shared" si="458"/>
        <v>34.232121922626099</v>
      </c>
      <c r="O1782" s="56">
        <f t="shared" si="458"/>
        <v>43.845252051582698</v>
      </c>
      <c r="P1782" s="56">
        <f t="shared" si="458"/>
        <v>38.686987104337703</v>
      </c>
      <c r="Q1782" s="56">
        <f t="shared" si="458"/>
        <v>37.749120750293102</v>
      </c>
      <c r="R1782" s="56">
        <f t="shared" si="458"/>
        <v>39.859320046893302</v>
      </c>
      <c r="S1782" s="56">
        <f t="shared" si="458"/>
        <v>39.331770222743302</v>
      </c>
      <c r="T1782" s="56">
        <f t="shared" si="458"/>
        <v>44.7245017584994</v>
      </c>
      <c r="U1782" s="56">
        <f t="shared" si="458"/>
        <v>43.493552168815995</v>
      </c>
      <c r="V1782" s="56">
        <f t="shared" si="458"/>
        <v>37.924970691676506</v>
      </c>
      <c r="W1782" s="56">
        <f t="shared" si="458"/>
        <v>29.191090269636597</v>
      </c>
      <c r="X1782" s="56">
        <f t="shared" si="458"/>
        <v>25.849941383352821</v>
      </c>
      <c r="Y1782" s="56">
        <f t="shared" si="458"/>
        <v>22.684642438452478</v>
      </c>
      <c r="Z1782" s="56">
        <f t="shared" si="458"/>
        <v>22.743259085580291</v>
      </c>
      <c r="AA1782" s="56">
        <f t="shared" si="458"/>
        <v>22.743259085580259</v>
      </c>
      <c r="AB1782" s="56">
        <f t="shared" si="458"/>
        <v>20.45720984759669</v>
      </c>
      <c r="AC1782" s="26" t="s">
        <v>9</v>
      </c>
      <c r="AD1782" s="473"/>
    </row>
    <row r="1783" spans="1:30">
      <c r="A1783" s="755"/>
      <c r="B1783" s="747"/>
      <c r="C1783" s="55" t="s">
        <v>17</v>
      </c>
      <c r="D1783" s="49">
        <f t="shared" ref="D1783:AB1783" si="459">D1779+D1775+D1771+D1763</f>
        <v>327.11043376318833</v>
      </c>
      <c r="E1783" s="49">
        <f t="shared" si="459"/>
        <v>310.663540445487</v>
      </c>
      <c r="F1783" s="49">
        <f t="shared" si="459"/>
        <v>307.92239155920288</v>
      </c>
      <c r="G1783" s="49">
        <f t="shared" si="459"/>
        <v>307.00867526377488</v>
      </c>
      <c r="H1783" s="49">
        <f t="shared" si="459"/>
        <v>317.97327080890921</v>
      </c>
      <c r="I1783" s="49">
        <f t="shared" si="459"/>
        <v>370.05509964829957</v>
      </c>
      <c r="J1783" s="49">
        <f t="shared" si="459"/>
        <v>332.59273153575646</v>
      </c>
      <c r="K1783" s="49">
        <f t="shared" si="459"/>
        <v>371.88253223915524</v>
      </c>
      <c r="L1783" s="49">
        <f t="shared" si="459"/>
        <v>535.43774912075037</v>
      </c>
      <c r="M1783" s="49">
        <f t="shared" si="459"/>
        <v>636.86025791324823</v>
      </c>
      <c r="N1783" s="49">
        <f t="shared" si="459"/>
        <v>533.61031652989573</v>
      </c>
      <c r="O1783" s="49">
        <f t="shared" si="459"/>
        <v>683.45978898007115</v>
      </c>
      <c r="P1783" s="49">
        <f t="shared" si="459"/>
        <v>603.0527549824161</v>
      </c>
      <c r="Q1783" s="49">
        <f t="shared" si="459"/>
        <v>588.43329425556885</v>
      </c>
      <c r="R1783" s="49">
        <f t="shared" si="459"/>
        <v>621.32708089097287</v>
      </c>
      <c r="S1783" s="49">
        <f t="shared" si="459"/>
        <v>613.10363423212266</v>
      </c>
      <c r="T1783" s="49">
        <f t="shared" si="459"/>
        <v>697.1655334114887</v>
      </c>
      <c r="U1783" s="49">
        <f t="shared" si="459"/>
        <v>677.97749120750382</v>
      </c>
      <c r="V1783" s="49">
        <f t="shared" si="459"/>
        <v>591.17444314185332</v>
      </c>
      <c r="W1783" s="49">
        <f t="shared" si="459"/>
        <v>455.03071512309532</v>
      </c>
      <c r="X1783" s="49">
        <f t="shared" si="459"/>
        <v>402.94888628370381</v>
      </c>
      <c r="Y1783" s="49">
        <f t="shared" si="459"/>
        <v>353.60820633059728</v>
      </c>
      <c r="Z1783" s="49">
        <f t="shared" si="459"/>
        <v>354.52192262602557</v>
      </c>
      <c r="AA1783" s="49">
        <f t="shared" si="459"/>
        <v>354.52192262602512</v>
      </c>
      <c r="AB1783" s="49">
        <f t="shared" si="459"/>
        <v>318.88698710433721</v>
      </c>
      <c r="AC1783" s="26" t="s">
        <v>325</v>
      </c>
      <c r="AD1783" s="473"/>
    </row>
    <row r="1784" spans="1:30">
      <c r="A1784" s="755"/>
      <c r="B1784" s="747"/>
      <c r="C1784" s="55" t="s">
        <v>33</v>
      </c>
      <c r="D1784" s="52"/>
      <c r="E1784" s="53"/>
      <c r="F1784" s="56"/>
      <c r="G1784" s="56"/>
      <c r="H1784" s="56"/>
      <c r="I1784" s="56"/>
      <c r="J1784" s="56"/>
      <c r="K1784" s="56"/>
      <c r="L1784" s="56"/>
      <c r="M1784" s="56"/>
      <c r="N1784" s="56"/>
      <c r="O1784" s="56"/>
      <c r="P1784" s="56"/>
      <c r="Q1784" s="56"/>
      <c r="R1784" s="56"/>
      <c r="S1784" s="56"/>
      <c r="T1784" s="56"/>
      <c r="U1784" s="56"/>
      <c r="V1784" s="56"/>
      <c r="W1784" s="56"/>
      <c r="X1784" s="56"/>
      <c r="Y1784" s="56"/>
      <c r="Z1784" s="56"/>
      <c r="AA1784" s="56"/>
      <c r="AB1784" s="56"/>
      <c r="AC1784" s="44"/>
      <c r="AD1784" s="93"/>
    </row>
    <row r="1785" spans="1:30">
      <c r="A1785" s="756"/>
      <c r="B1785" s="766"/>
      <c r="C1785" s="55" t="s">
        <v>18</v>
      </c>
      <c r="D1785" s="52"/>
      <c r="E1785" s="52"/>
      <c r="F1785" s="52"/>
      <c r="G1785" s="52"/>
      <c r="H1785" s="52"/>
      <c r="I1785" s="52"/>
      <c r="J1785" s="53"/>
      <c r="K1785" s="53"/>
      <c r="L1785" s="53"/>
      <c r="M1785" s="53"/>
      <c r="N1785" s="53"/>
      <c r="O1785" s="53"/>
      <c r="P1785" s="53"/>
      <c r="Q1785" s="53"/>
      <c r="R1785" s="53"/>
      <c r="S1785" s="53"/>
      <c r="T1785" s="53"/>
      <c r="U1785" s="53"/>
      <c r="V1785" s="53"/>
      <c r="W1785" s="53"/>
      <c r="X1785" s="53"/>
      <c r="Y1785" s="53"/>
      <c r="Z1785" s="53"/>
      <c r="AA1785" s="53"/>
      <c r="AB1785" s="53"/>
      <c r="AC1785" s="44"/>
      <c r="AD1785" s="93"/>
    </row>
    <row r="1786" spans="1:30">
      <c r="A1786" s="754" t="s">
        <v>68</v>
      </c>
      <c r="B1786" s="765" t="s">
        <v>66</v>
      </c>
      <c r="C1786" s="55" t="s">
        <v>16</v>
      </c>
      <c r="D1786" s="53">
        <v>0</v>
      </c>
      <c r="E1786" s="53">
        <v>0</v>
      </c>
      <c r="F1786" s="53">
        <v>0</v>
      </c>
      <c r="G1786" s="53">
        <v>0</v>
      </c>
      <c r="H1786" s="53">
        <v>0</v>
      </c>
      <c r="I1786" s="53">
        <v>0</v>
      </c>
      <c r="J1786" s="53">
        <v>0</v>
      </c>
      <c r="K1786" s="53">
        <v>0</v>
      </c>
      <c r="L1786" s="53">
        <v>0</v>
      </c>
      <c r="M1786" s="53">
        <v>0</v>
      </c>
      <c r="N1786" s="53">
        <v>0</v>
      </c>
      <c r="O1786" s="53">
        <v>0</v>
      </c>
      <c r="P1786" s="53">
        <v>0</v>
      </c>
      <c r="Q1786" s="53">
        <v>0</v>
      </c>
      <c r="R1786" s="53">
        <v>0</v>
      </c>
      <c r="S1786" s="53">
        <v>0</v>
      </c>
      <c r="T1786" s="53">
        <v>0</v>
      </c>
      <c r="U1786" s="53">
        <v>0</v>
      </c>
      <c r="V1786" s="53">
        <v>0</v>
      </c>
      <c r="W1786" s="53">
        <v>0</v>
      </c>
      <c r="X1786" s="53">
        <v>0</v>
      </c>
      <c r="Y1786" s="53">
        <v>0</v>
      </c>
      <c r="Z1786" s="53">
        <v>0</v>
      </c>
      <c r="AA1786" s="53">
        <v>0</v>
      </c>
      <c r="AB1786" s="53">
        <v>0</v>
      </c>
      <c r="AC1786" s="26" t="s">
        <v>9</v>
      </c>
      <c r="AD1786" s="473"/>
    </row>
    <row r="1787" spans="1:30">
      <c r="A1787" s="755"/>
      <c r="B1787" s="747"/>
      <c r="C1787" s="55" t="s">
        <v>17</v>
      </c>
      <c r="D1787" s="53"/>
      <c r="E1787" s="53"/>
      <c r="F1787" s="53"/>
      <c r="G1787" s="53"/>
      <c r="H1787" s="53"/>
      <c r="I1787" s="53"/>
      <c r="J1787" s="53"/>
      <c r="K1787" s="53"/>
      <c r="L1787" s="53"/>
      <c r="M1787" s="53"/>
      <c r="N1787" s="53"/>
      <c r="O1787" s="53"/>
      <c r="P1787" s="53"/>
      <c r="Q1787" s="53"/>
      <c r="R1787" s="53"/>
      <c r="S1787" s="53"/>
      <c r="T1787" s="53"/>
      <c r="U1787" s="53"/>
      <c r="V1787" s="53"/>
      <c r="W1787" s="53"/>
      <c r="X1787" s="53"/>
      <c r="Y1787" s="53"/>
      <c r="Z1787" s="53"/>
      <c r="AA1787" s="53"/>
      <c r="AB1787" s="53"/>
      <c r="AC1787" s="44"/>
      <c r="AD1787" s="93"/>
    </row>
    <row r="1788" spans="1:30">
      <c r="A1788" s="755"/>
      <c r="B1788" s="747"/>
      <c r="C1788" s="55" t="s">
        <v>33</v>
      </c>
      <c r="D1788" s="52"/>
      <c r="E1788" s="53"/>
      <c r="F1788" s="53"/>
      <c r="G1788" s="53"/>
      <c r="H1788" s="53"/>
      <c r="I1788" s="53"/>
      <c r="J1788" s="53"/>
      <c r="K1788" s="53"/>
      <c r="L1788" s="53"/>
      <c r="M1788" s="53"/>
      <c r="N1788" s="53"/>
      <c r="O1788" s="53"/>
      <c r="P1788" s="53"/>
      <c r="Q1788" s="53"/>
      <c r="R1788" s="53"/>
      <c r="S1788" s="53"/>
      <c r="T1788" s="53"/>
      <c r="U1788" s="53"/>
      <c r="V1788" s="53"/>
      <c r="W1788" s="53"/>
      <c r="X1788" s="53"/>
      <c r="Y1788" s="53"/>
      <c r="Z1788" s="53"/>
      <c r="AA1788" s="53"/>
      <c r="AB1788" s="53"/>
      <c r="AC1788" s="44"/>
      <c r="AD1788" s="93"/>
    </row>
    <row r="1789" spans="1:30">
      <c r="A1789" s="756"/>
      <c r="B1789" s="766"/>
      <c r="C1789" s="55" t="s">
        <v>18</v>
      </c>
      <c r="D1789" s="52"/>
      <c r="E1789" s="53"/>
      <c r="F1789" s="53"/>
      <c r="G1789" s="53"/>
      <c r="H1789" s="53"/>
      <c r="I1789" s="53"/>
      <c r="J1789" s="53"/>
      <c r="K1789" s="53"/>
      <c r="L1789" s="53"/>
      <c r="M1789" s="53"/>
      <c r="N1789" s="53"/>
      <c r="O1789" s="53"/>
      <c r="P1789" s="53"/>
      <c r="Q1789" s="53"/>
      <c r="R1789" s="53"/>
      <c r="S1789" s="53"/>
      <c r="T1789" s="53"/>
      <c r="U1789" s="53"/>
      <c r="V1789" s="53"/>
      <c r="W1789" s="53"/>
      <c r="X1789" s="53"/>
      <c r="Y1789" s="53"/>
      <c r="Z1789" s="53"/>
      <c r="AA1789" s="53"/>
      <c r="AB1789" s="53"/>
      <c r="AC1789" s="44"/>
      <c r="AD1789" s="93"/>
    </row>
    <row r="1790" spans="1:30">
      <c r="A1790" s="754" t="s">
        <v>279</v>
      </c>
      <c r="B1790" s="765" t="s">
        <v>321</v>
      </c>
      <c r="C1790" s="55" t="s">
        <v>16</v>
      </c>
      <c r="D1790" s="53">
        <v>0</v>
      </c>
      <c r="E1790" s="53">
        <v>0</v>
      </c>
      <c r="F1790" s="53">
        <v>0</v>
      </c>
      <c r="G1790" s="53">
        <v>0</v>
      </c>
      <c r="H1790" s="53">
        <v>0</v>
      </c>
      <c r="I1790" s="53">
        <v>0</v>
      </c>
      <c r="J1790" s="53">
        <v>0</v>
      </c>
      <c r="K1790" s="53">
        <v>0</v>
      </c>
      <c r="L1790" s="53">
        <v>0</v>
      </c>
      <c r="M1790" s="53">
        <v>0</v>
      </c>
      <c r="N1790" s="53">
        <v>0</v>
      </c>
      <c r="O1790" s="53">
        <v>0</v>
      </c>
      <c r="P1790" s="53">
        <v>0</v>
      </c>
      <c r="Q1790" s="53">
        <v>0</v>
      </c>
      <c r="R1790" s="53">
        <v>0</v>
      </c>
      <c r="S1790" s="53">
        <v>0</v>
      </c>
      <c r="T1790" s="53">
        <v>0</v>
      </c>
      <c r="U1790" s="53">
        <v>0</v>
      </c>
      <c r="V1790" s="53">
        <v>0</v>
      </c>
      <c r="W1790" s="53">
        <v>0</v>
      </c>
      <c r="X1790" s="53">
        <v>0</v>
      </c>
      <c r="Y1790" s="53">
        <v>0</v>
      </c>
      <c r="Z1790" s="53">
        <v>0</v>
      </c>
      <c r="AA1790" s="53">
        <v>0</v>
      </c>
      <c r="AB1790" s="53">
        <v>0</v>
      </c>
      <c r="AC1790" s="26" t="s">
        <v>9</v>
      </c>
      <c r="AD1790" s="473"/>
    </row>
    <row r="1791" spans="1:30">
      <c r="A1791" s="755"/>
      <c r="B1791" s="747"/>
      <c r="C1791" s="55" t="s">
        <v>17</v>
      </c>
      <c r="D1791" s="53"/>
      <c r="E1791" s="53"/>
      <c r="F1791" s="53"/>
      <c r="G1791" s="53"/>
      <c r="H1791" s="53"/>
      <c r="I1791" s="53"/>
      <c r="J1791" s="53"/>
      <c r="K1791" s="53"/>
      <c r="L1791" s="53"/>
      <c r="M1791" s="53"/>
      <c r="N1791" s="53"/>
      <c r="O1791" s="53"/>
      <c r="P1791" s="53"/>
      <c r="Q1791" s="53"/>
      <c r="R1791" s="53"/>
      <c r="S1791" s="53"/>
      <c r="T1791" s="53"/>
      <c r="U1791" s="53"/>
      <c r="V1791" s="53"/>
      <c r="W1791" s="53"/>
      <c r="X1791" s="53"/>
      <c r="Y1791" s="53"/>
      <c r="Z1791" s="53"/>
      <c r="AA1791" s="53"/>
      <c r="AB1791" s="53"/>
      <c r="AC1791" s="44"/>
      <c r="AD1791" s="93"/>
    </row>
    <row r="1792" spans="1:30">
      <c r="A1792" s="755"/>
      <c r="B1792" s="747"/>
      <c r="C1792" s="55" t="s">
        <v>33</v>
      </c>
      <c r="D1792" s="52"/>
      <c r="E1792" s="53"/>
      <c r="F1792" s="53"/>
      <c r="G1792" s="53"/>
      <c r="H1792" s="53"/>
      <c r="I1792" s="53"/>
      <c r="J1792" s="53"/>
      <c r="K1792" s="53"/>
      <c r="L1792" s="53"/>
      <c r="M1792" s="53"/>
      <c r="N1792" s="53"/>
      <c r="O1792" s="53"/>
      <c r="P1792" s="53"/>
      <c r="Q1792" s="53"/>
      <c r="R1792" s="53"/>
      <c r="S1792" s="53"/>
      <c r="T1792" s="53"/>
      <c r="U1792" s="53"/>
      <c r="V1792" s="53"/>
      <c r="W1792" s="53"/>
      <c r="X1792" s="53"/>
      <c r="Y1792" s="53"/>
      <c r="Z1792" s="53"/>
      <c r="AA1792" s="53"/>
      <c r="AB1792" s="53"/>
      <c r="AC1792" s="44"/>
      <c r="AD1792" s="93"/>
    </row>
    <row r="1793" spans="1:30">
      <c r="A1793" s="756"/>
      <c r="B1793" s="766"/>
      <c r="C1793" s="55" t="s">
        <v>18</v>
      </c>
      <c r="D1793" s="52"/>
      <c r="E1793" s="53"/>
      <c r="F1793" s="53"/>
      <c r="G1793" s="53"/>
      <c r="H1793" s="53"/>
      <c r="I1793" s="53"/>
      <c r="J1793" s="53"/>
      <c r="K1793" s="53"/>
      <c r="L1793" s="53"/>
      <c r="M1793" s="53"/>
      <c r="N1793" s="53"/>
      <c r="O1793" s="53"/>
      <c r="P1793" s="53"/>
      <c r="Q1793" s="53"/>
      <c r="R1793" s="53"/>
      <c r="S1793" s="53"/>
      <c r="T1793" s="53"/>
      <c r="U1793" s="53"/>
      <c r="V1793" s="53"/>
      <c r="W1793" s="53"/>
      <c r="X1793" s="53"/>
      <c r="Y1793" s="53"/>
      <c r="Z1793" s="53"/>
      <c r="AA1793" s="53"/>
      <c r="AB1793" s="53"/>
      <c r="AC1793" s="44"/>
      <c r="AD1793" s="93"/>
    </row>
    <row r="1794" spans="1:30">
      <c r="A1794" s="754" t="s">
        <v>168</v>
      </c>
      <c r="B1794" s="765" t="s">
        <v>322</v>
      </c>
      <c r="C1794" s="55" t="s">
        <v>16</v>
      </c>
      <c r="D1794" s="56">
        <v>7.5029308323563901</v>
      </c>
      <c r="E1794" s="54">
        <v>7.7373974208675298</v>
      </c>
      <c r="F1794" s="54">
        <v>7.2684642438452496</v>
      </c>
      <c r="G1794" s="54">
        <v>6.3305978898006998</v>
      </c>
      <c r="H1794" s="54">
        <v>6.5650644783118404</v>
      </c>
      <c r="I1794" s="54">
        <v>5.8616647127784303</v>
      </c>
      <c r="J1794" s="54">
        <v>9.8475967174677592</v>
      </c>
      <c r="K1794" s="54">
        <v>27.432590855802999</v>
      </c>
      <c r="L1794" s="54">
        <v>45.017584994138304</v>
      </c>
      <c r="M1794" s="54">
        <v>39.859320046893302</v>
      </c>
      <c r="N1794" s="54">
        <v>39.390386869871001</v>
      </c>
      <c r="O1794" s="54">
        <v>30.949589683470101</v>
      </c>
      <c r="P1794" s="54">
        <v>51.5826494724502</v>
      </c>
      <c r="Q1794" s="54">
        <v>37.280187573270801</v>
      </c>
      <c r="R1794" s="54">
        <v>46.189917936694002</v>
      </c>
      <c r="S1794" s="54">
        <v>32.1219226260258</v>
      </c>
      <c r="T1794" s="54">
        <v>8.9097303634232095</v>
      </c>
      <c r="U1794" s="54">
        <v>7.9718640093786597</v>
      </c>
      <c r="V1794" s="54">
        <v>6.5650644783118404</v>
      </c>
      <c r="W1794" s="54">
        <v>6.5650644783118404</v>
      </c>
      <c r="X1794" s="54">
        <v>6.79953106682298</v>
      </c>
      <c r="Y1794" s="54">
        <v>6.79953106682298</v>
      </c>
      <c r="Z1794" s="54">
        <v>6.79953106682298</v>
      </c>
      <c r="AA1794" s="54">
        <v>11.019929660023401</v>
      </c>
      <c r="AB1794" s="54">
        <v>11.4888628370457</v>
      </c>
      <c r="AC1794" s="26" t="s">
        <v>9</v>
      </c>
      <c r="AD1794" s="473"/>
    </row>
    <row r="1795" spans="1:30">
      <c r="A1795" s="755"/>
      <c r="B1795" s="747"/>
      <c r="C1795" s="55" t="s">
        <v>17</v>
      </c>
      <c r="D1795" s="50">
        <f t="shared" ref="D1795:AB1795" si="460">1.732*10*0.9*D1794</f>
        <v>116.95568581477141</v>
      </c>
      <c r="E1795" s="50">
        <f t="shared" si="460"/>
        <v>120.61055099648306</v>
      </c>
      <c r="F1795" s="50">
        <f t="shared" si="460"/>
        <v>113.30082063305976</v>
      </c>
      <c r="G1795" s="50">
        <f t="shared" si="460"/>
        <v>98.681359906213316</v>
      </c>
      <c r="H1795" s="50">
        <f t="shared" si="460"/>
        <v>102.33622508792497</v>
      </c>
      <c r="I1795" s="50">
        <f t="shared" si="460"/>
        <v>91.371629542790174</v>
      </c>
      <c r="J1795" s="50">
        <f t="shared" si="460"/>
        <v>153.50433763188744</v>
      </c>
      <c r="K1795" s="50">
        <f t="shared" si="460"/>
        <v>427.61922626025716</v>
      </c>
      <c r="L1795" s="50">
        <f t="shared" si="460"/>
        <v>701.73411488862791</v>
      </c>
      <c r="M1795" s="50">
        <f t="shared" si="460"/>
        <v>621.32708089097287</v>
      </c>
      <c r="N1795" s="50">
        <f t="shared" si="460"/>
        <v>614.01735052754918</v>
      </c>
      <c r="O1795" s="50">
        <f t="shared" si="460"/>
        <v>482.442203985932</v>
      </c>
      <c r="P1795" s="50">
        <f t="shared" si="460"/>
        <v>804.07033997655378</v>
      </c>
      <c r="Q1795" s="50">
        <f t="shared" si="460"/>
        <v>581.12356389214528</v>
      </c>
      <c r="R1795" s="50">
        <f t="shared" si="460"/>
        <v>720.00844079718615</v>
      </c>
      <c r="S1795" s="50">
        <f t="shared" si="460"/>
        <v>500.71652989449018</v>
      </c>
      <c r="T1795" s="50">
        <f t="shared" si="460"/>
        <v>138.88487690504101</v>
      </c>
      <c r="U1795" s="50">
        <f t="shared" si="460"/>
        <v>124.26541617819456</v>
      </c>
      <c r="V1795" s="50">
        <f t="shared" si="460"/>
        <v>102.33622508792497</v>
      </c>
      <c r="W1795" s="50">
        <f t="shared" si="460"/>
        <v>102.33622508792497</v>
      </c>
      <c r="X1795" s="50">
        <f t="shared" si="460"/>
        <v>105.99109026963662</v>
      </c>
      <c r="Y1795" s="50">
        <f t="shared" si="460"/>
        <v>105.99109026963662</v>
      </c>
      <c r="Z1795" s="50">
        <f t="shared" si="460"/>
        <v>105.99109026963662</v>
      </c>
      <c r="AA1795" s="50">
        <f t="shared" si="460"/>
        <v>171.77866354044477</v>
      </c>
      <c r="AB1795" s="50">
        <f t="shared" si="460"/>
        <v>179.08839390386836</v>
      </c>
      <c r="AC1795" s="26" t="s">
        <v>325</v>
      </c>
      <c r="AD1795" s="473"/>
    </row>
    <row r="1796" spans="1:30">
      <c r="A1796" s="755"/>
      <c r="B1796" s="747"/>
      <c r="C1796" s="55" t="s">
        <v>33</v>
      </c>
      <c r="D1796" s="52"/>
      <c r="E1796" s="53"/>
      <c r="F1796" s="53"/>
      <c r="G1796" s="53"/>
      <c r="H1796" s="53"/>
      <c r="I1796" s="53"/>
      <c r="J1796" s="53"/>
      <c r="K1796" s="53"/>
      <c r="L1796" s="53"/>
      <c r="M1796" s="53"/>
      <c r="N1796" s="53"/>
      <c r="O1796" s="53"/>
      <c r="P1796" s="53"/>
      <c r="Q1796" s="53"/>
      <c r="R1796" s="53"/>
      <c r="S1796" s="53"/>
      <c r="T1796" s="53"/>
      <c r="U1796" s="53"/>
      <c r="V1796" s="53"/>
      <c r="W1796" s="53"/>
      <c r="X1796" s="53"/>
      <c r="Y1796" s="53"/>
      <c r="Z1796" s="53"/>
      <c r="AA1796" s="53"/>
      <c r="AB1796" s="53"/>
      <c r="AC1796" s="44"/>
      <c r="AD1796" s="93"/>
    </row>
    <row r="1797" spans="1:30">
      <c r="A1797" s="756"/>
      <c r="B1797" s="766"/>
      <c r="C1797" s="55" t="s">
        <v>18</v>
      </c>
      <c r="D1797" s="52"/>
      <c r="E1797" s="53"/>
      <c r="F1797" s="53"/>
      <c r="G1797" s="53"/>
      <c r="H1797" s="53"/>
      <c r="I1797" s="53"/>
      <c r="J1797" s="53"/>
      <c r="K1797" s="53"/>
      <c r="L1797" s="53"/>
      <c r="M1797" s="53"/>
      <c r="N1797" s="53"/>
      <c r="O1797" s="53"/>
      <c r="P1797" s="53"/>
      <c r="Q1797" s="53"/>
      <c r="R1797" s="53"/>
      <c r="S1797" s="53"/>
      <c r="T1797" s="53"/>
      <c r="U1797" s="53"/>
      <c r="V1797" s="53"/>
      <c r="W1797" s="53"/>
      <c r="X1797" s="53"/>
      <c r="Y1797" s="53"/>
      <c r="Z1797" s="53"/>
      <c r="AA1797" s="53"/>
      <c r="AB1797" s="53"/>
      <c r="AC1797" s="44"/>
      <c r="AD1797" s="93"/>
    </row>
    <row r="1798" spans="1:30">
      <c r="A1798" s="754" t="s">
        <v>171</v>
      </c>
      <c r="B1798" s="765" t="s">
        <v>320</v>
      </c>
      <c r="C1798" s="55" t="s">
        <v>16</v>
      </c>
      <c r="D1798" s="56">
        <v>7.12192262602579</v>
      </c>
      <c r="E1798" s="54">
        <v>6.9900351699882801</v>
      </c>
      <c r="F1798" s="54">
        <v>6.19871043376319</v>
      </c>
      <c r="G1798" s="54">
        <v>6.3745603751465403</v>
      </c>
      <c r="H1798" s="54">
        <v>6.3305978898006998</v>
      </c>
      <c r="I1798" s="54">
        <v>6.0668229777256704</v>
      </c>
      <c r="J1798" s="54">
        <v>7.2977725674091403</v>
      </c>
      <c r="K1798" s="54">
        <v>7.5615474794841697</v>
      </c>
      <c r="L1798" s="54">
        <v>13.100820633059801</v>
      </c>
      <c r="M1798" s="54">
        <v>15.4308323563892</v>
      </c>
      <c r="N1798" s="54">
        <v>14.4636576787808</v>
      </c>
      <c r="O1798" s="54">
        <v>19.299531066823</v>
      </c>
      <c r="P1798" s="54">
        <v>13.056858147713999</v>
      </c>
      <c r="Q1798" s="54">
        <v>10.9026963657679</v>
      </c>
      <c r="R1798" s="54">
        <v>17.3212192262603</v>
      </c>
      <c r="S1798" s="54">
        <v>15.738569753810101</v>
      </c>
      <c r="T1798" s="54">
        <v>15.738569753810101</v>
      </c>
      <c r="U1798" s="54">
        <v>13.0128956623681</v>
      </c>
      <c r="V1798" s="54">
        <v>15.167057444314199</v>
      </c>
      <c r="W1798" s="54">
        <v>14.7274325908558</v>
      </c>
      <c r="X1798" s="54">
        <v>13.364595545134801</v>
      </c>
      <c r="Y1798" s="54">
        <v>6.19871043376319</v>
      </c>
      <c r="Z1798" s="54">
        <v>5.5832356389214501</v>
      </c>
      <c r="AA1798" s="54">
        <v>6.1547479484173504</v>
      </c>
      <c r="AB1798" s="54">
        <v>5.4073856975380998</v>
      </c>
      <c r="AC1798" s="26" t="s">
        <v>9</v>
      </c>
      <c r="AD1798" s="473"/>
    </row>
    <row r="1799" spans="1:30">
      <c r="A1799" s="755"/>
      <c r="B1799" s="747"/>
      <c r="C1799" s="55" t="s">
        <v>17</v>
      </c>
      <c r="D1799" s="50">
        <f t="shared" ref="D1799:AB1799" si="461">1.732*10*0.9*D1798</f>
        <v>111.01652989449002</v>
      </c>
      <c r="E1799" s="50">
        <f t="shared" si="461"/>
        <v>108.96066822977731</v>
      </c>
      <c r="F1799" s="50">
        <f t="shared" si="461"/>
        <v>96.625498241500608</v>
      </c>
      <c r="G1799" s="50">
        <f t="shared" si="461"/>
        <v>99.366647127784276</v>
      </c>
      <c r="H1799" s="50">
        <f t="shared" si="461"/>
        <v>98.681359906213316</v>
      </c>
      <c r="I1799" s="50">
        <f t="shared" si="461"/>
        <v>94.569636576787758</v>
      </c>
      <c r="J1799" s="50">
        <f t="shared" si="461"/>
        <v>113.75767878077369</v>
      </c>
      <c r="K1799" s="50">
        <f t="shared" si="461"/>
        <v>117.86940211019925</v>
      </c>
      <c r="L1799" s="50">
        <f t="shared" si="461"/>
        <v>204.2155920281362</v>
      </c>
      <c r="M1799" s="50">
        <f t="shared" si="461"/>
        <v>240.53581477139485</v>
      </c>
      <c r="N1799" s="50">
        <f t="shared" si="461"/>
        <v>225.45949589683514</v>
      </c>
      <c r="O1799" s="50">
        <f t="shared" si="461"/>
        <v>300.84109026963694</v>
      </c>
      <c r="P1799" s="50">
        <f t="shared" si="461"/>
        <v>203.53030480656582</v>
      </c>
      <c r="Q1799" s="50">
        <f t="shared" si="461"/>
        <v>169.95123094959004</v>
      </c>
      <c r="R1799" s="50">
        <f t="shared" si="461"/>
        <v>270.00316529894559</v>
      </c>
      <c r="S1799" s="50">
        <f t="shared" si="461"/>
        <v>245.33282532239187</v>
      </c>
      <c r="T1799" s="50">
        <f t="shared" si="461"/>
        <v>245.33282532239187</v>
      </c>
      <c r="U1799" s="50">
        <f t="shared" si="461"/>
        <v>202.84501758499397</v>
      </c>
      <c r="V1799" s="50">
        <f t="shared" si="461"/>
        <v>236.42409144196975</v>
      </c>
      <c r="W1799" s="50">
        <f t="shared" si="461"/>
        <v>229.57121922626024</v>
      </c>
      <c r="X1799" s="50">
        <f t="shared" si="461"/>
        <v>208.32731535756128</v>
      </c>
      <c r="Y1799" s="50">
        <f t="shared" si="461"/>
        <v>96.625498241500608</v>
      </c>
      <c r="Z1799" s="50">
        <f t="shared" si="461"/>
        <v>87.031477139507572</v>
      </c>
      <c r="AA1799" s="50">
        <f t="shared" si="461"/>
        <v>95.940211019929663</v>
      </c>
      <c r="AB1799" s="50">
        <f t="shared" si="461"/>
        <v>84.290328253223905</v>
      </c>
      <c r="AC1799" s="26" t="s">
        <v>325</v>
      </c>
      <c r="AD1799" s="473"/>
    </row>
    <row r="1800" spans="1:30">
      <c r="A1800" s="755"/>
      <c r="B1800" s="747"/>
      <c r="C1800" s="55" t="s">
        <v>33</v>
      </c>
      <c r="D1800" s="52"/>
      <c r="E1800" s="53"/>
      <c r="F1800" s="53"/>
      <c r="G1800" s="53"/>
      <c r="H1800" s="53"/>
      <c r="I1800" s="53"/>
      <c r="J1800" s="53"/>
      <c r="K1800" s="53"/>
      <c r="L1800" s="53"/>
      <c r="M1800" s="53"/>
      <c r="N1800" s="53"/>
      <c r="O1800" s="53"/>
      <c r="P1800" s="53"/>
      <c r="Q1800" s="53"/>
      <c r="R1800" s="53"/>
      <c r="S1800" s="53"/>
      <c r="T1800" s="53"/>
      <c r="U1800" s="53"/>
      <c r="V1800" s="53"/>
      <c r="W1800" s="53"/>
      <c r="X1800" s="53"/>
      <c r="Y1800" s="53"/>
      <c r="Z1800" s="53"/>
      <c r="AA1800" s="53"/>
      <c r="AB1800" s="53"/>
      <c r="AC1800" s="44"/>
      <c r="AD1800" s="93"/>
    </row>
    <row r="1801" spans="1:30">
      <c r="A1801" s="756"/>
      <c r="B1801" s="766"/>
      <c r="C1801" s="55" t="s">
        <v>18</v>
      </c>
      <c r="D1801" s="52"/>
      <c r="E1801" s="53"/>
      <c r="F1801" s="53"/>
      <c r="G1801" s="53"/>
      <c r="H1801" s="53"/>
      <c r="I1801" s="53"/>
      <c r="J1801" s="53"/>
      <c r="K1801" s="53"/>
      <c r="L1801" s="53"/>
      <c r="M1801" s="53"/>
      <c r="N1801" s="53"/>
      <c r="O1801" s="53"/>
      <c r="P1801" s="53"/>
      <c r="Q1801" s="53"/>
      <c r="R1801" s="53"/>
      <c r="S1801" s="53"/>
      <c r="T1801" s="53"/>
      <c r="U1801" s="53"/>
      <c r="V1801" s="53"/>
      <c r="W1801" s="53"/>
      <c r="X1801" s="53"/>
      <c r="Y1801" s="53"/>
      <c r="Z1801" s="53"/>
      <c r="AA1801" s="53"/>
      <c r="AB1801" s="53"/>
      <c r="AC1801" s="44"/>
      <c r="AD1801" s="93"/>
    </row>
    <row r="1802" spans="1:30">
      <c r="A1802" s="754" t="s">
        <v>77</v>
      </c>
      <c r="B1802" s="765" t="s">
        <v>323</v>
      </c>
      <c r="C1802" s="45" t="s">
        <v>16</v>
      </c>
      <c r="D1802" s="54">
        <f t="shared" ref="D1802:AB1802" si="462">1.732*10*0.9*D1801</f>
        <v>0</v>
      </c>
      <c r="E1802" s="54">
        <f t="shared" si="462"/>
        <v>0</v>
      </c>
      <c r="F1802" s="54">
        <f t="shared" si="462"/>
        <v>0</v>
      </c>
      <c r="G1802" s="54">
        <f t="shared" si="462"/>
        <v>0</v>
      </c>
      <c r="H1802" s="54">
        <f t="shared" si="462"/>
        <v>0</v>
      </c>
      <c r="I1802" s="54">
        <f t="shared" si="462"/>
        <v>0</v>
      </c>
      <c r="J1802" s="54">
        <f t="shared" si="462"/>
        <v>0</v>
      </c>
      <c r="K1802" s="54">
        <f t="shared" si="462"/>
        <v>0</v>
      </c>
      <c r="L1802" s="54">
        <f t="shared" si="462"/>
        <v>0</v>
      </c>
      <c r="M1802" s="54">
        <f t="shared" si="462"/>
        <v>0</v>
      </c>
      <c r="N1802" s="54">
        <f t="shared" si="462"/>
        <v>0</v>
      </c>
      <c r="O1802" s="54">
        <f t="shared" si="462"/>
        <v>0</v>
      </c>
      <c r="P1802" s="54">
        <f t="shared" si="462"/>
        <v>0</v>
      </c>
      <c r="Q1802" s="54">
        <f t="shared" si="462"/>
        <v>0</v>
      </c>
      <c r="R1802" s="54">
        <f t="shared" si="462"/>
        <v>0</v>
      </c>
      <c r="S1802" s="54">
        <f t="shared" si="462"/>
        <v>0</v>
      </c>
      <c r="T1802" s="54">
        <f t="shared" si="462"/>
        <v>0</v>
      </c>
      <c r="U1802" s="54">
        <f t="shared" si="462"/>
        <v>0</v>
      </c>
      <c r="V1802" s="54">
        <f t="shared" si="462"/>
        <v>0</v>
      </c>
      <c r="W1802" s="54">
        <f t="shared" si="462"/>
        <v>0</v>
      </c>
      <c r="X1802" s="54">
        <f t="shared" si="462"/>
        <v>0</v>
      </c>
      <c r="Y1802" s="54">
        <f t="shared" si="462"/>
        <v>0</v>
      </c>
      <c r="Z1802" s="54">
        <f t="shared" si="462"/>
        <v>0</v>
      </c>
      <c r="AA1802" s="54">
        <f t="shared" si="462"/>
        <v>0</v>
      </c>
      <c r="AB1802" s="54">
        <f t="shared" si="462"/>
        <v>0</v>
      </c>
      <c r="AC1802" s="26" t="s">
        <v>9</v>
      </c>
      <c r="AD1802" s="473"/>
    </row>
    <row r="1803" spans="1:30">
      <c r="A1803" s="755"/>
      <c r="B1803" s="747"/>
      <c r="C1803" s="55" t="s">
        <v>17</v>
      </c>
      <c r="D1803" s="54"/>
      <c r="E1803" s="54"/>
      <c r="F1803" s="54"/>
      <c r="G1803" s="54"/>
      <c r="H1803" s="54"/>
      <c r="I1803" s="54"/>
      <c r="J1803" s="54"/>
      <c r="K1803" s="54"/>
      <c r="L1803" s="54"/>
      <c r="M1803" s="54"/>
      <c r="N1803" s="54"/>
      <c r="O1803" s="54"/>
      <c r="P1803" s="54"/>
      <c r="Q1803" s="54"/>
      <c r="R1803" s="54"/>
      <c r="S1803" s="54"/>
      <c r="T1803" s="54"/>
      <c r="U1803" s="54"/>
      <c r="V1803" s="54"/>
      <c r="W1803" s="54"/>
      <c r="X1803" s="54"/>
      <c r="Y1803" s="54"/>
      <c r="Z1803" s="54"/>
      <c r="AA1803" s="54"/>
      <c r="AB1803" s="54"/>
      <c r="AC1803" s="26"/>
      <c r="AD1803" s="473"/>
    </row>
    <row r="1804" spans="1:30">
      <c r="A1804" s="755"/>
      <c r="B1804" s="747"/>
      <c r="C1804" s="55" t="s">
        <v>33</v>
      </c>
      <c r="D1804" s="52"/>
      <c r="E1804" s="53"/>
      <c r="F1804" s="53"/>
      <c r="G1804" s="53"/>
      <c r="H1804" s="53"/>
      <c r="I1804" s="53"/>
      <c r="J1804" s="53"/>
      <c r="K1804" s="53"/>
      <c r="L1804" s="53"/>
      <c r="M1804" s="53"/>
      <c r="N1804" s="53"/>
      <c r="O1804" s="53"/>
      <c r="P1804" s="53"/>
      <c r="Q1804" s="53"/>
      <c r="R1804" s="53"/>
      <c r="S1804" s="53"/>
      <c r="T1804" s="53"/>
      <c r="U1804" s="53"/>
      <c r="V1804" s="53"/>
      <c r="W1804" s="53"/>
      <c r="X1804" s="53"/>
      <c r="Y1804" s="53"/>
      <c r="Z1804" s="53"/>
      <c r="AA1804" s="53"/>
      <c r="AB1804" s="53"/>
      <c r="AC1804" s="44"/>
      <c r="AD1804" s="93"/>
    </row>
    <row r="1805" spans="1:30">
      <c r="A1805" s="756"/>
      <c r="B1805" s="766"/>
      <c r="C1805" s="55" t="s">
        <v>18</v>
      </c>
      <c r="D1805" s="52"/>
      <c r="E1805" s="53"/>
      <c r="F1805" s="53"/>
      <c r="G1805" s="53"/>
      <c r="H1805" s="53"/>
      <c r="I1805" s="53"/>
      <c r="J1805" s="53"/>
      <c r="K1805" s="53"/>
      <c r="L1805" s="53"/>
      <c r="M1805" s="53"/>
      <c r="N1805" s="53"/>
      <c r="O1805" s="53"/>
      <c r="P1805" s="53"/>
      <c r="Q1805" s="53"/>
      <c r="R1805" s="53"/>
      <c r="S1805" s="53"/>
      <c r="T1805" s="53"/>
      <c r="U1805" s="53"/>
      <c r="V1805" s="53"/>
      <c r="W1805" s="53"/>
      <c r="X1805" s="53"/>
      <c r="Y1805" s="53"/>
      <c r="Z1805" s="53"/>
      <c r="AA1805" s="53"/>
      <c r="AB1805" s="53"/>
      <c r="AC1805" s="44"/>
      <c r="AD1805" s="93"/>
    </row>
    <row r="1806" spans="1:30">
      <c r="A1806" s="754" t="s">
        <v>46</v>
      </c>
      <c r="B1806" s="765" t="s">
        <v>53</v>
      </c>
      <c r="C1806" s="55" t="s">
        <v>16</v>
      </c>
      <c r="D1806" s="56">
        <f>D1786+D1794+D1798+D1802+D1790</f>
        <v>14.62485345838218</v>
      </c>
      <c r="E1806" s="56">
        <f t="shared" ref="E1806:AB1806" si="463">E1786+E1794+E1798+E1802+E1790</f>
        <v>14.727432590855809</v>
      </c>
      <c r="F1806" s="56">
        <f t="shared" si="463"/>
        <v>13.46717467760844</v>
      </c>
      <c r="G1806" s="56">
        <f t="shared" si="463"/>
        <v>12.70515826494724</v>
      </c>
      <c r="H1806" s="56">
        <f t="shared" si="463"/>
        <v>12.895662368112539</v>
      </c>
      <c r="I1806" s="56">
        <f t="shared" si="463"/>
        <v>11.928487690504101</v>
      </c>
      <c r="J1806" s="56">
        <f t="shared" si="463"/>
        <v>17.145369284876899</v>
      </c>
      <c r="K1806" s="56">
        <f t="shared" si="463"/>
        <v>34.994138335287168</v>
      </c>
      <c r="L1806" s="56">
        <f t="shared" si="463"/>
        <v>58.118405627198101</v>
      </c>
      <c r="M1806" s="56">
        <f t="shared" si="463"/>
        <v>55.290152403282505</v>
      </c>
      <c r="N1806" s="56">
        <f t="shared" si="463"/>
        <v>53.8540445486518</v>
      </c>
      <c r="O1806" s="56">
        <f t="shared" si="463"/>
        <v>50.249120750293102</v>
      </c>
      <c r="P1806" s="56">
        <f t="shared" si="463"/>
        <v>64.639507620164196</v>
      </c>
      <c r="Q1806" s="56">
        <f t="shared" si="463"/>
        <v>48.182883939038703</v>
      </c>
      <c r="R1806" s="56">
        <f t="shared" si="463"/>
        <v>63.511137162954299</v>
      </c>
      <c r="S1806" s="56">
        <f t="shared" si="463"/>
        <v>47.860492379835904</v>
      </c>
      <c r="T1806" s="56">
        <f t="shared" si="463"/>
        <v>24.648300117233312</v>
      </c>
      <c r="U1806" s="56">
        <f t="shared" si="463"/>
        <v>20.984759671746758</v>
      </c>
      <c r="V1806" s="56">
        <f t="shared" si="463"/>
        <v>21.732121922626039</v>
      </c>
      <c r="W1806" s="56">
        <f t="shared" si="463"/>
        <v>21.292497069167641</v>
      </c>
      <c r="X1806" s="56">
        <f t="shared" si="463"/>
        <v>20.16412661195778</v>
      </c>
      <c r="Y1806" s="56">
        <f t="shared" si="463"/>
        <v>12.99824150058617</v>
      </c>
      <c r="Z1806" s="56">
        <f t="shared" si="463"/>
        <v>12.38276670574443</v>
      </c>
      <c r="AA1806" s="56">
        <f t="shared" si="463"/>
        <v>17.174677608440753</v>
      </c>
      <c r="AB1806" s="56">
        <f t="shared" si="463"/>
        <v>16.896248534583798</v>
      </c>
      <c r="AC1806" s="26" t="s">
        <v>9</v>
      </c>
      <c r="AD1806" s="473"/>
    </row>
    <row r="1807" spans="1:30">
      <c r="A1807" s="755"/>
      <c r="B1807" s="747"/>
      <c r="C1807" s="55" t="s">
        <v>17</v>
      </c>
      <c r="D1807" s="49">
        <f t="shared" ref="D1807:AB1807" si="464">D1787+D1795+D1799+D1803</f>
        <v>227.97221570926143</v>
      </c>
      <c r="E1807" s="49">
        <f t="shared" si="464"/>
        <v>229.57121922626038</v>
      </c>
      <c r="F1807" s="49">
        <f t="shared" si="464"/>
        <v>209.92631887456037</v>
      </c>
      <c r="G1807" s="49">
        <f t="shared" si="464"/>
        <v>198.04800703399758</v>
      </c>
      <c r="H1807" s="49">
        <f t="shared" si="464"/>
        <v>201.0175849941383</v>
      </c>
      <c r="I1807" s="49">
        <f t="shared" si="464"/>
        <v>185.94126611957793</v>
      </c>
      <c r="J1807" s="49">
        <f t="shared" si="464"/>
        <v>267.26201641266113</v>
      </c>
      <c r="K1807" s="49">
        <f t="shared" si="464"/>
        <v>545.48862837045635</v>
      </c>
      <c r="L1807" s="49">
        <f t="shared" si="464"/>
        <v>905.94970691676417</v>
      </c>
      <c r="M1807" s="49">
        <f t="shared" si="464"/>
        <v>861.86289566236769</v>
      </c>
      <c r="N1807" s="49">
        <f t="shared" si="464"/>
        <v>839.47684642438435</v>
      </c>
      <c r="O1807" s="49">
        <f t="shared" si="464"/>
        <v>783.28329425556899</v>
      </c>
      <c r="P1807" s="49">
        <f t="shared" si="464"/>
        <v>1007.6006447831196</v>
      </c>
      <c r="Q1807" s="49">
        <f t="shared" si="464"/>
        <v>751.0747948417353</v>
      </c>
      <c r="R1807" s="49">
        <f t="shared" si="464"/>
        <v>990.0116060961318</v>
      </c>
      <c r="S1807" s="49">
        <f t="shared" si="464"/>
        <v>746.04935521688208</v>
      </c>
      <c r="T1807" s="49">
        <f t="shared" si="464"/>
        <v>384.21770222743288</v>
      </c>
      <c r="U1807" s="49">
        <f t="shared" si="464"/>
        <v>327.11043376318855</v>
      </c>
      <c r="V1807" s="49">
        <f t="shared" si="464"/>
        <v>338.76031652989474</v>
      </c>
      <c r="W1807" s="49">
        <f t="shared" si="464"/>
        <v>331.90744431418523</v>
      </c>
      <c r="X1807" s="49">
        <f t="shared" si="464"/>
        <v>314.31840562719788</v>
      </c>
      <c r="Y1807" s="49">
        <f t="shared" si="464"/>
        <v>202.61658851113722</v>
      </c>
      <c r="Z1807" s="49">
        <f t="shared" si="464"/>
        <v>193.02256740914419</v>
      </c>
      <c r="AA1807" s="49">
        <f t="shared" si="464"/>
        <v>267.71887456037445</v>
      </c>
      <c r="AB1807" s="49">
        <f t="shared" si="464"/>
        <v>263.37872215709228</v>
      </c>
      <c r="AC1807" s="26" t="s">
        <v>325</v>
      </c>
      <c r="AD1807" s="473"/>
    </row>
    <row r="1808" spans="1:30">
      <c r="A1808" s="755"/>
      <c r="B1808" s="747"/>
      <c r="C1808" s="55" t="s">
        <v>33</v>
      </c>
      <c r="D1808" s="56"/>
      <c r="E1808" s="56"/>
      <c r="F1808" s="56"/>
      <c r="G1808" s="56"/>
      <c r="H1808" s="56"/>
      <c r="I1808" s="56"/>
      <c r="J1808" s="56"/>
      <c r="K1808" s="56"/>
      <c r="L1808" s="56"/>
      <c r="M1808" s="56"/>
      <c r="N1808" s="56"/>
      <c r="O1808" s="56"/>
      <c r="P1808" s="56"/>
      <c r="Q1808" s="56"/>
      <c r="R1808" s="56"/>
      <c r="S1808" s="56"/>
      <c r="T1808" s="56"/>
      <c r="U1808" s="56"/>
      <c r="V1808" s="56"/>
      <c r="W1808" s="56"/>
      <c r="X1808" s="56"/>
      <c r="Y1808" s="56"/>
      <c r="Z1808" s="56"/>
      <c r="AA1808" s="56"/>
      <c r="AB1808" s="56"/>
      <c r="AC1808" s="44"/>
      <c r="AD1808" s="93"/>
    </row>
    <row r="1809" spans="1:30" ht="13.5" thickBot="1">
      <c r="A1809" s="755"/>
      <c r="B1809" s="747"/>
      <c r="C1809" s="61" t="s">
        <v>18</v>
      </c>
      <c r="D1809" s="211"/>
      <c r="E1809" s="371"/>
      <c r="F1809" s="371"/>
      <c r="G1809" s="371"/>
      <c r="H1809" s="371"/>
      <c r="I1809" s="371"/>
      <c r="J1809" s="371"/>
      <c r="K1809" s="371"/>
      <c r="L1809" s="371"/>
      <c r="M1809" s="371"/>
      <c r="N1809" s="371"/>
      <c r="O1809" s="371"/>
      <c r="P1809" s="371"/>
      <c r="Q1809" s="371"/>
      <c r="R1809" s="371"/>
      <c r="S1809" s="371"/>
      <c r="T1809" s="371"/>
      <c r="U1809" s="371"/>
      <c r="V1809" s="371"/>
      <c r="W1809" s="371"/>
      <c r="X1809" s="371"/>
      <c r="Y1809" s="371"/>
      <c r="Z1809" s="371"/>
      <c r="AA1809" s="371"/>
      <c r="AB1809" s="372"/>
      <c r="AC1809" s="352"/>
      <c r="AD1809" s="93"/>
    </row>
    <row r="1810" spans="1:30" ht="31.5" customHeight="1">
      <c r="A1810" s="882" t="s">
        <v>51</v>
      </c>
      <c r="B1810" s="882"/>
      <c r="C1810" s="487" t="s">
        <v>17</v>
      </c>
      <c r="D1810" s="151">
        <f>D1783+D1807</f>
        <v>555.0826494724497</v>
      </c>
      <c r="E1810" s="151">
        <f t="shared" ref="E1810:AB1810" si="465">E1783+E1807</f>
        <v>540.23475967174738</v>
      </c>
      <c r="F1810" s="151">
        <f t="shared" si="465"/>
        <v>517.84871043376324</v>
      </c>
      <c r="G1810" s="151">
        <f>G1783+G1807</f>
        <v>505.05668229777245</v>
      </c>
      <c r="H1810" s="151">
        <f t="shared" si="465"/>
        <v>518.99085580304745</v>
      </c>
      <c r="I1810" s="151">
        <f t="shared" si="465"/>
        <v>555.99636576787748</v>
      </c>
      <c r="J1810" s="151">
        <f t="shared" si="465"/>
        <v>599.85474794841753</v>
      </c>
      <c r="K1810" s="151">
        <f>K1783+K1807</f>
        <v>917.37116060961159</v>
      </c>
      <c r="L1810" s="151">
        <f t="shared" si="465"/>
        <v>1441.3874560375145</v>
      </c>
      <c r="M1810" s="151">
        <f t="shared" si="465"/>
        <v>1498.7231535756159</v>
      </c>
      <c r="N1810" s="151">
        <f t="shared" si="465"/>
        <v>1373.0871629542801</v>
      </c>
      <c r="O1810" s="151">
        <f t="shared" si="465"/>
        <v>1466.7430832356401</v>
      </c>
      <c r="P1810" s="151">
        <f t="shared" si="465"/>
        <v>1610.6533997655356</v>
      </c>
      <c r="Q1810" s="151">
        <f t="shared" si="465"/>
        <v>1339.508089097304</v>
      </c>
      <c r="R1810" s="151">
        <f t="shared" si="465"/>
        <v>1611.3386869871047</v>
      </c>
      <c r="S1810" s="151">
        <f t="shared" si="465"/>
        <v>1359.1529894490047</v>
      </c>
      <c r="T1810" s="151">
        <f t="shared" si="465"/>
        <v>1081.3832356389216</v>
      </c>
      <c r="U1810" s="151">
        <f t="shared" si="465"/>
        <v>1005.0879249706924</v>
      </c>
      <c r="V1810" s="151">
        <f t="shared" si="465"/>
        <v>929.934759671748</v>
      </c>
      <c r="W1810" s="151">
        <f t="shared" si="465"/>
        <v>786.93815943728055</v>
      </c>
      <c r="X1810" s="151">
        <f t="shared" si="465"/>
        <v>717.26729191090169</v>
      </c>
      <c r="Y1810" s="151">
        <f t="shared" si="465"/>
        <v>556.22479484173448</v>
      </c>
      <c r="Z1810" s="151">
        <f t="shared" si="465"/>
        <v>547.5444900351697</v>
      </c>
      <c r="AA1810" s="151">
        <f t="shared" si="465"/>
        <v>622.2407971863995</v>
      </c>
      <c r="AB1810" s="179">
        <f t="shared" si="465"/>
        <v>582.26570926142949</v>
      </c>
      <c r="AC1810" s="450"/>
      <c r="AD1810" s="273"/>
    </row>
    <row r="1811" spans="1:30" ht="13.5" thickBot="1">
      <c r="A1811" s="471"/>
      <c r="B1811" s="379"/>
      <c r="C1811" s="374" t="s">
        <v>33</v>
      </c>
      <c r="D1811" s="217"/>
      <c r="E1811" s="217"/>
      <c r="F1811" s="217"/>
      <c r="G1811" s="217"/>
      <c r="H1811" s="217"/>
      <c r="I1811" s="217"/>
      <c r="J1811" s="217"/>
      <c r="K1811" s="217"/>
      <c r="L1811" s="217"/>
      <c r="M1811" s="217"/>
      <c r="N1811" s="217"/>
      <c r="O1811" s="217"/>
      <c r="P1811" s="217"/>
      <c r="Q1811" s="217"/>
      <c r="R1811" s="217"/>
      <c r="S1811" s="217"/>
      <c r="T1811" s="217"/>
      <c r="U1811" s="217"/>
      <c r="V1811" s="217"/>
      <c r="W1811" s="217"/>
      <c r="X1811" s="217"/>
      <c r="Y1811" s="217"/>
      <c r="Z1811" s="217"/>
      <c r="AA1811" s="217"/>
      <c r="AB1811" s="218"/>
      <c r="AC1811" s="451"/>
      <c r="AD1811" s="273"/>
    </row>
    <row r="1812" spans="1:30">
      <c r="A1812" s="452"/>
      <c r="B1812" s="453"/>
      <c r="C1812" s="375"/>
      <c r="D1812" s="376"/>
      <c r="E1812" s="376"/>
      <c r="F1812" s="376"/>
      <c r="G1812" s="376"/>
      <c r="H1812" s="377"/>
      <c r="I1812" s="376"/>
      <c r="J1812" s="376"/>
      <c r="K1812" s="376"/>
      <c r="L1812" s="376"/>
      <c r="M1812" s="376"/>
      <c r="N1812" s="377"/>
      <c r="O1812" s="376"/>
      <c r="P1812" s="376"/>
      <c r="Q1812" s="376"/>
      <c r="R1812" s="376"/>
      <c r="S1812" s="376"/>
      <c r="T1812" s="376"/>
      <c r="U1812" s="376"/>
      <c r="V1812" s="377"/>
      <c r="W1812" s="376"/>
      <c r="X1812" s="376"/>
      <c r="Y1812" s="377"/>
      <c r="Z1812" s="376"/>
      <c r="AA1812" s="376"/>
      <c r="AB1812" s="376"/>
      <c r="AC1812" s="375"/>
      <c r="AD1812" s="375"/>
    </row>
    <row r="1813" spans="1:30" ht="13.5" thickBot="1">
      <c r="AC1813" s="714"/>
    </row>
    <row r="1814" spans="1:30" ht="34.5" thickBot="1">
      <c r="A1814" s="331" t="s">
        <v>3</v>
      </c>
      <c r="B1814" s="16" t="s">
        <v>4</v>
      </c>
      <c r="C1814" s="17" t="s">
        <v>5</v>
      </c>
      <c r="D1814" s="18"/>
      <c r="E1814" s="775" t="s">
        <v>6</v>
      </c>
      <c r="F1814" s="776"/>
      <c r="G1814" s="776"/>
      <c r="H1814" s="776"/>
      <c r="I1814" s="776"/>
      <c r="J1814" s="776"/>
      <c r="K1814" s="776"/>
      <c r="L1814" s="776"/>
      <c r="M1814" s="776"/>
      <c r="N1814" s="776"/>
      <c r="O1814" s="776"/>
      <c r="P1814" s="776"/>
      <c r="Q1814" s="776"/>
      <c r="R1814" s="776"/>
      <c r="S1814" s="776"/>
      <c r="T1814" s="776"/>
      <c r="U1814" s="776"/>
      <c r="V1814" s="776"/>
      <c r="W1814" s="776"/>
      <c r="X1814" s="776"/>
      <c r="Y1814" s="776"/>
      <c r="Z1814" s="776"/>
      <c r="AA1814" s="776"/>
      <c r="AB1814" s="777"/>
      <c r="AC1814" s="713" t="s">
        <v>7</v>
      </c>
      <c r="AD1814" s="560"/>
    </row>
    <row r="1815" spans="1:30" ht="13.5" thickBot="1">
      <c r="A1815" s="20" t="s">
        <v>332</v>
      </c>
      <c r="B1815" s="96"/>
      <c r="C1815" s="22"/>
      <c r="D1815" s="74">
        <v>0</v>
      </c>
      <c r="E1815" s="23">
        <v>1</v>
      </c>
      <c r="F1815" s="23">
        <v>2</v>
      </c>
      <c r="G1815" s="23">
        <v>3</v>
      </c>
      <c r="H1815" s="24">
        <v>4</v>
      </c>
      <c r="I1815" s="23">
        <v>5</v>
      </c>
      <c r="J1815" s="23">
        <v>6</v>
      </c>
      <c r="K1815" s="23">
        <v>7</v>
      </c>
      <c r="L1815" s="23">
        <v>8</v>
      </c>
      <c r="M1815" s="23">
        <v>9</v>
      </c>
      <c r="N1815" s="24">
        <v>10</v>
      </c>
      <c r="O1815" s="23">
        <v>11</v>
      </c>
      <c r="P1815" s="23">
        <v>12</v>
      </c>
      <c r="Q1815" s="23">
        <v>13</v>
      </c>
      <c r="R1815" s="23">
        <v>14</v>
      </c>
      <c r="S1815" s="23">
        <v>15</v>
      </c>
      <c r="T1815" s="23">
        <v>16</v>
      </c>
      <c r="U1815" s="23">
        <v>17</v>
      </c>
      <c r="V1815" s="24">
        <v>18</v>
      </c>
      <c r="W1815" s="23">
        <v>19</v>
      </c>
      <c r="X1815" s="23">
        <v>20</v>
      </c>
      <c r="Y1815" s="24">
        <v>21</v>
      </c>
      <c r="Z1815" s="23">
        <v>22</v>
      </c>
      <c r="AA1815" s="23">
        <v>23</v>
      </c>
      <c r="AB1815" s="25">
        <v>24</v>
      </c>
      <c r="AC1815" s="26" t="s">
        <v>9</v>
      </c>
      <c r="AD1815" s="473"/>
    </row>
    <row r="1816" spans="1:30" ht="13.5" thickBot="1">
      <c r="A1816" s="290" t="s">
        <v>10</v>
      </c>
      <c r="B1816" s="291"/>
      <c r="C1816" s="292" t="s">
        <v>11</v>
      </c>
      <c r="D1816" s="365">
        <v>10.391999999999999</v>
      </c>
      <c r="E1816" s="366">
        <v>10.391999999999999</v>
      </c>
      <c r="F1816" s="366">
        <v>10.391999999999999</v>
      </c>
      <c r="G1816" s="366">
        <v>10.391999999999999</v>
      </c>
      <c r="H1816" s="367">
        <v>10.391999999999999</v>
      </c>
      <c r="I1816" s="366">
        <v>10.391999999999999</v>
      </c>
      <c r="J1816" s="366">
        <v>10.391999999999999</v>
      </c>
      <c r="K1816" s="365">
        <v>10.391999999999999</v>
      </c>
      <c r="L1816" s="365">
        <v>10.391999999999999</v>
      </c>
      <c r="M1816" s="365">
        <v>10.391999999999999</v>
      </c>
      <c r="N1816" s="368">
        <v>10.391999999999999</v>
      </c>
      <c r="O1816" s="365">
        <v>10.391999999999999</v>
      </c>
      <c r="P1816" s="365">
        <v>10.2188</v>
      </c>
      <c r="Q1816" s="365">
        <v>10.2188</v>
      </c>
      <c r="R1816" s="365">
        <v>10.2188</v>
      </c>
      <c r="S1816" s="365">
        <v>10.2188</v>
      </c>
      <c r="T1816" s="365">
        <v>10.391999999999999</v>
      </c>
      <c r="U1816" s="365">
        <v>10.391999999999999</v>
      </c>
      <c r="V1816" s="368">
        <v>10.391999999999999</v>
      </c>
      <c r="W1816" s="365">
        <v>10.391999999999999</v>
      </c>
      <c r="X1816" s="365">
        <v>10.391999999999999</v>
      </c>
      <c r="Y1816" s="368">
        <v>10.391999999999999</v>
      </c>
      <c r="Z1816" s="365">
        <v>10.391999999999999</v>
      </c>
      <c r="AA1816" s="365">
        <v>10.391999999999999</v>
      </c>
      <c r="AB1816" s="369">
        <v>10.391999999999999</v>
      </c>
      <c r="AC1816" s="26" t="s">
        <v>267</v>
      </c>
      <c r="AD1816" s="473"/>
    </row>
    <row r="1817" spans="1:30">
      <c r="A1817" s="290" t="s">
        <v>13</v>
      </c>
      <c r="B1817" s="291"/>
      <c r="C1817" s="292" t="s">
        <v>11</v>
      </c>
      <c r="D1817" s="365">
        <v>10.565199999999999</v>
      </c>
      <c r="E1817" s="365">
        <v>10.565199999999999</v>
      </c>
      <c r="F1817" s="365">
        <v>10.565199999999999</v>
      </c>
      <c r="G1817" s="365">
        <v>10.565199999999999</v>
      </c>
      <c r="H1817" s="368">
        <v>10.565199999999999</v>
      </c>
      <c r="I1817" s="365">
        <v>10.565199999999999</v>
      </c>
      <c r="J1817" s="365">
        <v>10.391999999999999</v>
      </c>
      <c r="K1817" s="365">
        <v>10.391999999999999</v>
      </c>
      <c r="L1817" s="365">
        <v>10.391999999999999</v>
      </c>
      <c r="M1817" s="365">
        <v>10.391999999999999</v>
      </c>
      <c r="N1817" s="368">
        <v>10.391999999999999</v>
      </c>
      <c r="O1817" s="365">
        <v>10.2188</v>
      </c>
      <c r="P1817" s="365">
        <v>10.2188</v>
      </c>
      <c r="Q1817" s="365">
        <v>10.2188</v>
      </c>
      <c r="R1817" s="365">
        <v>10.2188</v>
      </c>
      <c r="S1817" s="365">
        <v>10.391999999999999</v>
      </c>
      <c r="T1817" s="365">
        <v>10.391999999999999</v>
      </c>
      <c r="U1817" s="365">
        <v>10.391999999999999</v>
      </c>
      <c r="V1817" s="368">
        <v>10.391999999999999</v>
      </c>
      <c r="W1817" s="365">
        <v>10.391999999999999</v>
      </c>
      <c r="X1817" s="365">
        <v>10.391999999999999</v>
      </c>
      <c r="Y1817" s="368">
        <v>10.391999999999999</v>
      </c>
      <c r="Z1817" s="365">
        <v>10.565199999999999</v>
      </c>
      <c r="AA1817" s="365">
        <v>10.565199999999999</v>
      </c>
      <c r="AB1817" s="365">
        <v>10.565199999999999</v>
      </c>
      <c r="AC1817" s="26"/>
      <c r="AD1817" s="473"/>
    </row>
    <row r="1818" spans="1:30" ht="12.75" customHeight="1">
      <c r="A1818" s="754" t="s">
        <v>145</v>
      </c>
      <c r="B1818" s="757" t="s">
        <v>333</v>
      </c>
      <c r="C1818" s="337" t="s">
        <v>16</v>
      </c>
      <c r="D1818" s="56">
        <v>47.127784290738603</v>
      </c>
      <c r="E1818" s="54">
        <v>44.314185228604899</v>
      </c>
      <c r="F1818" s="54">
        <v>39.742086752637697</v>
      </c>
      <c r="G1818" s="54">
        <v>39.742086752637697</v>
      </c>
      <c r="H1818" s="54">
        <v>40.797186400937903</v>
      </c>
      <c r="I1818" s="54">
        <v>40.797186400937903</v>
      </c>
      <c r="J1818" s="54">
        <v>53</v>
      </c>
      <c r="K1818" s="54">
        <v>67.526377491207498</v>
      </c>
      <c r="L1818" s="54">
        <v>86</v>
      </c>
      <c r="M1818" s="54">
        <v>86.518171160609597</v>
      </c>
      <c r="N1818" s="54">
        <v>95</v>
      </c>
      <c r="O1818" s="54">
        <v>92</v>
      </c>
      <c r="P1818" s="54">
        <v>88.628370457209897</v>
      </c>
      <c r="Q1818" s="54">
        <v>89</v>
      </c>
      <c r="R1818" s="54">
        <v>87</v>
      </c>
      <c r="S1818" s="54">
        <v>85</v>
      </c>
      <c r="T1818" s="54">
        <v>90</v>
      </c>
      <c r="U1818" s="54">
        <v>89</v>
      </c>
      <c r="V1818" s="53">
        <v>87</v>
      </c>
      <c r="W1818" s="54">
        <v>79</v>
      </c>
      <c r="X1818" s="54">
        <v>74.560375146541602</v>
      </c>
      <c r="Y1818" s="54">
        <v>67.878077373974193</v>
      </c>
      <c r="Z1818" s="54">
        <v>61</v>
      </c>
      <c r="AA1818" s="54">
        <v>53.106682297772601</v>
      </c>
      <c r="AB1818" s="54">
        <v>48.534583821805398</v>
      </c>
      <c r="AC1818" s="26" t="s">
        <v>9</v>
      </c>
      <c r="AD1818" s="473"/>
    </row>
    <row r="1819" spans="1:30">
      <c r="A1819" s="755"/>
      <c r="B1819" s="744"/>
      <c r="C1819" s="337" t="s">
        <v>17</v>
      </c>
      <c r="D1819" s="50">
        <f>D1818*1.732*10*0.9</f>
        <v>734.6279015240334</v>
      </c>
      <c r="E1819" s="50">
        <f>E1818*1.732*10*0.9</f>
        <v>690.76951934349324</v>
      </c>
      <c r="F1819" s="50">
        <f t="shared" ref="F1819:AB1819" si="466">F1818*1.732*10*0.9</f>
        <v>619.49964830011641</v>
      </c>
      <c r="G1819" s="50">
        <f t="shared" si="466"/>
        <v>619.49964830011641</v>
      </c>
      <c r="H1819" s="50">
        <f t="shared" si="466"/>
        <v>635.94654161782012</v>
      </c>
      <c r="I1819" s="50">
        <f t="shared" si="466"/>
        <v>635.94654161782012</v>
      </c>
      <c r="J1819" s="50">
        <f t="shared" si="466"/>
        <v>826.16399999999999</v>
      </c>
      <c r="K1819" s="50">
        <f t="shared" si="466"/>
        <v>1052.6011723329425</v>
      </c>
      <c r="L1819" s="50">
        <f t="shared" si="466"/>
        <v>1340.568</v>
      </c>
      <c r="M1819" s="50">
        <f t="shared" si="466"/>
        <v>1348.6452520515825</v>
      </c>
      <c r="N1819" s="50">
        <f t="shared" si="466"/>
        <v>1480.86</v>
      </c>
      <c r="O1819" s="50">
        <f t="shared" si="466"/>
        <v>1434.096</v>
      </c>
      <c r="P1819" s="50">
        <f t="shared" si="466"/>
        <v>1381.5390386869881</v>
      </c>
      <c r="Q1819" s="50">
        <f t="shared" si="466"/>
        <v>1387.3320000000001</v>
      </c>
      <c r="R1819" s="50">
        <f t="shared" si="466"/>
        <v>1356.1559999999999</v>
      </c>
      <c r="S1819" s="50">
        <f t="shared" si="466"/>
        <v>1324.98</v>
      </c>
      <c r="T1819" s="50">
        <f t="shared" si="466"/>
        <v>1402.92</v>
      </c>
      <c r="U1819" s="50">
        <f t="shared" si="466"/>
        <v>1387.3320000000001</v>
      </c>
      <c r="V1819" s="50">
        <f t="shared" si="466"/>
        <v>1356.1559999999999</v>
      </c>
      <c r="W1819" s="50">
        <f t="shared" si="466"/>
        <v>1231.452</v>
      </c>
      <c r="X1819" s="50">
        <f t="shared" si="466"/>
        <v>1162.2471277842906</v>
      </c>
      <c r="Y1819" s="50">
        <f t="shared" si="466"/>
        <v>1058.0834701055098</v>
      </c>
      <c r="Z1819" s="50">
        <f t="shared" si="466"/>
        <v>950.86800000000005</v>
      </c>
      <c r="AA1819" s="50">
        <f t="shared" si="466"/>
        <v>827.82696365767936</v>
      </c>
      <c r="AB1819" s="50">
        <f t="shared" si="466"/>
        <v>756.55709261430252</v>
      </c>
      <c r="AC1819" s="26" t="s">
        <v>325</v>
      </c>
      <c r="AD1819" s="473"/>
    </row>
    <row r="1820" spans="1:30">
      <c r="A1820" s="755"/>
      <c r="B1820" s="744"/>
      <c r="C1820" s="337" t="s">
        <v>33</v>
      </c>
      <c r="D1820" s="52"/>
      <c r="E1820" s="53"/>
      <c r="F1820" s="53"/>
      <c r="G1820" s="53"/>
      <c r="H1820" s="53"/>
      <c r="I1820" s="53"/>
      <c r="J1820" s="53"/>
      <c r="K1820" s="53"/>
      <c r="L1820" s="53"/>
      <c r="M1820" s="53"/>
      <c r="N1820" s="53"/>
      <c r="O1820" s="53"/>
      <c r="P1820" s="53"/>
      <c r="Q1820" s="53"/>
      <c r="R1820" s="53"/>
      <c r="S1820" s="53"/>
      <c r="T1820" s="53"/>
      <c r="U1820" s="53"/>
      <c r="V1820" s="53"/>
      <c r="W1820" s="53"/>
      <c r="X1820" s="53"/>
      <c r="Y1820" s="53"/>
      <c r="Z1820" s="53"/>
      <c r="AA1820" s="53"/>
      <c r="AB1820" s="53"/>
      <c r="AC1820" s="44"/>
      <c r="AD1820" s="93"/>
    </row>
    <row r="1821" spans="1:30" ht="17.25" customHeight="1">
      <c r="A1821" s="756"/>
      <c r="B1821" s="758"/>
      <c r="C1821" s="337" t="s">
        <v>18</v>
      </c>
      <c r="D1821" s="52"/>
      <c r="E1821" s="53"/>
      <c r="F1821" s="53"/>
      <c r="G1821" s="53"/>
      <c r="H1821" s="53"/>
      <c r="I1821" s="53"/>
      <c r="J1821" s="53"/>
      <c r="K1821" s="53"/>
      <c r="L1821" s="53"/>
      <c r="M1821" s="53"/>
      <c r="N1821" s="53"/>
      <c r="O1821" s="53"/>
      <c r="P1821" s="53"/>
      <c r="Q1821" s="53"/>
      <c r="R1821" s="53"/>
      <c r="S1821" s="53"/>
      <c r="T1821" s="53"/>
      <c r="U1821" s="53"/>
      <c r="V1821" s="53"/>
      <c r="W1821" s="53"/>
      <c r="X1821" s="53"/>
      <c r="Y1821" s="53"/>
      <c r="Z1821" s="53"/>
      <c r="AA1821" s="53"/>
      <c r="AB1821" s="53"/>
      <c r="AC1821" s="44"/>
      <c r="AD1821" s="93"/>
    </row>
    <row r="1822" spans="1:30" ht="12.75" customHeight="1">
      <c r="A1822" s="754" t="s">
        <v>19</v>
      </c>
      <c r="B1822" s="447"/>
      <c r="C1822" s="370" t="s">
        <v>16</v>
      </c>
      <c r="D1822" s="56">
        <v>46.893317702227399</v>
      </c>
      <c r="E1822" s="54">
        <v>43.376318874560397</v>
      </c>
      <c r="F1822" s="54">
        <v>39.624853458382198</v>
      </c>
      <c r="G1822" s="54">
        <v>39.624853458382198</v>
      </c>
      <c r="H1822" s="54">
        <v>40.5627198124267</v>
      </c>
      <c r="I1822" s="54">
        <v>41.266119577960097</v>
      </c>
      <c r="J1822" s="54">
        <v>52.989449003517002</v>
      </c>
      <c r="K1822" s="54">
        <v>66.822977725674093</v>
      </c>
      <c r="L1822" s="54">
        <v>85.814771395076207</v>
      </c>
      <c r="M1822" s="54">
        <v>87.456037514654199</v>
      </c>
      <c r="N1822" s="54">
        <v>94.7245017584994</v>
      </c>
      <c r="O1822" s="54">
        <v>91.676436107854599</v>
      </c>
      <c r="P1822" s="54">
        <v>89.331770222743302</v>
      </c>
      <c r="Q1822" s="54">
        <v>89.331770222743302</v>
      </c>
      <c r="R1822" s="54">
        <v>86.518171160609597</v>
      </c>
      <c r="S1822" s="54">
        <v>85.111371629542802</v>
      </c>
      <c r="T1822" s="54">
        <v>89.800703399765496</v>
      </c>
      <c r="U1822" s="54">
        <v>88.628370457209897</v>
      </c>
      <c r="V1822" s="54">
        <v>86.2837045720985</v>
      </c>
      <c r="W1822" s="54">
        <v>79.015240328253199</v>
      </c>
      <c r="X1822" s="54">
        <v>75.029308323563896</v>
      </c>
      <c r="Y1822" s="54">
        <v>68.229777256740903</v>
      </c>
      <c r="Z1822" s="54">
        <v>60.726846424384497</v>
      </c>
      <c r="AA1822" s="54">
        <v>53.458382180539303</v>
      </c>
      <c r="AB1822" s="54">
        <v>47.3622508792497</v>
      </c>
      <c r="AC1822" s="26" t="s">
        <v>9</v>
      </c>
      <c r="AD1822" s="473"/>
    </row>
    <row r="1823" spans="1:30">
      <c r="A1823" s="755"/>
      <c r="B1823" s="448" t="s">
        <v>334</v>
      </c>
      <c r="C1823" s="337" t="s">
        <v>17</v>
      </c>
      <c r="D1823" s="50">
        <f>D1822*1.732*10*0.9</f>
        <v>730.97303634232071</v>
      </c>
      <c r="E1823" s="50">
        <f>E1822*1.732*10*0.9</f>
        <v>676.15005861664747</v>
      </c>
      <c r="F1823" s="50">
        <f t="shared" ref="F1823:AB1823" si="467">F1822*1.732*10*0.9</f>
        <v>617.67221570926176</v>
      </c>
      <c r="G1823" s="50">
        <f t="shared" si="467"/>
        <v>617.67221570926176</v>
      </c>
      <c r="H1823" s="50">
        <f t="shared" si="467"/>
        <v>632.29167643610742</v>
      </c>
      <c r="I1823" s="50">
        <f t="shared" si="467"/>
        <v>643.25627198124198</v>
      </c>
      <c r="J1823" s="50">
        <f t="shared" si="467"/>
        <v>825.99953106682301</v>
      </c>
      <c r="K1823" s="50">
        <f t="shared" si="467"/>
        <v>1041.6365767878078</v>
      </c>
      <c r="L1823" s="50">
        <f t="shared" si="467"/>
        <v>1337.680656506448</v>
      </c>
      <c r="M1823" s="50">
        <f t="shared" si="467"/>
        <v>1363.2647127784296</v>
      </c>
      <c r="N1823" s="50">
        <f t="shared" si="467"/>
        <v>1476.5655334114886</v>
      </c>
      <c r="O1823" s="50">
        <f t="shared" si="467"/>
        <v>1429.0522860492374</v>
      </c>
      <c r="P1823" s="50">
        <f t="shared" si="467"/>
        <v>1392.5036342321225</v>
      </c>
      <c r="Q1823" s="50">
        <f t="shared" si="467"/>
        <v>1392.5036342321225</v>
      </c>
      <c r="R1823" s="50">
        <f t="shared" si="467"/>
        <v>1348.6452520515825</v>
      </c>
      <c r="S1823" s="50">
        <f t="shared" si="467"/>
        <v>1326.7160609613131</v>
      </c>
      <c r="T1823" s="50">
        <f t="shared" si="467"/>
        <v>1399.8133645955445</v>
      </c>
      <c r="U1823" s="50">
        <f t="shared" si="467"/>
        <v>1381.5390386869881</v>
      </c>
      <c r="V1823" s="50">
        <f t="shared" si="467"/>
        <v>1344.9903868698716</v>
      </c>
      <c r="W1823" s="50">
        <f t="shared" si="467"/>
        <v>1231.6895662368108</v>
      </c>
      <c r="X1823" s="50">
        <f t="shared" si="467"/>
        <v>1169.5568581477139</v>
      </c>
      <c r="Y1823" s="50">
        <f t="shared" si="467"/>
        <v>1063.5657678780772</v>
      </c>
      <c r="Z1823" s="50">
        <f t="shared" si="467"/>
        <v>946.61008206330553</v>
      </c>
      <c r="AA1823" s="50">
        <f t="shared" si="467"/>
        <v>833.30926143024669</v>
      </c>
      <c r="AB1823" s="50">
        <f t="shared" si="467"/>
        <v>738.28276670574428</v>
      </c>
      <c r="AC1823" s="26" t="s">
        <v>325</v>
      </c>
      <c r="AD1823" s="473"/>
    </row>
    <row r="1824" spans="1:30">
      <c r="A1824" s="755"/>
      <c r="B1824" s="448"/>
      <c r="C1824" s="337" t="s">
        <v>33</v>
      </c>
      <c r="D1824" s="52"/>
      <c r="E1824" s="53"/>
      <c r="F1824" s="53"/>
      <c r="G1824" s="53"/>
      <c r="H1824" s="53"/>
      <c r="I1824" s="53"/>
      <c r="J1824" s="53"/>
      <c r="K1824" s="53"/>
      <c r="L1824" s="53"/>
      <c r="M1824" s="53"/>
      <c r="N1824" s="53"/>
      <c r="O1824" s="53"/>
      <c r="P1824" s="53"/>
      <c r="Q1824" s="53"/>
      <c r="R1824" s="53"/>
      <c r="S1824" s="53"/>
      <c r="T1824" s="53"/>
      <c r="U1824" s="53"/>
      <c r="V1824" s="53"/>
      <c r="W1824" s="53"/>
      <c r="X1824" s="53"/>
      <c r="Y1824" s="53"/>
      <c r="Z1824" s="53"/>
      <c r="AA1824" s="53"/>
      <c r="AB1824" s="53"/>
      <c r="AC1824" s="44"/>
      <c r="AD1824" s="93"/>
    </row>
    <row r="1825" spans="1:30">
      <c r="A1825" s="756"/>
      <c r="B1825" s="449"/>
      <c r="C1825" s="337" t="s">
        <v>18</v>
      </c>
      <c r="D1825" s="52"/>
      <c r="E1825" s="53"/>
      <c r="F1825" s="53"/>
      <c r="G1825" s="53"/>
      <c r="H1825" s="53"/>
      <c r="I1825" s="53"/>
      <c r="J1825" s="53"/>
      <c r="K1825" s="53"/>
      <c r="L1825" s="53"/>
      <c r="M1825" s="53"/>
      <c r="N1825" s="53"/>
      <c r="O1825" s="53"/>
      <c r="P1825" s="53"/>
      <c r="Q1825" s="53"/>
      <c r="R1825" s="53"/>
      <c r="S1825" s="53"/>
      <c r="T1825" s="53"/>
      <c r="U1825" s="53"/>
      <c r="V1825" s="53"/>
      <c r="W1825" s="53"/>
      <c r="X1825" s="53"/>
      <c r="Y1825" s="53"/>
      <c r="Z1825" s="53"/>
      <c r="AA1825" s="53"/>
      <c r="AB1825" s="53"/>
      <c r="AC1825" s="44"/>
      <c r="AD1825" s="93"/>
    </row>
    <row r="1826" spans="1:30" ht="12.75" customHeight="1">
      <c r="A1826" s="754" t="s">
        <v>65</v>
      </c>
      <c r="B1826" s="757" t="s">
        <v>335</v>
      </c>
      <c r="C1826" s="337" t="s">
        <v>16</v>
      </c>
      <c r="D1826" s="56">
        <v>64.712778429073893</v>
      </c>
      <c r="E1826" s="54">
        <v>61.195779601406798</v>
      </c>
      <c r="F1826" s="54">
        <v>57.327080890973001</v>
      </c>
      <c r="G1826" s="54">
        <v>56.623681125439603</v>
      </c>
      <c r="H1826" s="54">
        <v>57.678780773739703</v>
      </c>
      <c r="I1826" s="54">
        <v>59.085580304806598</v>
      </c>
      <c r="J1826" s="54">
        <v>67.878077373974193</v>
      </c>
      <c r="K1826" s="54">
        <v>81.594372801875707</v>
      </c>
      <c r="L1826" s="54">
        <v>93.552168815943702</v>
      </c>
      <c r="M1826" s="54">
        <v>102</v>
      </c>
      <c r="N1826" s="54">
        <v>105</v>
      </c>
      <c r="O1826" s="54">
        <v>100</v>
      </c>
      <c r="P1826" s="54">
        <v>102</v>
      </c>
      <c r="Q1826" s="54">
        <v>99</v>
      </c>
      <c r="R1826" s="54">
        <v>92.145369284876907</v>
      </c>
      <c r="S1826" s="54">
        <v>94</v>
      </c>
      <c r="T1826" s="54">
        <v>98.827667057444302</v>
      </c>
      <c r="U1826" s="54">
        <v>102</v>
      </c>
      <c r="V1826" s="54">
        <v>99.882766705744402</v>
      </c>
      <c r="W1826" s="54">
        <v>97.069167643610797</v>
      </c>
      <c r="X1826" s="54">
        <v>100.58616647127801</v>
      </c>
      <c r="Y1826" s="54">
        <v>95.310668229777306</v>
      </c>
      <c r="Z1826" s="54">
        <v>86</v>
      </c>
      <c r="AA1826" s="54">
        <v>73.153575615474793</v>
      </c>
      <c r="AB1826" s="54">
        <v>66.471277842907398</v>
      </c>
      <c r="AC1826" s="26"/>
      <c r="AD1826" s="473"/>
    </row>
    <row r="1827" spans="1:30">
      <c r="A1827" s="755"/>
      <c r="B1827" s="744"/>
      <c r="C1827" s="337" t="s">
        <v>17</v>
      </c>
      <c r="D1827" s="50">
        <f>D1826*1.732*10*0.9</f>
        <v>1008.7427901524039</v>
      </c>
      <c r="E1827" s="50">
        <f>E1826*1.732*10*0.9</f>
        <v>953.9198124267291</v>
      </c>
      <c r="F1827" s="50">
        <f t="shared" ref="F1827:AB1827" si="468">F1826*1.732*10*0.9</f>
        <v>893.61453692848715</v>
      </c>
      <c r="G1827" s="50">
        <f t="shared" si="468"/>
        <v>882.64994138335248</v>
      </c>
      <c r="H1827" s="50">
        <f t="shared" si="468"/>
        <v>899.09683470105449</v>
      </c>
      <c r="I1827" s="50">
        <f t="shared" si="468"/>
        <v>921.02602579132531</v>
      </c>
      <c r="J1827" s="50">
        <f t="shared" si="468"/>
        <v>1058.0834701055098</v>
      </c>
      <c r="K1827" s="50">
        <f t="shared" si="468"/>
        <v>1271.8930832356386</v>
      </c>
      <c r="L1827" s="50">
        <f t="shared" si="468"/>
        <v>1458.2912075029305</v>
      </c>
      <c r="M1827" s="50">
        <f t="shared" si="468"/>
        <v>1589.9759999999999</v>
      </c>
      <c r="N1827" s="50">
        <f t="shared" si="468"/>
        <v>1636.74</v>
      </c>
      <c r="O1827" s="50">
        <f t="shared" si="468"/>
        <v>1558.8</v>
      </c>
      <c r="P1827" s="50">
        <f t="shared" si="468"/>
        <v>1589.9759999999999</v>
      </c>
      <c r="Q1827" s="50">
        <f t="shared" si="468"/>
        <v>1543.212</v>
      </c>
      <c r="R1827" s="50">
        <f t="shared" si="468"/>
        <v>1436.3620164126612</v>
      </c>
      <c r="S1827" s="50">
        <f t="shared" si="468"/>
        <v>1465.2719999999999</v>
      </c>
      <c r="T1827" s="50">
        <f t="shared" si="468"/>
        <v>1540.5256740914419</v>
      </c>
      <c r="U1827" s="50">
        <f t="shared" si="468"/>
        <v>1589.9759999999999</v>
      </c>
      <c r="V1827" s="50">
        <f t="shared" si="468"/>
        <v>1556.9725674091439</v>
      </c>
      <c r="W1827" s="50">
        <f t="shared" si="468"/>
        <v>1513.114185228605</v>
      </c>
      <c r="X1827" s="50">
        <f t="shared" si="468"/>
        <v>1567.9371629542816</v>
      </c>
      <c r="Y1827" s="50">
        <f t="shared" si="468"/>
        <v>1485.7026963657686</v>
      </c>
      <c r="Z1827" s="50">
        <f t="shared" si="468"/>
        <v>1340.568</v>
      </c>
      <c r="AA1827" s="50">
        <f t="shared" si="468"/>
        <v>1140.317936694021</v>
      </c>
      <c r="AB1827" s="50">
        <f t="shared" si="468"/>
        <v>1036.1542790152405</v>
      </c>
      <c r="AC1827" s="26" t="s">
        <v>9</v>
      </c>
      <c r="AD1827" s="473"/>
    </row>
    <row r="1828" spans="1:30">
      <c r="A1828" s="755"/>
      <c r="B1828" s="744"/>
      <c r="C1828" s="337" t="s">
        <v>33</v>
      </c>
      <c r="D1828" s="52"/>
      <c r="E1828" s="53"/>
      <c r="F1828" s="53"/>
      <c r="G1828" s="53"/>
      <c r="H1828" s="53"/>
      <c r="I1828" s="53"/>
      <c r="J1828" s="53"/>
      <c r="K1828" s="53"/>
      <c r="L1828" s="53"/>
      <c r="M1828" s="53"/>
      <c r="N1828" s="53"/>
      <c r="O1828" s="53"/>
      <c r="P1828" s="53"/>
      <c r="Q1828" s="53"/>
      <c r="R1828" s="53"/>
      <c r="S1828" s="53"/>
      <c r="T1828" s="53"/>
      <c r="U1828" s="53"/>
      <c r="V1828" s="53"/>
      <c r="W1828" s="53"/>
      <c r="X1828" s="53"/>
      <c r="Y1828" s="53"/>
      <c r="Z1828" s="53"/>
      <c r="AA1828" s="53"/>
      <c r="AB1828" s="53"/>
      <c r="AC1828" s="26" t="s">
        <v>325</v>
      </c>
      <c r="AD1828" s="473"/>
    </row>
    <row r="1829" spans="1:30" ht="18.75" customHeight="1">
      <c r="A1829" s="756"/>
      <c r="B1829" s="758"/>
      <c r="C1829" s="337" t="s">
        <v>18</v>
      </c>
      <c r="D1829" s="52"/>
      <c r="E1829" s="53"/>
      <c r="F1829" s="53"/>
      <c r="G1829" s="53"/>
      <c r="H1829" s="53"/>
      <c r="I1829" s="53"/>
      <c r="J1829" s="53"/>
      <c r="K1829" s="53"/>
      <c r="L1829" s="53"/>
      <c r="M1829" s="53"/>
      <c r="N1829" s="53"/>
      <c r="O1829" s="53"/>
      <c r="P1829" s="53"/>
      <c r="Q1829" s="53"/>
      <c r="R1829" s="53"/>
      <c r="S1829" s="53"/>
      <c r="T1829" s="53"/>
      <c r="U1829" s="53"/>
      <c r="V1829" s="53"/>
      <c r="W1829" s="53"/>
      <c r="X1829" s="53"/>
      <c r="Y1829" s="53"/>
      <c r="Z1829" s="53"/>
      <c r="AA1829" s="53"/>
      <c r="AB1829" s="53"/>
      <c r="AC1829" s="44"/>
      <c r="AD1829" s="93"/>
    </row>
    <row r="1830" spans="1:30" ht="12.75" customHeight="1">
      <c r="A1830" s="754" t="s">
        <v>21</v>
      </c>
      <c r="B1830" s="765" t="s">
        <v>336</v>
      </c>
      <c r="C1830" s="337" t="s">
        <v>16</v>
      </c>
      <c r="D1830" s="56">
        <v>64.009378663540403</v>
      </c>
      <c r="E1830" s="54">
        <v>60.257913247362303</v>
      </c>
      <c r="F1830" s="54">
        <v>56.740914419695201</v>
      </c>
      <c r="G1830" s="54">
        <v>54.865181711606098</v>
      </c>
      <c r="H1830" s="54">
        <v>56.271981242672901</v>
      </c>
      <c r="I1830" s="54">
        <v>57.678780773739703</v>
      </c>
      <c r="J1830" s="54">
        <v>66.3540445486518</v>
      </c>
      <c r="K1830" s="54">
        <v>81.828839390386904</v>
      </c>
      <c r="L1830" s="54">
        <v>93.552168815943702</v>
      </c>
      <c r="M1830" s="54">
        <v>101.758499413834</v>
      </c>
      <c r="N1830" s="54">
        <v>105.275498241501</v>
      </c>
      <c r="O1830" s="54">
        <v>99.882766705744402</v>
      </c>
      <c r="P1830" s="54">
        <v>101.758499413834</v>
      </c>
      <c r="Q1830" s="54">
        <v>98.710433763188703</v>
      </c>
      <c r="R1830" s="54">
        <v>92.379835873388004</v>
      </c>
      <c r="S1830" s="54">
        <v>93.552168815943702</v>
      </c>
      <c r="T1830" s="54">
        <v>99.179366940210997</v>
      </c>
      <c r="U1830" s="54">
        <v>101.758499413834</v>
      </c>
      <c r="V1830" s="54">
        <v>100.117233294256</v>
      </c>
      <c r="W1830" s="54">
        <v>97.303634232121894</v>
      </c>
      <c r="X1830" s="54">
        <v>101.0550996483</v>
      </c>
      <c r="Y1830" s="54">
        <v>95.427901524032805</v>
      </c>
      <c r="Z1830" s="54">
        <v>85.814771395076207</v>
      </c>
      <c r="AA1830" s="54">
        <v>72.919109026963696</v>
      </c>
      <c r="AB1830" s="54">
        <v>64.947245017585004</v>
      </c>
      <c r="AC1830" s="26" t="s">
        <v>9</v>
      </c>
      <c r="AD1830" s="473"/>
    </row>
    <row r="1831" spans="1:30">
      <c r="A1831" s="755"/>
      <c r="B1831" s="747"/>
      <c r="C1831" s="337" t="s">
        <v>17</v>
      </c>
      <c r="D1831" s="50">
        <f>D1830*1.732*10*0.9</f>
        <v>997.77819460726789</v>
      </c>
      <c r="E1831" s="50">
        <f>E1830*1.732*10*0.9</f>
        <v>939.30035169988366</v>
      </c>
      <c r="F1831" s="50">
        <f t="shared" ref="F1831:AB1831" si="469">F1830*1.732*10*0.9</f>
        <v>884.47737397420883</v>
      </c>
      <c r="G1831" s="50">
        <f t="shared" si="469"/>
        <v>855.23845252051581</v>
      </c>
      <c r="H1831" s="50">
        <f t="shared" si="469"/>
        <v>877.16764361078526</v>
      </c>
      <c r="I1831" s="50">
        <f t="shared" si="469"/>
        <v>899.09683470105449</v>
      </c>
      <c r="J1831" s="50">
        <f t="shared" si="469"/>
        <v>1034.3268464243843</v>
      </c>
      <c r="K1831" s="50">
        <f t="shared" si="469"/>
        <v>1275.5479484173511</v>
      </c>
      <c r="L1831" s="50">
        <f t="shared" si="469"/>
        <v>1458.2912075029305</v>
      </c>
      <c r="M1831" s="50">
        <f t="shared" si="469"/>
        <v>1586.2114888628444</v>
      </c>
      <c r="N1831" s="50">
        <f t="shared" si="469"/>
        <v>1641.0344665885177</v>
      </c>
      <c r="O1831" s="50">
        <f t="shared" si="469"/>
        <v>1556.9725674091439</v>
      </c>
      <c r="P1831" s="50">
        <f t="shared" si="469"/>
        <v>1586.2114888628444</v>
      </c>
      <c r="Q1831" s="50">
        <f t="shared" si="469"/>
        <v>1538.6982415005855</v>
      </c>
      <c r="R1831" s="50">
        <f t="shared" si="469"/>
        <v>1440.0168815943721</v>
      </c>
      <c r="S1831" s="50">
        <f t="shared" si="469"/>
        <v>1458.2912075029305</v>
      </c>
      <c r="T1831" s="50">
        <f t="shared" si="469"/>
        <v>1546.0079718640091</v>
      </c>
      <c r="U1831" s="50">
        <f t="shared" si="469"/>
        <v>1586.2114888628444</v>
      </c>
      <c r="V1831" s="50">
        <f t="shared" si="469"/>
        <v>1560.6274325908623</v>
      </c>
      <c r="W1831" s="50">
        <f t="shared" si="469"/>
        <v>1516.7690504103159</v>
      </c>
      <c r="X1831" s="50">
        <f t="shared" si="469"/>
        <v>1575.2468933177004</v>
      </c>
      <c r="Y1831" s="50">
        <f t="shared" si="469"/>
        <v>1487.5301289566235</v>
      </c>
      <c r="Z1831" s="50">
        <f t="shared" si="469"/>
        <v>1337.680656506448</v>
      </c>
      <c r="AA1831" s="50">
        <f t="shared" si="469"/>
        <v>1136.6630715123101</v>
      </c>
      <c r="AB1831" s="50">
        <f t="shared" si="469"/>
        <v>1012.397655334115</v>
      </c>
      <c r="AC1831" s="26" t="s">
        <v>325</v>
      </c>
      <c r="AD1831" s="473"/>
    </row>
    <row r="1832" spans="1:30">
      <c r="A1832" s="755"/>
      <c r="B1832" s="747"/>
      <c r="C1832" s="337" t="s">
        <v>33</v>
      </c>
      <c r="D1832" s="52"/>
      <c r="E1832" s="53"/>
      <c r="F1832" s="53"/>
      <c r="G1832" s="53"/>
      <c r="H1832" s="53"/>
      <c r="I1832" s="53"/>
      <c r="J1832" s="53"/>
      <c r="K1832" s="53"/>
      <c r="L1832" s="53"/>
      <c r="M1832" s="53"/>
      <c r="N1832" s="53"/>
      <c r="O1832" s="53"/>
      <c r="P1832" s="53"/>
      <c r="Q1832" s="53"/>
      <c r="R1832" s="53"/>
      <c r="S1832" s="53"/>
      <c r="T1832" s="53"/>
      <c r="U1832" s="53"/>
      <c r="V1832" s="53"/>
      <c r="W1832" s="53"/>
      <c r="X1832" s="53"/>
      <c r="Y1832" s="53"/>
      <c r="Z1832" s="53"/>
      <c r="AA1832" s="53"/>
      <c r="AB1832" s="53"/>
      <c r="AC1832" s="44"/>
      <c r="AD1832" s="93"/>
    </row>
    <row r="1833" spans="1:30" ht="13.5" thickBot="1">
      <c r="A1833" s="813"/>
      <c r="B1833" s="748"/>
      <c r="C1833" s="337" t="s">
        <v>18</v>
      </c>
      <c r="D1833" s="52"/>
      <c r="E1833" s="53"/>
      <c r="F1833" s="53"/>
      <c r="G1833" s="53"/>
      <c r="H1833" s="53"/>
      <c r="I1833" s="53"/>
      <c r="J1833" s="53"/>
      <c r="K1833" s="53"/>
      <c r="L1833" s="53"/>
      <c r="M1833" s="53"/>
      <c r="N1833" s="53"/>
      <c r="O1833" s="53"/>
      <c r="P1833" s="53"/>
      <c r="Q1833" s="53"/>
      <c r="R1833" s="53"/>
      <c r="S1833" s="53"/>
      <c r="T1833" s="53"/>
      <c r="U1833" s="53"/>
      <c r="V1833" s="53"/>
      <c r="W1833" s="53"/>
      <c r="X1833" s="53"/>
      <c r="Y1833" s="53"/>
      <c r="Z1833" s="53"/>
      <c r="AA1833" s="53"/>
      <c r="AB1833" s="53"/>
      <c r="AC1833" s="44"/>
      <c r="AD1833" s="93"/>
    </row>
    <row r="1834" spans="1:30" ht="13.5" customHeight="1">
      <c r="A1834" s="736" t="s">
        <v>51</v>
      </c>
      <c r="B1834" s="737"/>
      <c r="C1834" s="373" t="s">
        <v>17</v>
      </c>
      <c r="D1834" s="151">
        <f>D1819+D1827</f>
        <v>1743.3706916764372</v>
      </c>
      <c r="E1834" s="151">
        <f t="shared" ref="E1834:AB1834" si="470">E1819+E1827</f>
        <v>1644.6893317702225</v>
      </c>
      <c r="F1834" s="151">
        <f t="shared" si="470"/>
        <v>1513.1141852286037</v>
      </c>
      <c r="G1834" s="151">
        <f t="shared" si="470"/>
        <v>1502.149589683469</v>
      </c>
      <c r="H1834" s="151">
        <f t="shared" si="470"/>
        <v>1535.0433763188746</v>
      </c>
      <c r="I1834" s="151">
        <f t="shared" si="470"/>
        <v>1556.9725674091455</v>
      </c>
      <c r="J1834" s="151">
        <f t="shared" si="470"/>
        <v>1884.2474701055098</v>
      </c>
      <c r="K1834" s="151">
        <f t="shared" si="470"/>
        <v>2324.4942555685811</v>
      </c>
      <c r="L1834" s="151">
        <f t="shared" si="470"/>
        <v>2798.8592075029305</v>
      </c>
      <c r="M1834" s="151">
        <f t="shared" si="470"/>
        <v>2938.6212520515824</v>
      </c>
      <c r="N1834" s="151">
        <f t="shared" si="470"/>
        <v>3117.6</v>
      </c>
      <c r="O1834" s="151">
        <f t="shared" si="470"/>
        <v>2992.8959999999997</v>
      </c>
      <c r="P1834" s="151">
        <f t="shared" si="470"/>
        <v>2971.5150386869882</v>
      </c>
      <c r="Q1834" s="151">
        <f t="shared" si="470"/>
        <v>2930.5439999999999</v>
      </c>
      <c r="R1834" s="151">
        <f t="shared" si="470"/>
        <v>2792.5180164126614</v>
      </c>
      <c r="S1834" s="151">
        <f t="shared" si="470"/>
        <v>2790.252</v>
      </c>
      <c r="T1834" s="151">
        <f t="shared" si="470"/>
        <v>2943.445674091442</v>
      </c>
      <c r="U1834" s="151">
        <f t="shared" si="470"/>
        <v>2977.308</v>
      </c>
      <c r="V1834" s="151">
        <f t="shared" si="470"/>
        <v>2913.1285674091441</v>
      </c>
      <c r="W1834" s="151">
        <f t="shared" si="470"/>
        <v>2744.5661852286048</v>
      </c>
      <c r="X1834" s="151">
        <f t="shared" si="470"/>
        <v>2730.1842907385721</v>
      </c>
      <c r="Y1834" s="151">
        <f t="shared" si="470"/>
        <v>2543.7861664712782</v>
      </c>
      <c r="Z1834" s="151">
        <f t="shared" si="470"/>
        <v>2291.4360000000001</v>
      </c>
      <c r="AA1834" s="151">
        <f t="shared" si="470"/>
        <v>1968.1449003517005</v>
      </c>
      <c r="AB1834" s="151">
        <f t="shared" si="470"/>
        <v>1792.711371629543</v>
      </c>
      <c r="AC1834" s="450"/>
      <c r="AD1834" s="273"/>
    </row>
    <row r="1835" spans="1:30" ht="20.25" customHeight="1" thickBot="1">
      <c r="A1835" s="738"/>
      <c r="B1835" s="739"/>
      <c r="C1835" s="374" t="s">
        <v>33</v>
      </c>
      <c r="D1835" s="217"/>
      <c r="E1835" s="217"/>
      <c r="F1835" s="217"/>
      <c r="G1835" s="217"/>
      <c r="H1835" s="217"/>
      <c r="I1835" s="217"/>
      <c r="J1835" s="217"/>
      <c r="K1835" s="217"/>
      <c r="L1835" s="217"/>
      <c r="M1835" s="217"/>
      <c r="N1835" s="217"/>
      <c r="O1835" s="217"/>
      <c r="P1835" s="217"/>
      <c r="Q1835" s="217"/>
      <c r="R1835" s="217"/>
      <c r="S1835" s="217"/>
      <c r="T1835" s="217"/>
      <c r="U1835" s="217"/>
      <c r="V1835" s="217"/>
      <c r="W1835" s="217"/>
      <c r="X1835" s="217"/>
      <c r="Y1835" s="217"/>
      <c r="Z1835" s="217"/>
      <c r="AA1835" s="217"/>
      <c r="AB1835" s="218"/>
      <c r="AC1835" s="451"/>
      <c r="AD1835" s="273"/>
    </row>
    <row r="1839" spans="1:30">
      <c r="A1839" s="715" t="s">
        <v>439</v>
      </c>
    </row>
  </sheetData>
  <mergeCells count="1000">
    <mergeCell ref="A1754:B1755"/>
    <mergeCell ref="A1639:A1642"/>
    <mergeCell ref="B1639:B1642"/>
    <mergeCell ref="A1643:A1646"/>
    <mergeCell ref="B1643:B1646"/>
    <mergeCell ref="A1647:A1650"/>
    <mergeCell ref="B1647:B1650"/>
    <mergeCell ref="A1674:A1677"/>
    <mergeCell ref="B1674:B1677"/>
    <mergeCell ref="B1658:B1661"/>
    <mergeCell ref="A1678:A1681"/>
    <mergeCell ref="A1078:B1079"/>
    <mergeCell ref="A923:C923"/>
    <mergeCell ref="A1627:B1628"/>
    <mergeCell ref="E1631:AB1631"/>
    <mergeCell ref="A1635:A1638"/>
    <mergeCell ref="B1635:B1638"/>
    <mergeCell ref="D1695:E1695"/>
    <mergeCell ref="B1623:B1626"/>
    <mergeCell ref="A1574:B1576"/>
    <mergeCell ref="A1651:B1652"/>
    <mergeCell ref="A1658:A1661"/>
    <mergeCell ref="A1686:A1689"/>
    <mergeCell ref="E1670:AB1670"/>
    <mergeCell ref="E1654:AB1654"/>
    <mergeCell ref="A1611:B1612"/>
    <mergeCell ref="E1615:AB1615"/>
    <mergeCell ref="A1623:A1626"/>
    <mergeCell ref="A1592:A1594"/>
    <mergeCell ref="B1592:B1594"/>
    <mergeCell ref="A1616:B1616"/>
    <mergeCell ref="A1619:A1622"/>
    <mergeCell ref="B1619:B1622"/>
    <mergeCell ref="A1596:A1598"/>
    <mergeCell ref="B1596:B1598"/>
    <mergeCell ref="A1782:A1785"/>
    <mergeCell ref="B1782:B1785"/>
    <mergeCell ref="A1750:A1753"/>
    <mergeCell ref="B1750:B1753"/>
    <mergeCell ref="A1770:A1773"/>
    <mergeCell ref="A1774:A1777"/>
    <mergeCell ref="B1774:B1777"/>
    <mergeCell ref="E759:AB759"/>
    <mergeCell ref="A763:A766"/>
    <mergeCell ref="B763:B766"/>
    <mergeCell ref="A767:A769"/>
    <mergeCell ref="B767:B769"/>
    <mergeCell ref="A770:A772"/>
    <mergeCell ref="B770:B772"/>
    <mergeCell ref="A773:A775"/>
    <mergeCell ref="B773:B775"/>
    <mergeCell ref="L769:N769"/>
    <mergeCell ref="A794:B795"/>
    <mergeCell ref="A776:A779"/>
    <mergeCell ref="B776:B779"/>
    <mergeCell ref="A780:A782"/>
    <mergeCell ref="B780:B782"/>
    <mergeCell ref="A783:A785"/>
    <mergeCell ref="A1698:A1701"/>
    <mergeCell ref="A1830:A1833"/>
    <mergeCell ref="B1830:B1833"/>
    <mergeCell ref="A1818:A1821"/>
    <mergeCell ref="B1818:B1821"/>
    <mergeCell ref="A1822:A1825"/>
    <mergeCell ref="A1826:A1829"/>
    <mergeCell ref="B1826:B1829"/>
    <mergeCell ref="A1794:A1797"/>
    <mergeCell ref="B1794:B1797"/>
    <mergeCell ref="A1798:A1801"/>
    <mergeCell ref="B1798:B1801"/>
    <mergeCell ref="A1802:A1805"/>
    <mergeCell ref="B1802:B1805"/>
    <mergeCell ref="A1806:A1809"/>
    <mergeCell ref="B1806:B1809"/>
    <mergeCell ref="E1814:AB1814"/>
    <mergeCell ref="B1702:B1705"/>
    <mergeCell ref="A1714:A1717"/>
    <mergeCell ref="B1714:B1717"/>
    <mergeCell ref="A1718:A1721"/>
    <mergeCell ref="B1718:B1721"/>
    <mergeCell ref="B1786:B1789"/>
    <mergeCell ref="A1790:A1793"/>
    <mergeCell ref="B1790:B1793"/>
    <mergeCell ref="A1738:A1741"/>
    <mergeCell ref="B1738:B1741"/>
    <mergeCell ref="A1742:A1745"/>
    <mergeCell ref="B1742:B1745"/>
    <mergeCell ref="A1746:A1749"/>
    <mergeCell ref="B1746:B1749"/>
    <mergeCell ref="E1758:AB1758"/>
    <mergeCell ref="A1810:B1810"/>
    <mergeCell ref="A1786:A1789"/>
    <mergeCell ref="A1762:A1765"/>
    <mergeCell ref="A1766:A1769"/>
    <mergeCell ref="A1734:A1737"/>
    <mergeCell ref="B1734:B1737"/>
    <mergeCell ref="A1778:A1781"/>
    <mergeCell ref="B1778:B1781"/>
    <mergeCell ref="E1726:AB1726"/>
    <mergeCell ref="A1730:A1733"/>
    <mergeCell ref="B1730:B1733"/>
    <mergeCell ref="A1694:A1696"/>
    <mergeCell ref="B1694:B1697"/>
    <mergeCell ref="A1662:A1665"/>
    <mergeCell ref="B1662:B1665"/>
    <mergeCell ref="A1666:B1667"/>
    <mergeCell ref="B1690:B1693"/>
    <mergeCell ref="A1690:A1692"/>
    <mergeCell ref="B1678:B1681"/>
    <mergeCell ref="A1682:A1685"/>
    <mergeCell ref="B1682:B1685"/>
    <mergeCell ref="B1686:B1689"/>
    <mergeCell ref="D1707:E1707"/>
    <mergeCell ref="D1719:E1719"/>
    <mergeCell ref="B1698:B1701"/>
    <mergeCell ref="A1710:A1713"/>
    <mergeCell ref="B1710:B1713"/>
    <mergeCell ref="A1706:A1709"/>
    <mergeCell ref="B1706:B1709"/>
    <mergeCell ref="A1702:A1705"/>
    <mergeCell ref="A1722:B1723"/>
    <mergeCell ref="A1600:A1602"/>
    <mergeCell ref="B1600:B1602"/>
    <mergeCell ref="A1608:A1610"/>
    <mergeCell ref="B1608:B1610"/>
    <mergeCell ref="A1588:A1590"/>
    <mergeCell ref="B1588:B1590"/>
    <mergeCell ref="E1490:AB1490"/>
    <mergeCell ref="A1494:A1497"/>
    <mergeCell ref="B1494:B1497"/>
    <mergeCell ref="A1546:A1549"/>
    <mergeCell ref="B1546:B1549"/>
    <mergeCell ref="A1550:A1553"/>
    <mergeCell ref="B1550:B1553"/>
    <mergeCell ref="A1554:A1557"/>
    <mergeCell ref="B1554:B1557"/>
    <mergeCell ref="A1522:A1525"/>
    <mergeCell ref="B1522:B1525"/>
    <mergeCell ref="A1526:A1529"/>
    <mergeCell ref="B1526:B1529"/>
    <mergeCell ref="A1530:A1533"/>
    <mergeCell ref="B1530:B1533"/>
    <mergeCell ref="A1510:A1513"/>
    <mergeCell ref="A1534:A1537"/>
    <mergeCell ref="B1534:B1537"/>
    <mergeCell ref="A1538:A1541"/>
    <mergeCell ref="B1538:B1541"/>
    <mergeCell ref="A1542:A1545"/>
    <mergeCell ref="B1542:B1545"/>
    <mergeCell ref="E1579:AB1579"/>
    <mergeCell ref="B1584:B1586"/>
    <mergeCell ref="A1476:A1479"/>
    <mergeCell ref="B1476:B1479"/>
    <mergeCell ref="A1487:B1488"/>
    <mergeCell ref="A1558:A1561"/>
    <mergeCell ref="B1558:B1561"/>
    <mergeCell ref="A1562:A1565"/>
    <mergeCell ref="B1510:B1513"/>
    <mergeCell ref="A1514:A1517"/>
    <mergeCell ref="A1498:A1501"/>
    <mergeCell ref="B1498:B1501"/>
    <mergeCell ref="A1502:A1505"/>
    <mergeCell ref="A1506:A1509"/>
    <mergeCell ref="B1506:B1509"/>
    <mergeCell ref="B1502:B1505"/>
    <mergeCell ref="A1566:A1569"/>
    <mergeCell ref="B1566:B1569"/>
    <mergeCell ref="A1570:A1573"/>
    <mergeCell ref="B1570:B1573"/>
    <mergeCell ref="B1514:B1517"/>
    <mergeCell ref="A1518:A1521"/>
    <mergeCell ref="B1518:B1521"/>
    <mergeCell ref="A1445:A1448"/>
    <mergeCell ref="B1445:B1448"/>
    <mergeCell ref="A1449:A1452"/>
    <mergeCell ref="B1449:B1452"/>
    <mergeCell ref="A1453:A1456"/>
    <mergeCell ref="B1453:B1456"/>
    <mergeCell ref="A1457:A1460"/>
    <mergeCell ref="B1457:B1460"/>
    <mergeCell ref="A1461:A1464"/>
    <mergeCell ref="B1461:B1464"/>
    <mergeCell ref="A1465:A1467"/>
    <mergeCell ref="B1465:B1467"/>
    <mergeCell ref="A1480:A1483"/>
    <mergeCell ref="B1480:B1483"/>
    <mergeCell ref="A1484:A1486"/>
    <mergeCell ref="B1484:B1486"/>
    <mergeCell ref="A1468:A1471"/>
    <mergeCell ref="B1468:B1471"/>
    <mergeCell ref="A1472:A1475"/>
    <mergeCell ref="B1472:B1475"/>
    <mergeCell ref="E1388:AB1388"/>
    <mergeCell ref="A1392:A1394"/>
    <mergeCell ref="B1392:B1394"/>
    <mergeCell ref="B1415:B1417"/>
    <mergeCell ref="A1433:A1436"/>
    <mergeCell ref="B1433:B1436"/>
    <mergeCell ref="A1437:A1440"/>
    <mergeCell ref="B1437:B1440"/>
    <mergeCell ref="A1441:A1444"/>
    <mergeCell ref="B1441:B1444"/>
    <mergeCell ref="A1422:A1425"/>
    <mergeCell ref="B1422:B1425"/>
    <mergeCell ref="A1429:A1432"/>
    <mergeCell ref="B1429:B1432"/>
    <mergeCell ref="A1426:A1428"/>
    <mergeCell ref="B1426:B1428"/>
    <mergeCell ref="A1418:A1421"/>
    <mergeCell ref="B1418:B1421"/>
    <mergeCell ref="B1395:B1398"/>
    <mergeCell ref="A1403:A1406"/>
    <mergeCell ref="B1403:B1406"/>
    <mergeCell ref="A1407:A1410"/>
    <mergeCell ref="B1407:B1410"/>
    <mergeCell ref="A1411:A1414"/>
    <mergeCell ref="A1384:B1385"/>
    <mergeCell ref="A1376:A1379"/>
    <mergeCell ref="B1376:B1379"/>
    <mergeCell ref="A1368:A1371"/>
    <mergeCell ref="B1368:B1371"/>
    <mergeCell ref="A1372:A1375"/>
    <mergeCell ref="B1372:B1375"/>
    <mergeCell ref="A1380:A1383"/>
    <mergeCell ref="B1380:B1383"/>
    <mergeCell ref="B1348:B1351"/>
    <mergeCell ref="A1352:A1355"/>
    <mergeCell ref="B1352:B1355"/>
    <mergeCell ref="E1317:AB1317"/>
    <mergeCell ref="A1321:A1324"/>
    <mergeCell ref="B1321:B1324"/>
    <mergeCell ref="A1325:A1328"/>
    <mergeCell ref="B1325:B1328"/>
    <mergeCell ref="A1364:A1367"/>
    <mergeCell ref="B1364:B1367"/>
    <mergeCell ref="B1231:B1233"/>
    <mergeCell ref="A1234:A1236"/>
    <mergeCell ref="B1234:B1236"/>
    <mergeCell ref="A1237:A1239"/>
    <mergeCell ref="A1252:A1254"/>
    <mergeCell ref="B1252:B1254"/>
    <mergeCell ref="B1237:B1239"/>
    <mergeCell ref="A1240:A1242"/>
    <mergeCell ref="B1240:B1242"/>
    <mergeCell ref="A1243:A1245"/>
    <mergeCell ref="B1243:B1245"/>
    <mergeCell ref="A1246:A1248"/>
    <mergeCell ref="E1190:AB1190"/>
    <mergeCell ref="B1178:B1181"/>
    <mergeCell ref="A1174:A1177"/>
    <mergeCell ref="B1174:B1177"/>
    <mergeCell ref="E1269:AB1269"/>
    <mergeCell ref="A1273:A1276"/>
    <mergeCell ref="B1273:B1276"/>
    <mergeCell ref="A1198:A1200"/>
    <mergeCell ref="B1198:B1200"/>
    <mergeCell ref="A1201:A1204"/>
    <mergeCell ref="B1201:B1204"/>
    <mergeCell ref="A1205:A1207"/>
    <mergeCell ref="B1205:B1207"/>
    <mergeCell ref="A1208:A1211"/>
    <mergeCell ref="B1208:B1211"/>
    <mergeCell ref="A1212:A1214"/>
    <mergeCell ref="B1212:B1214"/>
    <mergeCell ref="A1215:A1218"/>
    <mergeCell ref="B1215:B1218"/>
    <mergeCell ref="A1219:B1220"/>
    <mergeCell ref="E1223:AB1223"/>
    <mergeCell ref="A1227:A1230"/>
    <mergeCell ref="B1227:B1230"/>
    <mergeCell ref="A1231:A1233"/>
    <mergeCell ref="E1151:AB1151"/>
    <mergeCell ref="A1155:A1158"/>
    <mergeCell ref="B1155:B1158"/>
    <mergeCell ref="A1159:A1161"/>
    <mergeCell ref="B1159:B1161"/>
    <mergeCell ref="A1162:A1165"/>
    <mergeCell ref="B1162:B1165"/>
    <mergeCell ref="A1182:A1185"/>
    <mergeCell ref="B1182:B1185"/>
    <mergeCell ref="A1098:B1099"/>
    <mergeCell ref="E1102:AB1102"/>
    <mergeCell ref="A1106:A1108"/>
    <mergeCell ref="B1106:B1108"/>
    <mergeCell ref="A1109:A1111"/>
    <mergeCell ref="B1109:B1111"/>
    <mergeCell ref="A1112:A1114"/>
    <mergeCell ref="B1112:B1114"/>
    <mergeCell ref="A1141:A1143"/>
    <mergeCell ref="B1141:B1143"/>
    <mergeCell ref="E1125:AB1125"/>
    <mergeCell ref="A1129:A1131"/>
    <mergeCell ref="B1129:B1131"/>
    <mergeCell ref="A1132:A1134"/>
    <mergeCell ref="B1132:B1134"/>
    <mergeCell ref="A1135:A1137"/>
    <mergeCell ref="B1135:B1137"/>
    <mergeCell ref="A1138:A1140"/>
    <mergeCell ref="B1138:B1140"/>
    <mergeCell ref="A1118:A1120"/>
    <mergeCell ref="B1118:B1120"/>
    <mergeCell ref="A1121:B1122"/>
    <mergeCell ref="A1115:A1117"/>
    <mergeCell ref="B1115:B1117"/>
    <mergeCell ref="E1082:AB1082"/>
    <mergeCell ref="A1086:A1088"/>
    <mergeCell ref="B1086:B1088"/>
    <mergeCell ref="A1089:A1091"/>
    <mergeCell ref="B1089:B1091"/>
    <mergeCell ref="A1092:A1094"/>
    <mergeCell ref="B1092:B1094"/>
    <mergeCell ref="A1095:A1097"/>
    <mergeCell ref="B1095:B1097"/>
    <mergeCell ref="A1194:A1197"/>
    <mergeCell ref="B1194:B1197"/>
    <mergeCell ref="A1186:B1187"/>
    <mergeCell ref="A1166:A1169"/>
    <mergeCell ref="B1166:B1169"/>
    <mergeCell ref="A1178:A1181"/>
    <mergeCell ref="A1144:A1146"/>
    <mergeCell ref="B1144:B1146"/>
    <mergeCell ref="A1147:B1148"/>
    <mergeCell ref="A1170:A1173"/>
    <mergeCell ref="B1170:B1173"/>
    <mergeCell ref="A1041:A1043"/>
    <mergeCell ref="B1041:B1043"/>
    <mergeCell ref="A1044:A1046"/>
    <mergeCell ref="B1044:B1046"/>
    <mergeCell ref="A1047:A1049"/>
    <mergeCell ref="B1047:B1049"/>
    <mergeCell ref="A1063:A1065"/>
    <mergeCell ref="B1063:B1065"/>
    <mergeCell ref="A1075:A1077"/>
    <mergeCell ref="B1075:B1077"/>
    <mergeCell ref="A1060:A1062"/>
    <mergeCell ref="B1060:B1062"/>
    <mergeCell ref="A1066:A1068"/>
    <mergeCell ref="B1066:B1068"/>
    <mergeCell ref="A1069:A1071"/>
    <mergeCell ref="B1069:B1071"/>
    <mergeCell ref="A1050:A1052"/>
    <mergeCell ref="B1050:B1052"/>
    <mergeCell ref="A1053:A1056"/>
    <mergeCell ref="B1053:B1056"/>
    <mergeCell ref="A1057:A1059"/>
    <mergeCell ref="B1057:B1059"/>
    <mergeCell ref="A1037:A1040"/>
    <mergeCell ref="B1037:B1040"/>
    <mergeCell ref="A1014:A1016"/>
    <mergeCell ref="B1014:B1016"/>
    <mergeCell ref="E1021:AB1021"/>
    <mergeCell ref="A1025:A1027"/>
    <mergeCell ref="B1025:B1027"/>
    <mergeCell ref="A1028:A1030"/>
    <mergeCell ref="B1028:B1030"/>
    <mergeCell ref="A1017:B1018"/>
    <mergeCell ref="A994:B995"/>
    <mergeCell ref="A991:A993"/>
    <mergeCell ref="B991:B993"/>
    <mergeCell ref="E998:AB998"/>
    <mergeCell ref="A1002:A1004"/>
    <mergeCell ref="B1002:B1004"/>
    <mergeCell ref="D1003:E1003"/>
    <mergeCell ref="A1034:A1036"/>
    <mergeCell ref="B1034:B1036"/>
    <mergeCell ref="A1031:A1033"/>
    <mergeCell ref="B1031:B1033"/>
    <mergeCell ref="A1005:A1007"/>
    <mergeCell ref="B1005:B1007"/>
    <mergeCell ref="D1006:E1006"/>
    <mergeCell ref="A1008:A1010"/>
    <mergeCell ref="B1008:B1010"/>
    <mergeCell ref="A1011:A1013"/>
    <mergeCell ref="B1011:B1013"/>
    <mergeCell ref="D1012:E1012"/>
    <mergeCell ref="A985:A987"/>
    <mergeCell ref="B985:B987"/>
    <mergeCell ref="D986:E986"/>
    <mergeCell ref="A988:A990"/>
    <mergeCell ref="B988:B990"/>
    <mergeCell ref="D989:E989"/>
    <mergeCell ref="A959:A962"/>
    <mergeCell ref="B959:B962"/>
    <mergeCell ref="A963:A966"/>
    <mergeCell ref="B963:B966"/>
    <mergeCell ref="A967:A970"/>
    <mergeCell ref="B967:B970"/>
    <mergeCell ref="A979:A981"/>
    <mergeCell ref="B979:B981"/>
    <mergeCell ref="D980:E980"/>
    <mergeCell ref="A971:B972"/>
    <mergeCell ref="D975:AB975"/>
    <mergeCell ref="A982:A984"/>
    <mergeCell ref="B982:B984"/>
    <mergeCell ref="A956:A958"/>
    <mergeCell ref="B956:B958"/>
    <mergeCell ref="B930:B933"/>
    <mergeCell ref="B934:B937"/>
    <mergeCell ref="A938:A941"/>
    <mergeCell ref="B938:B941"/>
    <mergeCell ref="A942:A945"/>
    <mergeCell ref="B942:B945"/>
    <mergeCell ref="A934:A937"/>
    <mergeCell ref="A930:A933"/>
    <mergeCell ref="A946:A949"/>
    <mergeCell ref="B946:B949"/>
    <mergeCell ref="A950:A952"/>
    <mergeCell ref="B950:B952"/>
    <mergeCell ref="A953:A955"/>
    <mergeCell ref="B953:B955"/>
    <mergeCell ref="D891:E891"/>
    <mergeCell ref="A893:A895"/>
    <mergeCell ref="B893:B895"/>
    <mergeCell ref="A896:A898"/>
    <mergeCell ref="B896:B898"/>
    <mergeCell ref="A899:A901"/>
    <mergeCell ref="B899:B901"/>
    <mergeCell ref="A918:B919"/>
    <mergeCell ref="E922:AB922"/>
    <mergeCell ref="A902:A904"/>
    <mergeCell ref="B902:B904"/>
    <mergeCell ref="A905:A908"/>
    <mergeCell ref="B905:B908"/>
    <mergeCell ref="A909:A911"/>
    <mergeCell ref="B909:B911"/>
    <mergeCell ref="A866:B867"/>
    <mergeCell ref="A912:A914"/>
    <mergeCell ref="B912:B914"/>
    <mergeCell ref="A915:A917"/>
    <mergeCell ref="B915:B917"/>
    <mergeCell ref="A883:A885"/>
    <mergeCell ref="B883:B885"/>
    <mergeCell ref="A886:A889"/>
    <mergeCell ref="B886:B889"/>
    <mergeCell ref="A890:A892"/>
    <mergeCell ref="B890:B892"/>
    <mergeCell ref="A874:A876"/>
    <mergeCell ref="B874:B876"/>
    <mergeCell ref="A877:A879"/>
    <mergeCell ref="B877:B879"/>
    <mergeCell ref="A880:A882"/>
    <mergeCell ref="B880:B882"/>
    <mergeCell ref="B848:B850"/>
    <mergeCell ref="A826:A828"/>
    <mergeCell ref="B826:B828"/>
    <mergeCell ref="A829:A831"/>
    <mergeCell ref="B829:B831"/>
    <mergeCell ref="A860:A862"/>
    <mergeCell ref="B860:B862"/>
    <mergeCell ref="A863:A865"/>
    <mergeCell ref="B863:B865"/>
    <mergeCell ref="D818:E818"/>
    <mergeCell ref="A820:A822"/>
    <mergeCell ref="B820:B822"/>
    <mergeCell ref="A823:A825"/>
    <mergeCell ref="B823:B825"/>
    <mergeCell ref="A926:A929"/>
    <mergeCell ref="B926:B929"/>
    <mergeCell ref="E798:AB798"/>
    <mergeCell ref="A802:A804"/>
    <mergeCell ref="B802:B804"/>
    <mergeCell ref="A805:A807"/>
    <mergeCell ref="B805:B807"/>
    <mergeCell ref="E870:AB870"/>
    <mergeCell ref="A851:A853"/>
    <mergeCell ref="B851:B853"/>
    <mergeCell ref="A854:A856"/>
    <mergeCell ref="B854:B856"/>
    <mergeCell ref="A857:A859"/>
    <mergeCell ref="B857:B859"/>
    <mergeCell ref="A835:A837"/>
    <mergeCell ref="B835:B837"/>
    <mergeCell ref="A840:B841"/>
    <mergeCell ref="E844:AB844"/>
    <mergeCell ref="A848:A850"/>
    <mergeCell ref="A755:B756"/>
    <mergeCell ref="A808:A810"/>
    <mergeCell ref="B808:B810"/>
    <mergeCell ref="A811:A813"/>
    <mergeCell ref="B811:B813"/>
    <mergeCell ref="A814:A816"/>
    <mergeCell ref="B814:B816"/>
    <mergeCell ref="A832:A834"/>
    <mergeCell ref="B832:B834"/>
    <mergeCell ref="A817:A819"/>
    <mergeCell ref="B817:B819"/>
    <mergeCell ref="B783:B785"/>
    <mergeCell ref="A786:A788"/>
    <mergeCell ref="B786:B788"/>
    <mergeCell ref="A789:A791"/>
    <mergeCell ref="B789:B791"/>
    <mergeCell ref="A744:A746"/>
    <mergeCell ref="B744:B746"/>
    <mergeCell ref="A747:A749"/>
    <mergeCell ref="B747:B749"/>
    <mergeCell ref="A750:A752"/>
    <mergeCell ref="B750:B752"/>
    <mergeCell ref="A732:A734"/>
    <mergeCell ref="B732:B734"/>
    <mergeCell ref="A735:A737"/>
    <mergeCell ref="B735:B737"/>
    <mergeCell ref="A738:A740"/>
    <mergeCell ref="B738:B740"/>
    <mergeCell ref="A726:A728"/>
    <mergeCell ref="B726:B728"/>
    <mergeCell ref="A729:A731"/>
    <mergeCell ref="B729:B731"/>
    <mergeCell ref="A717:A719"/>
    <mergeCell ref="B717:B719"/>
    <mergeCell ref="A720:A722"/>
    <mergeCell ref="B720:B722"/>
    <mergeCell ref="A741:A743"/>
    <mergeCell ref="B741:B743"/>
    <mergeCell ref="E701:AB701"/>
    <mergeCell ref="A681:A683"/>
    <mergeCell ref="B681:B683"/>
    <mergeCell ref="A684:A687"/>
    <mergeCell ref="B684:B687"/>
    <mergeCell ref="A688:A690"/>
    <mergeCell ref="B688:B690"/>
    <mergeCell ref="A723:A725"/>
    <mergeCell ref="B723:B725"/>
    <mergeCell ref="A714:A716"/>
    <mergeCell ref="B714:B716"/>
    <mergeCell ref="A691:A693"/>
    <mergeCell ref="B691:B693"/>
    <mergeCell ref="A694:A696"/>
    <mergeCell ref="B694:B696"/>
    <mergeCell ref="A697:B698"/>
    <mergeCell ref="A675:A677"/>
    <mergeCell ref="B675:B677"/>
    <mergeCell ref="A678:A680"/>
    <mergeCell ref="B678:B680"/>
    <mergeCell ref="A705:A707"/>
    <mergeCell ref="B705:B707"/>
    <mergeCell ref="A708:A710"/>
    <mergeCell ref="B708:B710"/>
    <mergeCell ref="A711:A713"/>
    <mergeCell ref="B711:B713"/>
    <mergeCell ref="E658:AB658"/>
    <mergeCell ref="A662:A664"/>
    <mergeCell ref="B662:B664"/>
    <mergeCell ref="A665:A668"/>
    <mergeCell ref="B665:B668"/>
    <mergeCell ref="A669:A671"/>
    <mergeCell ref="B669:B671"/>
    <mergeCell ref="D625:E625"/>
    <mergeCell ref="A627:A629"/>
    <mergeCell ref="B627:B629"/>
    <mergeCell ref="A630:A632"/>
    <mergeCell ref="B630:B632"/>
    <mergeCell ref="A633:A635"/>
    <mergeCell ref="B633:B635"/>
    <mergeCell ref="A636:A638"/>
    <mergeCell ref="B636:B638"/>
    <mergeCell ref="D648:E648"/>
    <mergeCell ref="A672:A674"/>
    <mergeCell ref="B672:B674"/>
    <mergeCell ref="A648:A650"/>
    <mergeCell ref="B648:B650"/>
    <mergeCell ref="A651:A653"/>
    <mergeCell ref="B651:B653"/>
    <mergeCell ref="A654:B655"/>
    <mergeCell ref="A639:A641"/>
    <mergeCell ref="B639:B641"/>
    <mergeCell ref="A642:A644"/>
    <mergeCell ref="B642:B644"/>
    <mergeCell ref="A645:A647"/>
    <mergeCell ref="B645:B647"/>
    <mergeCell ref="A621:A623"/>
    <mergeCell ref="B621:B623"/>
    <mergeCell ref="A624:A626"/>
    <mergeCell ref="B624:B626"/>
    <mergeCell ref="A594:A596"/>
    <mergeCell ref="B594:B596"/>
    <mergeCell ref="A597:A599"/>
    <mergeCell ref="B597:B599"/>
    <mergeCell ref="A600:A602"/>
    <mergeCell ref="B600:B602"/>
    <mergeCell ref="A618:A620"/>
    <mergeCell ref="B618:B620"/>
    <mergeCell ref="A603:A605"/>
    <mergeCell ref="B603:B605"/>
    <mergeCell ref="A606:A608"/>
    <mergeCell ref="B606:B608"/>
    <mergeCell ref="A609:A611"/>
    <mergeCell ref="B609:B611"/>
    <mergeCell ref="A612:A614"/>
    <mergeCell ref="B612:B614"/>
    <mergeCell ref="A615:A617"/>
    <mergeCell ref="B615:B617"/>
    <mergeCell ref="B551:B554"/>
    <mergeCell ref="E590:AB590"/>
    <mergeCell ref="A573:A575"/>
    <mergeCell ref="B573:B575"/>
    <mergeCell ref="A576:A579"/>
    <mergeCell ref="B576:B579"/>
    <mergeCell ref="A580:A582"/>
    <mergeCell ref="B580:B582"/>
    <mergeCell ref="A558:A560"/>
    <mergeCell ref="B558:B560"/>
    <mergeCell ref="A561:A563"/>
    <mergeCell ref="B561:B563"/>
    <mergeCell ref="A564:A566"/>
    <mergeCell ref="B564:B566"/>
    <mergeCell ref="A567:A569"/>
    <mergeCell ref="B567:B569"/>
    <mergeCell ref="A570:A572"/>
    <mergeCell ref="B570:B572"/>
    <mergeCell ref="D580:E580"/>
    <mergeCell ref="D581:E581"/>
    <mergeCell ref="A583:A585"/>
    <mergeCell ref="B583:B585"/>
    <mergeCell ref="B471:B473"/>
    <mergeCell ref="D472:E472"/>
    <mergeCell ref="A517:A519"/>
    <mergeCell ref="B517:B519"/>
    <mergeCell ref="D518:E518"/>
    <mergeCell ref="A586:B587"/>
    <mergeCell ref="A555:A557"/>
    <mergeCell ref="B555:B557"/>
    <mergeCell ref="E541:AB541"/>
    <mergeCell ref="A530:A533"/>
    <mergeCell ref="B530:B533"/>
    <mergeCell ref="A536:B537"/>
    <mergeCell ref="A520:A522"/>
    <mergeCell ref="B520:B522"/>
    <mergeCell ref="A523:A525"/>
    <mergeCell ref="B523:B525"/>
    <mergeCell ref="D524:E524"/>
    <mergeCell ref="A526:A529"/>
    <mergeCell ref="B526:B529"/>
    <mergeCell ref="A545:A547"/>
    <mergeCell ref="B545:B547"/>
    <mergeCell ref="A548:A550"/>
    <mergeCell ref="B548:B550"/>
    <mergeCell ref="A551:A554"/>
    <mergeCell ref="A502:A504"/>
    <mergeCell ref="B502:B504"/>
    <mergeCell ref="A505:A507"/>
    <mergeCell ref="B505:B507"/>
    <mergeCell ref="D506:E506"/>
    <mergeCell ref="A508:A510"/>
    <mergeCell ref="B508:B510"/>
    <mergeCell ref="E491:AB491"/>
    <mergeCell ref="A496:A498"/>
    <mergeCell ref="B496:B498"/>
    <mergeCell ref="A499:A501"/>
    <mergeCell ref="B499:B501"/>
    <mergeCell ref="D500:E500"/>
    <mergeCell ref="A511:A513"/>
    <mergeCell ref="B511:B513"/>
    <mergeCell ref="A514:A516"/>
    <mergeCell ref="B514:B516"/>
    <mergeCell ref="D515:E515"/>
    <mergeCell ref="A459:A461"/>
    <mergeCell ref="B459:B461"/>
    <mergeCell ref="A462:A464"/>
    <mergeCell ref="B462:B464"/>
    <mergeCell ref="A465:A467"/>
    <mergeCell ref="B465:B467"/>
    <mergeCell ref="A480:A482"/>
    <mergeCell ref="B480:B482"/>
    <mergeCell ref="A483:A485"/>
    <mergeCell ref="B483:B485"/>
    <mergeCell ref="A474:A476"/>
    <mergeCell ref="B474:B476"/>
    <mergeCell ref="D475:E475"/>
    <mergeCell ref="A477:A479"/>
    <mergeCell ref="B477:B479"/>
    <mergeCell ref="A468:A470"/>
    <mergeCell ref="B468:B470"/>
    <mergeCell ref="A471:A473"/>
    <mergeCell ref="A486:B487"/>
    <mergeCell ref="A407:A409"/>
    <mergeCell ref="B407:B409"/>
    <mergeCell ref="A410:A412"/>
    <mergeCell ref="A394:A396"/>
    <mergeCell ref="A453:A455"/>
    <mergeCell ref="B453:B455"/>
    <mergeCell ref="A456:A458"/>
    <mergeCell ref="B456:B458"/>
    <mergeCell ref="A441:A443"/>
    <mergeCell ref="B441:B443"/>
    <mergeCell ref="A444:A446"/>
    <mergeCell ref="B444:B446"/>
    <mergeCell ref="A447:A449"/>
    <mergeCell ref="B447:B449"/>
    <mergeCell ref="B410:B412"/>
    <mergeCell ref="A450:A452"/>
    <mergeCell ref="B450:B452"/>
    <mergeCell ref="A413:A415"/>
    <mergeCell ref="B413:B415"/>
    <mergeCell ref="A416:A418"/>
    <mergeCell ref="B416:B418"/>
    <mergeCell ref="A419:A421"/>
    <mergeCell ref="B419:B421"/>
    <mergeCell ref="A400:A403"/>
    <mergeCell ref="D451:E451"/>
    <mergeCell ref="A428:A429"/>
    <mergeCell ref="B428:B429"/>
    <mergeCell ref="A430:B431"/>
    <mergeCell ref="E434:AB434"/>
    <mergeCell ref="A438:A440"/>
    <mergeCell ref="B438:B440"/>
    <mergeCell ref="A422:A425"/>
    <mergeCell ref="B422:B425"/>
    <mergeCell ref="A426:A427"/>
    <mergeCell ref="B426:B427"/>
    <mergeCell ref="D442:E442"/>
    <mergeCell ref="B316:B318"/>
    <mergeCell ref="B341:B343"/>
    <mergeCell ref="B391:B393"/>
    <mergeCell ref="A368:A370"/>
    <mergeCell ref="B368:B370"/>
    <mergeCell ref="A371:A373"/>
    <mergeCell ref="B371:B373"/>
    <mergeCell ref="A377:B378"/>
    <mergeCell ref="A356:A358"/>
    <mergeCell ref="A319:A321"/>
    <mergeCell ref="B319:B321"/>
    <mergeCell ref="A322:A324"/>
    <mergeCell ref="B322:B324"/>
    <mergeCell ref="B400:B403"/>
    <mergeCell ref="A385:A387"/>
    <mergeCell ref="B385:B387"/>
    <mergeCell ref="A388:A390"/>
    <mergeCell ref="B388:B390"/>
    <mergeCell ref="A391:A393"/>
    <mergeCell ref="A404:A406"/>
    <mergeCell ref="B404:B406"/>
    <mergeCell ref="E287:AB287"/>
    <mergeCell ref="A291:A293"/>
    <mergeCell ref="B291:B293"/>
    <mergeCell ref="A294:A296"/>
    <mergeCell ref="B294:B296"/>
    <mergeCell ref="E381:AB381"/>
    <mergeCell ref="A359:A361"/>
    <mergeCell ref="B359:B361"/>
    <mergeCell ref="A362:A364"/>
    <mergeCell ref="B362:B364"/>
    <mergeCell ref="A365:A367"/>
    <mergeCell ref="B365:B367"/>
    <mergeCell ref="A344:B346"/>
    <mergeCell ref="E349:AB349"/>
    <mergeCell ref="A353:A355"/>
    <mergeCell ref="B353:B355"/>
    <mergeCell ref="A303:A306"/>
    <mergeCell ref="B303:B306"/>
    <mergeCell ref="B394:B396"/>
    <mergeCell ref="A397:A399"/>
    <mergeCell ref="B397:B399"/>
    <mergeCell ref="B356:B358"/>
    <mergeCell ref="A307:A309"/>
    <mergeCell ref="B307:B309"/>
    <mergeCell ref="A310:A312"/>
    <mergeCell ref="B310:B312"/>
    <mergeCell ref="A313:A315"/>
    <mergeCell ref="B313:B315"/>
    <mergeCell ref="A335:A337"/>
    <mergeCell ref="B335:B337"/>
    <mergeCell ref="A338:A340"/>
    <mergeCell ref="B338:B340"/>
    <mergeCell ref="A341:A343"/>
    <mergeCell ref="A325:A327"/>
    <mergeCell ref="B325:B327"/>
    <mergeCell ref="A328:A330"/>
    <mergeCell ref="B328:B330"/>
    <mergeCell ref="A331:A334"/>
    <mergeCell ref="B331:B334"/>
    <mergeCell ref="A316:A318"/>
    <mergeCell ref="A275:A277"/>
    <mergeCell ref="B275:B277"/>
    <mergeCell ref="A278:A280"/>
    <mergeCell ref="B278:B280"/>
    <mergeCell ref="A281:A283"/>
    <mergeCell ref="B281:B283"/>
    <mergeCell ref="A297:A299"/>
    <mergeCell ref="B297:B299"/>
    <mergeCell ref="A300:A302"/>
    <mergeCell ref="B300:B302"/>
    <mergeCell ref="A284:B285"/>
    <mergeCell ref="A266:A268"/>
    <mergeCell ref="B266:B268"/>
    <mergeCell ref="A269:A271"/>
    <mergeCell ref="B269:B271"/>
    <mergeCell ref="A272:A274"/>
    <mergeCell ref="B272:B274"/>
    <mergeCell ref="D249:E249"/>
    <mergeCell ref="A251:A253"/>
    <mergeCell ref="B251:B253"/>
    <mergeCell ref="A254:B256"/>
    <mergeCell ref="E259:AB259"/>
    <mergeCell ref="A263:A265"/>
    <mergeCell ref="B263:B265"/>
    <mergeCell ref="E209:AB209"/>
    <mergeCell ref="A222:A225"/>
    <mergeCell ref="B222:B225"/>
    <mergeCell ref="A226:A228"/>
    <mergeCell ref="B226:B228"/>
    <mergeCell ref="B241:B243"/>
    <mergeCell ref="A244:A247"/>
    <mergeCell ref="B244:B247"/>
    <mergeCell ref="A248:A250"/>
    <mergeCell ref="B248:B250"/>
    <mergeCell ref="A241:A243"/>
    <mergeCell ref="F231:G231"/>
    <mergeCell ref="A232:A234"/>
    <mergeCell ref="B232:B234"/>
    <mergeCell ref="A213:A215"/>
    <mergeCell ref="B213:B215"/>
    <mergeCell ref="D214:E214"/>
    <mergeCell ref="A216:A218"/>
    <mergeCell ref="B216:B218"/>
    <mergeCell ref="A219:A221"/>
    <mergeCell ref="B219:B221"/>
    <mergeCell ref="A229:A231"/>
    <mergeCell ref="B229:B231"/>
    <mergeCell ref="A235:A237"/>
    <mergeCell ref="D191:E191"/>
    <mergeCell ref="A193:A195"/>
    <mergeCell ref="B193:B195"/>
    <mergeCell ref="A196:A198"/>
    <mergeCell ref="B196:B198"/>
    <mergeCell ref="A174:A176"/>
    <mergeCell ref="B174:B176"/>
    <mergeCell ref="A177:A179"/>
    <mergeCell ref="B177:B179"/>
    <mergeCell ref="D197:E197"/>
    <mergeCell ref="A180:A183"/>
    <mergeCell ref="B180:B183"/>
    <mergeCell ref="A184:A186"/>
    <mergeCell ref="B184:B186"/>
    <mergeCell ref="A187:A189"/>
    <mergeCell ref="B187:B189"/>
    <mergeCell ref="A190:A192"/>
    <mergeCell ref="B190:B192"/>
    <mergeCell ref="D144:E144"/>
    <mergeCell ref="D169:E169"/>
    <mergeCell ref="A171:A173"/>
    <mergeCell ref="B171:B173"/>
    <mergeCell ref="A152:A155"/>
    <mergeCell ref="B152:B155"/>
    <mergeCell ref="A156:A158"/>
    <mergeCell ref="B156:B158"/>
    <mergeCell ref="A159:A161"/>
    <mergeCell ref="B159:B161"/>
    <mergeCell ref="A143:A145"/>
    <mergeCell ref="B143:B145"/>
    <mergeCell ref="A146:A148"/>
    <mergeCell ref="B146:B148"/>
    <mergeCell ref="A149:A151"/>
    <mergeCell ref="B149:B151"/>
    <mergeCell ref="A162:A164"/>
    <mergeCell ref="B162:B164"/>
    <mergeCell ref="A165:A167"/>
    <mergeCell ref="B165:B167"/>
    <mergeCell ref="A168:A170"/>
    <mergeCell ref="B168:B170"/>
    <mergeCell ref="E133:AB133"/>
    <mergeCell ref="D109:E109"/>
    <mergeCell ref="A56:A58"/>
    <mergeCell ref="B56:B58"/>
    <mergeCell ref="A59:A61"/>
    <mergeCell ref="B59:B61"/>
    <mergeCell ref="A68:B70"/>
    <mergeCell ref="A137:A139"/>
    <mergeCell ref="B137:B139"/>
    <mergeCell ref="A111:A113"/>
    <mergeCell ref="B111:B113"/>
    <mergeCell ref="A117:A119"/>
    <mergeCell ref="B117:B119"/>
    <mergeCell ref="A120:A123"/>
    <mergeCell ref="B120:B123"/>
    <mergeCell ref="A124:A125"/>
    <mergeCell ref="B124:B125"/>
    <mergeCell ref="A126:A127"/>
    <mergeCell ref="B126:B127"/>
    <mergeCell ref="A128:B130"/>
    <mergeCell ref="A108:A110"/>
    <mergeCell ref="B108:B110"/>
    <mergeCell ref="A114:A116"/>
    <mergeCell ref="B114:B116"/>
    <mergeCell ref="D82:E82"/>
    <mergeCell ref="A15:A17"/>
    <mergeCell ref="E73:AB73"/>
    <mergeCell ref="B90:B92"/>
    <mergeCell ref="A93:A95"/>
    <mergeCell ref="B93:B95"/>
    <mergeCell ref="A96:A98"/>
    <mergeCell ref="B96:B98"/>
    <mergeCell ref="A84:A86"/>
    <mergeCell ref="B84:B86"/>
    <mergeCell ref="A87:A89"/>
    <mergeCell ref="B87:B89"/>
    <mergeCell ref="A90:A92"/>
    <mergeCell ref="B15:B17"/>
    <mergeCell ref="A18:A20"/>
    <mergeCell ref="B18:B20"/>
    <mergeCell ref="A21:A23"/>
    <mergeCell ref="B21:B23"/>
    <mergeCell ref="B46:B49"/>
    <mergeCell ref="A50:A52"/>
    <mergeCell ref="B50:B52"/>
    <mergeCell ref="W1:AC1"/>
    <mergeCell ref="O2:P2"/>
    <mergeCell ref="R2:AC2"/>
    <mergeCell ref="Y3:AC3"/>
    <mergeCell ref="R4:AC5"/>
    <mergeCell ref="E11:AB11"/>
    <mergeCell ref="A8:AC8"/>
    <mergeCell ref="A77:A80"/>
    <mergeCell ref="B77:B80"/>
    <mergeCell ref="A40:A42"/>
    <mergeCell ref="B40:B42"/>
    <mergeCell ref="A24:A26"/>
    <mergeCell ref="B24:B26"/>
    <mergeCell ref="A27:A29"/>
    <mergeCell ref="B27:B29"/>
    <mergeCell ref="A30:A32"/>
    <mergeCell ref="B30:B32"/>
    <mergeCell ref="A33:A35"/>
    <mergeCell ref="B33:B35"/>
    <mergeCell ref="A36:A39"/>
    <mergeCell ref="B36:B39"/>
    <mergeCell ref="A43:A45"/>
    <mergeCell ref="B43:B45"/>
    <mergeCell ref="A46:A49"/>
    <mergeCell ref="B235:B237"/>
    <mergeCell ref="A238:A240"/>
    <mergeCell ref="B238:B240"/>
    <mergeCell ref="A62:A64"/>
    <mergeCell ref="B62:B64"/>
    <mergeCell ref="A65:A67"/>
    <mergeCell ref="B65:B67"/>
    <mergeCell ref="A53:A55"/>
    <mergeCell ref="B53:B55"/>
    <mergeCell ref="A140:A142"/>
    <mergeCell ref="B140:B142"/>
    <mergeCell ref="A199:A201"/>
    <mergeCell ref="B199:B201"/>
    <mergeCell ref="A202:A204"/>
    <mergeCell ref="B202:B204"/>
    <mergeCell ref="A205:B207"/>
    <mergeCell ref="A105:A107"/>
    <mergeCell ref="B105:B107"/>
    <mergeCell ref="A81:A83"/>
    <mergeCell ref="B81:B83"/>
    <mergeCell ref="A99:A101"/>
    <mergeCell ref="B99:B101"/>
    <mergeCell ref="A102:A104"/>
    <mergeCell ref="B102:B104"/>
    <mergeCell ref="B1411:B1414"/>
    <mergeCell ref="A1415:A1417"/>
    <mergeCell ref="A1395:A1398"/>
    <mergeCell ref="B1246:B1248"/>
    <mergeCell ref="A1249:A1251"/>
    <mergeCell ref="B1249:B1251"/>
    <mergeCell ref="A1289:A1292"/>
    <mergeCell ref="B1289:B1292"/>
    <mergeCell ref="A1293:A1296"/>
    <mergeCell ref="B1293:B1296"/>
    <mergeCell ref="A1356:A1359"/>
    <mergeCell ref="B1356:B1359"/>
    <mergeCell ref="A1360:A1363"/>
    <mergeCell ref="B1360:B1363"/>
    <mergeCell ref="A1333:A1335"/>
    <mergeCell ref="B1333:B1335"/>
    <mergeCell ref="A1336:A1339"/>
    <mergeCell ref="B1336:B1339"/>
    <mergeCell ref="A1340:A1343"/>
    <mergeCell ref="B1340:B1343"/>
    <mergeCell ref="A1313:B1314"/>
    <mergeCell ref="A1344:A1347"/>
    <mergeCell ref="B1344:B1347"/>
    <mergeCell ref="A1348:A1351"/>
    <mergeCell ref="A1834:B1835"/>
    <mergeCell ref="A1255:A1258"/>
    <mergeCell ref="B1255:B1258"/>
    <mergeCell ref="A1259:A1261"/>
    <mergeCell ref="B1259:B1261"/>
    <mergeCell ref="A1262:A1264"/>
    <mergeCell ref="B1262:B1264"/>
    <mergeCell ref="A1265:B1266"/>
    <mergeCell ref="A1297:A1300"/>
    <mergeCell ref="B1297:B1300"/>
    <mergeCell ref="A1301:A1304"/>
    <mergeCell ref="B1301:B1304"/>
    <mergeCell ref="A1309:A1312"/>
    <mergeCell ref="B1309:B1312"/>
    <mergeCell ref="A1277:A1280"/>
    <mergeCell ref="B1277:B1280"/>
    <mergeCell ref="A1281:A1284"/>
    <mergeCell ref="B1281:B1284"/>
    <mergeCell ref="A1285:A1288"/>
    <mergeCell ref="B1285:B1288"/>
    <mergeCell ref="A1329:A1332"/>
    <mergeCell ref="B1329:B1332"/>
    <mergeCell ref="A1399:A1402"/>
    <mergeCell ref="B1399:B1402"/>
  </mergeCells>
  <pageMargins left="0" right="0" top="0" bottom="0" header="0.31496062992125984" footer="0.31496062992125984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8"/>
  <sheetViews>
    <sheetView zoomScale="75" zoomScaleNormal="75" workbookViewId="0">
      <selection activeCell="G30" sqref="G30"/>
    </sheetView>
  </sheetViews>
  <sheetFormatPr defaultRowHeight="12.75"/>
  <cols>
    <col min="1" max="1" width="19" style="490" customWidth="1"/>
    <col min="2" max="2" width="12" style="490" customWidth="1"/>
    <col min="3" max="4" width="9.140625" style="490"/>
    <col min="5" max="29" width="9.140625" style="595"/>
  </cols>
  <sheetData>
    <row r="1" spans="1:32">
      <c r="A1" s="3"/>
      <c r="B1" s="387"/>
      <c r="C1" s="1"/>
      <c r="D1" s="1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593"/>
      <c r="P1" s="679"/>
      <c r="Q1" s="680"/>
      <c r="R1" s="387"/>
      <c r="S1" s="387"/>
      <c r="W1" s="931" t="s">
        <v>324</v>
      </c>
      <c r="X1" s="931"/>
      <c r="Y1" s="931"/>
      <c r="Z1" s="931"/>
      <c r="AA1" s="931"/>
      <c r="AB1" s="931"/>
      <c r="AC1" s="931"/>
    </row>
    <row r="2" spans="1:32" ht="15.75" customHeight="1">
      <c r="A2" s="388"/>
      <c r="B2" s="5"/>
      <c r="C2" s="5"/>
      <c r="D2" s="5"/>
      <c r="E2" s="593"/>
      <c r="F2" s="593"/>
      <c r="G2" s="593"/>
      <c r="H2" s="593"/>
      <c r="I2" s="593"/>
      <c r="J2" s="593"/>
      <c r="K2" s="593"/>
      <c r="L2" s="593"/>
      <c r="M2" s="387"/>
      <c r="N2" s="387"/>
      <c r="O2" s="932"/>
      <c r="P2" s="932"/>
      <c r="R2" s="932" t="s">
        <v>407</v>
      </c>
      <c r="S2" s="932"/>
      <c r="T2" s="932"/>
      <c r="U2" s="932"/>
      <c r="V2" s="932"/>
      <c r="W2" s="932"/>
      <c r="X2" s="932"/>
      <c r="Y2" s="932"/>
      <c r="Z2" s="932"/>
      <c r="AA2" s="932"/>
      <c r="AB2" s="932"/>
      <c r="AC2" s="932"/>
    </row>
    <row r="3" spans="1:32" ht="15.75">
      <c r="A3" s="388"/>
      <c r="B3" s="5"/>
      <c r="C3" s="5"/>
      <c r="D3" s="5"/>
      <c r="E3" s="593"/>
      <c r="F3" s="593"/>
      <c r="G3" s="593"/>
      <c r="H3" s="593"/>
      <c r="I3" s="593"/>
      <c r="J3" s="593"/>
      <c r="K3" s="593"/>
      <c r="L3" s="593"/>
      <c r="M3" s="387"/>
      <c r="N3" s="387"/>
      <c r="O3" s="679"/>
      <c r="P3" s="679"/>
      <c r="W3" s="679"/>
      <c r="X3" s="681"/>
      <c r="Y3" s="931" t="s">
        <v>424</v>
      </c>
      <c r="Z3" s="931"/>
      <c r="AA3" s="931"/>
      <c r="AB3" s="931"/>
      <c r="AC3" s="931"/>
    </row>
    <row r="4" spans="1:32" ht="15" customHeight="1">
      <c r="A4" s="389"/>
      <c r="B4" s="9"/>
      <c r="C4" s="390"/>
      <c r="D4" s="390"/>
      <c r="E4" s="681"/>
      <c r="F4" s="681"/>
      <c r="G4" s="681"/>
      <c r="H4" s="682"/>
      <c r="I4" s="681"/>
      <c r="J4" s="681"/>
      <c r="K4" s="681"/>
      <c r="L4" s="681"/>
      <c r="M4" s="681"/>
      <c r="N4" s="681"/>
      <c r="O4" s="681"/>
      <c r="P4" s="681"/>
      <c r="Q4" s="681"/>
      <c r="R4" s="932" t="s">
        <v>428</v>
      </c>
      <c r="S4" s="932"/>
      <c r="T4" s="932"/>
      <c r="U4" s="932"/>
      <c r="V4" s="932"/>
      <c r="W4" s="932"/>
      <c r="X4" s="932"/>
      <c r="Y4" s="932"/>
      <c r="Z4" s="932"/>
      <c r="AA4" s="932"/>
      <c r="AB4" s="932"/>
      <c r="AC4" s="932"/>
    </row>
    <row r="5" spans="1:32" ht="16.5" customHeight="1">
      <c r="A5" s="392"/>
      <c r="B5" s="393"/>
      <c r="C5" s="14"/>
      <c r="D5" s="14"/>
      <c r="E5" s="681"/>
      <c r="F5" s="681"/>
      <c r="G5" s="681"/>
      <c r="H5" s="682"/>
      <c r="I5" s="681"/>
      <c r="J5" s="681"/>
      <c r="K5" s="681"/>
      <c r="L5" s="681"/>
      <c r="M5" s="681"/>
      <c r="N5" s="682"/>
      <c r="O5" s="681"/>
      <c r="P5" s="681"/>
      <c r="Q5" s="681"/>
      <c r="R5" s="932"/>
      <c r="S5" s="932"/>
      <c r="T5" s="932"/>
      <c r="U5" s="932"/>
      <c r="V5" s="932"/>
      <c r="W5" s="932"/>
      <c r="X5" s="932"/>
      <c r="Y5" s="932"/>
      <c r="Z5" s="932"/>
      <c r="AA5" s="932"/>
      <c r="AB5" s="932"/>
      <c r="AC5" s="932"/>
    </row>
    <row r="6" spans="1:32" ht="14.25">
      <c r="A6" s="392"/>
      <c r="B6" s="393"/>
      <c r="C6" s="14"/>
      <c r="D6" s="14"/>
      <c r="E6" s="681"/>
      <c r="F6" s="681"/>
      <c r="G6" s="681"/>
      <c r="H6" s="682"/>
      <c r="I6" s="681"/>
      <c r="J6" s="681"/>
      <c r="K6" s="681"/>
      <c r="L6" s="681"/>
      <c r="M6" s="681"/>
      <c r="N6" s="682"/>
      <c r="O6" s="681"/>
      <c r="P6" s="681"/>
      <c r="Q6" s="681"/>
      <c r="R6" s="683"/>
      <c r="S6" s="683"/>
      <c r="T6" s="683"/>
      <c r="U6" s="683"/>
      <c r="V6" s="683"/>
      <c r="W6" s="683"/>
      <c r="X6" s="683"/>
      <c r="Y6" s="683"/>
      <c r="Z6" s="683"/>
      <c r="AA6" s="683"/>
      <c r="AB6" s="683"/>
      <c r="AC6" s="683"/>
    </row>
    <row r="7" spans="1:32" ht="15.75">
      <c r="A7" s="778" t="s">
        <v>429</v>
      </c>
      <c r="B7" s="778"/>
      <c r="C7" s="778"/>
      <c r="D7" s="778"/>
      <c r="E7" s="778"/>
      <c r="F7" s="778"/>
      <c r="G7" s="778"/>
      <c r="H7" s="778"/>
      <c r="I7" s="778"/>
      <c r="J7" s="778"/>
      <c r="K7" s="778"/>
      <c r="L7" s="778"/>
      <c r="M7" s="778"/>
      <c r="N7" s="778"/>
      <c r="O7" s="778"/>
      <c r="P7" s="778"/>
      <c r="Q7" s="778"/>
      <c r="R7" s="778"/>
      <c r="S7" s="778"/>
      <c r="T7" s="778"/>
      <c r="U7" s="778"/>
      <c r="V7" s="778"/>
      <c r="W7" s="778"/>
      <c r="X7" s="778"/>
      <c r="Y7" s="778"/>
      <c r="Z7" s="778"/>
      <c r="AA7" s="778"/>
      <c r="AB7" s="778"/>
      <c r="AC7" s="778"/>
    </row>
    <row r="8" spans="1:32" ht="15.75">
      <c r="A8" s="495"/>
      <c r="B8" s="495"/>
      <c r="C8" s="495"/>
      <c r="D8" s="495"/>
      <c r="E8" s="594"/>
      <c r="F8" s="594"/>
      <c r="G8" s="594"/>
      <c r="H8" s="594"/>
      <c r="I8" s="594"/>
      <c r="J8" s="594"/>
      <c r="K8" s="594"/>
      <c r="L8" s="594"/>
      <c r="M8" s="594"/>
      <c r="N8" s="594"/>
      <c r="O8" s="594"/>
      <c r="P8" s="594"/>
      <c r="Q8" s="594"/>
      <c r="R8" s="594"/>
      <c r="S8" s="594"/>
      <c r="T8" s="594"/>
      <c r="U8" s="594"/>
      <c r="V8" s="594"/>
      <c r="W8" s="594"/>
      <c r="X8" s="594"/>
      <c r="Y8" s="594"/>
      <c r="Z8" s="594"/>
      <c r="AA8" s="594"/>
      <c r="AB8" s="594"/>
      <c r="AC8" s="594"/>
    </row>
    <row r="10" spans="1:32" ht="13.5" thickBot="1">
      <c r="A10"/>
      <c r="B10"/>
      <c r="C10"/>
      <c r="D10" s="6"/>
    </row>
    <row r="11" spans="1:32" ht="34.5" thickBot="1">
      <c r="A11" s="498" t="s">
        <v>3</v>
      </c>
      <c r="B11" s="16" t="s">
        <v>4</v>
      </c>
      <c r="C11" s="17" t="s">
        <v>5</v>
      </c>
      <c r="D11" s="17"/>
      <c r="E11" s="776"/>
      <c r="F11" s="776"/>
      <c r="G11" s="776"/>
      <c r="H11" s="776"/>
      <c r="I11" s="776"/>
      <c r="J11" s="776"/>
      <c r="K11" s="776"/>
      <c r="L11" s="776"/>
      <c r="M11" s="776"/>
      <c r="N11" s="776"/>
      <c r="O11" s="776"/>
      <c r="P11" s="776"/>
      <c r="Q11" s="776"/>
      <c r="R11" s="776"/>
      <c r="S11" s="776"/>
      <c r="T11" s="776"/>
      <c r="U11" s="776"/>
      <c r="V11" s="776"/>
      <c r="W11" s="776"/>
      <c r="X11" s="776"/>
      <c r="Y11" s="776"/>
      <c r="Z11" s="776"/>
      <c r="AA11" s="776"/>
      <c r="AB11" s="777"/>
      <c r="AC11" s="596" t="s">
        <v>351</v>
      </c>
      <c r="AD11" s="14"/>
      <c r="AE11" s="14"/>
      <c r="AF11" s="14"/>
    </row>
    <row r="12" spans="1:32" ht="13.5" thickBot="1">
      <c r="A12" s="901" t="s">
        <v>352</v>
      </c>
      <c r="B12" s="902"/>
      <c r="C12" s="499"/>
      <c r="D12" s="499"/>
      <c r="E12" s="597">
        <v>1</v>
      </c>
      <c r="F12" s="597">
        <v>2</v>
      </c>
      <c r="G12" s="597">
        <v>3</v>
      </c>
      <c r="H12" s="598">
        <v>4</v>
      </c>
      <c r="I12" s="597">
        <v>5</v>
      </c>
      <c r="J12" s="597">
        <v>6</v>
      </c>
      <c r="K12" s="597">
        <v>7</v>
      </c>
      <c r="L12" s="597">
        <v>8</v>
      </c>
      <c r="M12" s="597">
        <v>9</v>
      </c>
      <c r="N12" s="598">
        <v>10</v>
      </c>
      <c r="O12" s="597">
        <v>11</v>
      </c>
      <c r="P12" s="597">
        <v>12</v>
      </c>
      <c r="Q12" s="597">
        <v>13</v>
      </c>
      <c r="R12" s="597">
        <v>14</v>
      </c>
      <c r="S12" s="597">
        <v>15</v>
      </c>
      <c r="T12" s="597">
        <v>16</v>
      </c>
      <c r="U12" s="597">
        <v>17</v>
      </c>
      <c r="V12" s="599">
        <v>18</v>
      </c>
      <c r="W12" s="597">
        <v>19</v>
      </c>
      <c r="X12" s="597">
        <v>20</v>
      </c>
      <c r="Y12" s="600">
        <v>21</v>
      </c>
      <c r="Z12" s="597">
        <v>22</v>
      </c>
      <c r="AA12" s="597">
        <v>23</v>
      </c>
      <c r="AB12" s="597">
        <v>24</v>
      </c>
      <c r="AC12" s="601"/>
      <c r="AD12" s="14"/>
      <c r="AE12" s="14"/>
      <c r="AF12" s="14"/>
    </row>
    <row r="13" spans="1:32" ht="13.5" thickBot="1">
      <c r="A13" s="500" t="s">
        <v>353</v>
      </c>
      <c r="B13" s="501"/>
      <c r="C13" s="502"/>
      <c r="D13" s="503">
        <v>9</v>
      </c>
      <c r="E13" s="602">
        <v>9</v>
      </c>
      <c r="F13" s="602">
        <v>9</v>
      </c>
      <c r="G13" s="603">
        <v>9</v>
      </c>
      <c r="H13" s="603">
        <v>9</v>
      </c>
      <c r="I13" s="603">
        <v>9</v>
      </c>
      <c r="J13" s="603">
        <v>9</v>
      </c>
      <c r="K13" s="603">
        <v>10</v>
      </c>
      <c r="L13" s="603">
        <v>10</v>
      </c>
      <c r="M13" s="603">
        <v>10</v>
      </c>
      <c r="N13" s="603">
        <v>9</v>
      </c>
      <c r="O13" s="603">
        <v>9</v>
      </c>
      <c r="P13" s="603">
        <v>9</v>
      </c>
      <c r="Q13" s="603">
        <v>9</v>
      </c>
      <c r="R13" s="603">
        <v>9</v>
      </c>
      <c r="S13" s="603">
        <v>9</v>
      </c>
      <c r="T13" s="603">
        <v>9</v>
      </c>
      <c r="U13" s="603">
        <v>10</v>
      </c>
      <c r="V13" s="603">
        <v>10</v>
      </c>
      <c r="W13" s="603">
        <v>10</v>
      </c>
      <c r="X13" s="603">
        <v>10</v>
      </c>
      <c r="Y13" s="603">
        <v>10</v>
      </c>
      <c r="Z13" s="603">
        <v>10</v>
      </c>
      <c r="AA13" s="602">
        <v>9</v>
      </c>
      <c r="AB13" s="602">
        <v>9</v>
      </c>
      <c r="AC13" s="604"/>
      <c r="AD13" s="14"/>
      <c r="AE13" s="14"/>
      <c r="AF13" s="14"/>
    </row>
    <row r="14" spans="1:32" ht="13.5" thickBot="1">
      <c r="A14" s="500" t="s">
        <v>354</v>
      </c>
      <c r="B14" s="501"/>
      <c r="C14" s="502"/>
      <c r="D14" s="503">
        <v>9</v>
      </c>
      <c r="E14" s="602">
        <v>9</v>
      </c>
      <c r="F14" s="602">
        <v>9</v>
      </c>
      <c r="G14" s="603">
        <v>9</v>
      </c>
      <c r="H14" s="603">
        <v>9</v>
      </c>
      <c r="I14" s="603">
        <v>9</v>
      </c>
      <c r="J14" s="603">
        <v>9</v>
      </c>
      <c r="K14" s="603">
        <v>10</v>
      </c>
      <c r="L14" s="603">
        <v>10</v>
      </c>
      <c r="M14" s="603">
        <v>10</v>
      </c>
      <c r="N14" s="603">
        <v>9</v>
      </c>
      <c r="O14" s="603">
        <v>9</v>
      </c>
      <c r="P14" s="603">
        <v>9</v>
      </c>
      <c r="Q14" s="603">
        <v>9</v>
      </c>
      <c r="R14" s="603">
        <v>9</v>
      </c>
      <c r="S14" s="603">
        <v>9</v>
      </c>
      <c r="T14" s="603">
        <v>9</v>
      </c>
      <c r="U14" s="603">
        <v>10</v>
      </c>
      <c r="V14" s="603">
        <v>10</v>
      </c>
      <c r="W14" s="603">
        <v>10</v>
      </c>
      <c r="X14" s="603">
        <v>10</v>
      </c>
      <c r="Y14" s="603">
        <v>10</v>
      </c>
      <c r="Z14" s="603">
        <v>9</v>
      </c>
      <c r="AA14" s="602">
        <v>9</v>
      </c>
      <c r="AB14" s="602">
        <v>8</v>
      </c>
      <c r="AC14" s="604"/>
      <c r="AD14" s="14"/>
      <c r="AE14" s="14"/>
      <c r="AF14" s="14"/>
    </row>
    <row r="15" spans="1:32">
      <c r="A15" s="903" t="s">
        <v>355</v>
      </c>
      <c r="B15" s="905" t="s">
        <v>356</v>
      </c>
      <c r="C15" s="39" t="s">
        <v>17</v>
      </c>
      <c r="D15" s="504" t="s">
        <v>242</v>
      </c>
      <c r="E15" s="605"/>
      <c r="F15" s="605">
        <f t="shared" ref="F15:AB15" si="0">(F19-E19)*$AE16*$AG16</f>
        <v>0</v>
      </c>
      <c r="G15" s="605">
        <f t="shared" si="0"/>
        <v>0</v>
      </c>
      <c r="H15" s="606">
        <f t="shared" si="0"/>
        <v>0</v>
      </c>
      <c r="I15" s="605">
        <f t="shared" si="0"/>
        <v>0</v>
      </c>
      <c r="J15" s="605">
        <f t="shared" si="0"/>
        <v>0</v>
      </c>
      <c r="K15" s="605">
        <f t="shared" si="0"/>
        <v>0</v>
      </c>
      <c r="L15" s="605">
        <f t="shared" si="0"/>
        <v>0</v>
      </c>
      <c r="M15" s="605">
        <f t="shared" si="0"/>
        <v>0</v>
      </c>
      <c r="N15" s="606">
        <f t="shared" si="0"/>
        <v>0</v>
      </c>
      <c r="O15" s="605">
        <f t="shared" si="0"/>
        <v>0</v>
      </c>
      <c r="P15" s="605">
        <f t="shared" si="0"/>
        <v>0</v>
      </c>
      <c r="Q15" s="605">
        <f t="shared" si="0"/>
        <v>0</v>
      </c>
      <c r="R15" s="605">
        <f t="shared" si="0"/>
        <v>0</v>
      </c>
      <c r="S15" s="605">
        <f t="shared" si="0"/>
        <v>0</v>
      </c>
      <c r="T15" s="605">
        <f t="shared" si="0"/>
        <v>0</v>
      </c>
      <c r="U15" s="605">
        <f t="shared" si="0"/>
        <v>0</v>
      </c>
      <c r="V15" s="607">
        <f t="shared" si="0"/>
        <v>0</v>
      </c>
      <c r="W15" s="605">
        <f t="shared" si="0"/>
        <v>0</v>
      </c>
      <c r="X15" s="605">
        <f t="shared" si="0"/>
        <v>0</v>
      </c>
      <c r="Y15" s="608">
        <f t="shared" si="0"/>
        <v>0</v>
      </c>
      <c r="Z15" s="605">
        <f t="shared" si="0"/>
        <v>0</v>
      </c>
      <c r="AA15" s="605">
        <f t="shared" si="0"/>
        <v>0</v>
      </c>
      <c r="AB15" s="605">
        <f t="shared" si="0"/>
        <v>0</v>
      </c>
      <c r="AC15" s="609"/>
      <c r="AD15" s="14"/>
      <c r="AE15" s="14"/>
      <c r="AF15" s="14"/>
    </row>
    <row r="16" spans="1:32">
      <c r="A16" s="904"/>
      <c r="B16" s="906"/>
      <c r="C16" s="55" t="s">
        <v>33</v>
      </c>
      <c r="D16" s="505"/>
      <c r="E16" s="577"/>
      <c r="F16" s="577"/>
      <c r="G16" s="577"/>
      <c r="H16" s="610"/>
      <c r="I16" s="577"/>
      <c r="J16" s="577"/>
      <c r="K16" s="577"/>
      <c r="L16" s="577"/>
      <c r="M16" s="577"/>
      <c r="N16" s="610"/>
      <c r="O16" s="577"/>
      <c r="P16" s="577"/>
      <c r="Q16" s="577"/>
      <c r="R16" s="577"/>
      <c r="S16" s="577"/>
      <c r="T16" s="577"/>
      <c r="U16" s="577"/>
      <c r="V16" s="611"/>
      <c r="W16" s="577"/>
      <c r="X16" s="577"/>
      <c r="Y16" s="612"/>
      <c r="Z16" s="577"/>
      <c r="AA16" s="577"/>
      <c r="AB16" s="577"/>
      <c r="AC16" s="613"/>
      <c r="AD16" s="14"/>
      <c r="AE16" s="14"/>
      <c r="AF16" s="14"/>
    </row>
    <row r="17" spans="1:32">
      <c r="A17" s="904"/>
      <c r="B17" s="906"/>
      <c r="C17" s="55" t="s">
        <v>303</v>
      </c>
      <c r="D17" s="505" t="s">
        <v>357</v>
      </c>
      <c r="E17" s="590"/>
      <c r="F17" s="590"/>
      <c r="G17" s="590"/>
      <c r="H17" s="590"/>
      <c r="I17" s="590"/>
      <c r="J17" s="590"/>
      <c r="K17" s="590"/>
      <c r="L17" s="590"/>
      <c r="M17" s="590"/>
      <c r="N17" s="590"/>
      <c r="O17" s="590"/>
      <c r="P17" s="590"/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614"/>
      <c r="AC17" s="589"/>
      <c r="AD17" s="14"/>
      <c r="AE17" s="14"/>
      <c r="AF17" s="14"/>
    </row>
    <row r="18" spans="1:32">
      <c r="A18" s="904"/>
      <c r="B18" s="906"/>
      <c r="C18" s="55" t="s">
        <v>18</v>
      </c>
      <c r="D18" s="505"/>
      <c r="E18" s="615"/>
      <c r="F18" s="615"/>
      <c r="G18" s="615"/>
      <c r="H18" s="615"/>
      <c r="I18" s="615"/>
      <c r="J18" s="615"/>
      <c r="K18" s="615"/>
      <c r="L18" s="615"/>
      <c r="M18" s="615"/>
      <c r="N18" s="615"/>
      <c r="O18" s="615"/>
      <c r="P18" s="615"/>
      <c r="Q18" s="615"/>
      <c r="R18" s="615"/>
      <c r="S18" s="615"/>
      <c r="T18" s="615"/>
      <c r="U18" s="615"/>
      <c r="V18" s="615"/>
      <c r="W18" s="615"/>
      <c r="X18" s="615"/>
      <c r="Y18" s="615"/>
      <c r="Z18" s="615"/>
      <c r="AA18" s="615"/>
      <c r="AB18" s="615"/>
      <c r="AC18" s="616"/>
      <c r="AD18" s="14"/>
      <c r="AE18" s="14"/>
      <c r="AF18" s="14"/>
    </row>
    <row r="19" spans="1:32" ht="13.5" thickBot="1">
      <c r="A19" s="904"/>
      <c r="B19" s="907"/>
      <c r="C19" s="55" t="s">
        <v>11</v>
      </c>
      <c r="D19" s="505"/>
      <c r="E19" s="617"/>
      <c r="F19" s="617"/>
      <c r="G19" s="617"/>
      <c r="H19" s="610"/>
      <c r="I19" s="617"/>
      <c r="J19" s="617"/>
      <c r="K19" s="617"/>
      <c r="L19" s="617"/>
      <c r="M19" s="617"/>
      <c r="N19" s="610"/>
      <c r="O19" s="617"/>
      <c r="P19" s="617"/>
      <c r="Q19" s="617"/>
      <c r="R19" s="617"/>
      <c r="S19" s="617"/>
      <c r="T19" s="617"/>
      <c r="U19" s="617"/>
      <c r="V19" s="611"/>
      <c r="W19" s="617"/>
      <c r="X19" s="617"/>
      <c r="Y19" s="612"/>
      <c r="Z19" s="617"/>
      <c r="AA19" s="617"/>
      <c r="AB19" s="617"/>
      <c r="AC19" s="613"/>
      <c r="AD19" s="14"/>
      <c r="AE19" s="14"/>
      <c r="AF19" s="14"/>
    </row>
    <row r="20" spans="1:32" hidden="1">
      <c r="A20" s="507"/>
      <c r="B20" s="508"/>
      <c r="C20" s="348" t="s">
        <v>358</v>
      </c>
      <c r="D20" s="505"/>
      <c r="E20" s="617"/>
      <c r="F20" s="617"/>
      <c r="G20" s="617"/>
      <c r="H20" s="610"/>
      <c r="I20" s="617"/>
      <c r="J20" s="617"/>
      <c r="K20" s="617"/>
      <c r="L20" s="617"/>
      <c r="M20" s="617"/>
      <c r="N20" s="610"/>
      <c r="O20" s="617"/>
      <c r="P20" s="617"/>
      <c r="Q20" s="617"/>
      <c r="R20" s="617"/>
      <c r="S20" s="617"/>
      <c r="T20" s="617"/>
      <c r="U20" s="617"/>
      <c r="V20" s="611"/>
      <c r="W20" s="617"/>
      <c r="X20" s="617"/>
      <c r="Y20" s="612"/>
      <c r="Z20" s="617"/>
      <c r="AA20" s="617"/>
      <c r="AB20" s="617"/>
      <c r="AC20" s="613"/>
      <c r="AD20" s="14"/>
      <c r="AE20" s="14"/>
      <c r="AF20" s="14"/>
    </row>
    <row r="21" spans="1:32" ht="13.5" hidden="1" thickBot="1">
      <c r="A21" s="507"/>
      <c r="B21" s="509"/>
      <c r="C21" s="350" t="s">
        <v>359</v>
      </c>
      <c r="D21" s="510"/>
      <c r="E21" s="618"/>
      <c r="F21" s="618"/>
      <c r="G21" s="618"/>
      <c r="H21" s="619"/>
      <c r="I21" s="618"/>
      <c r="J21" s="618"/>
      <c r="K21" s="618"/>
      <c r="L21" s="618"/>
      <c r="M21" s="618"/>
      <c r="N21" s="619"/>
      <c r="O21" s="618"/>
      <c r="P21" s="618"/>
      <c r="Q21" s="618"/>
      <c r="R21" s="618"/>
      <c r="S21" s="618"/>
      <c r="T21" s="618"/>
      <c r="U21" s="618"/>
      <c r="V21" s="620"/>
      <c r="W21" s="618"/>
      <c r="X21" s="618"/>
      <c r="Y21" s="621"/>
      <c r="Z21" s="618"/>
      <c r="AA21" s="618"/>
      <c r="AB21" s="618"/>
      <c r="AC21" s="622"/>
      <c r="AD21" s="14"/>
      <c r="AE21" s="14"/>
      <c r="AF21" s="14"/>
    </row>
    <row r="22" spans="1:32">
      <c r="A22" s="903" t="s">
        <v>360</v>
      </c>
      <c r="B22" s="905" t="s">
        <v>361</v>
      </c>
      <c r="C22" s="39" t="s">
        <v>17</v>
      </c>
      <c r="D22" s="504" t="s">
        <v>242</v>
      </c>
      <c r="E22" s="605"/>
      <c r="F22" s="605"/>
      <c r="G22" s="605"/>
      <c r="H22" s="606"/>
      <c r="I22" s="605"/>
      <c r="J22" s="605"/>
      <c r="K22" s="605"/>
      <c r="L22" s="605"/>
      <c r="M22" s="605"/>
      <c r="N22" s="606"/>
      <c r="O22" s="605"/>
      <c r="P22" s="605"/>
      <c r="Q22" s="605"/>
      <c r="R22" s="605"/>
      <c r="S22" s="605"/>
      <c r="T22" s="605"/>
      <c r="U22" s="605"/>
      <c r="V22" s="607"/>
      <c r="W22" s="605"/>
      <c r="X22" s="605"/>
      <c r="Y22" s="608"/>
      <c r="Z22" s="605"/>
      <c r="AA22" s="605"/>
      <c r="AB22" s="605"/>
      <c r="AC22" s="623"/>
      <c r="AD22" s="14"/>
      <c r="AE22" s="14"/>
      <c r="AF22" s="14"/>
    </row>
    <row r="23" spans="1:32">
      <c r="A23" s="904"/>
      <c r="B23" s="906"/>
      <c r="C23" s="55" t="s">
        <v>33</v>
      </c>
      <c r="D23" s="505"/>
      <c r="E23" s="577"/>
      <c r="F23" s="577"/>
      <c r="G23" s="577"/>
      <c r="H23" s="610"/>
      <c r="I23" s="577"/>
      <c r="J23" s="577"/>
      <c r="K23" s="577"/>
      <c r="L23" s="577"/>
      <c r="M23" s="577"/>
      <c r="N23" s="610"/>
      <c r="O23" s="577"/>
      <c r="P23" s="577"/>
      <c r="Q23" s="577"/>
      <c r="R23" s="577"/>
      <c r="S23" s="577"/>
      <c r="T23" s="577"/>
      <c r="U23" s="577"/>
      <c r="V23" s="611"/>
      <c r="W23" s="577"/>
      <c r="X23" s="577"/>
      <c r="Y23" s="612"/>
      <c r="Z23" s="577"/>
      <c r="AA23" s="577"/>
      <c r="AB23" s="577"/>
      <c r="AC23" s="591"/>
      <c r="AD23" s="14"/>
      <c r="AE23" s="14"/>
      <c r="AF23" s="14"/>
    </row>
    <row r="24" spans="1:32">
      <c r="A24" s="904"/>
      <c r="B24" s="906"/>
      <c r="C24" s="55" t="s">
        <v>303</v>
      </c>
      <c r="D24" s="505" t="s">
        <v>357</v>
      </c>
      <c r="E24" s="590"/>
      <c r="F24" s="590"/>
      <c r="G24" s="590"/>
      <c r="H24" s="590"/>
      <c r="I24" s="590"/>
      <c r="J24" s="590"/>
      <c r="K24" s="590"/>
      <c r="L24" s="590"/>
      <c r="M24" s="590"/>
      <c r="N24" s="590"/>
      <c r="O24" s="590"/>
      <c r="P24" s="590"/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614"/>
      <c r="AC24" s="684"/>
      <c r="AD24" s="14"/>
      <c r="AE24" s="14"/>
      <c r="AF24" s="14"/>
    </row>
    <row r="25" spans="1:32">
      <c r="A25" s="904"/>
      <c r="B25" s="906"/>
      <c r="C25" s="55" t="s">
        <v>18</v>
      </c>
      <c r="D25" s="505"/>
      <c r="E25" s="615"/>
      <c r="F25" s="615"/>
      <c r="G25" s="615"/>
      <c r="H25" s="615"/>
      <c r="I25" s="615"/>
      <c r="J25" s="615"/>
      <c r="K25" s="615"/>
      <c r="L25" s="615"/>
      <c r="M25" s="615"/>
      <c r="N25" s="615"/>
      <c r="O25" s="615"/>
      <c r="P25" s="615"/>
      <c r="Q25" s="615"/>
      <c r="R25" s="615"/>
      <c r="S25" s="615"/>
      <c r="T25" s="615"/>
      <c r="U25" s="615"/>
      <c r="V25" s="615"/>
      <c r="W25" s="615"/>
      <c r="X25" s="615"/>
      <c r="Y25" s="615"/>
      <c r="Z25" s="615"/>
      <c r="AA25" s="615"/>
      <c r="AB25" s="615"/>
      <c r="AC25" s="616"/>
      <c r="AD25" s="14"/>
      <c r="AE25" s="14"/>
      <c r="AF25" s="14"/>
    </row>
    <row r="26" spans="1:32" ht="13.5" thickBot="1">
      <c r="A26" s="904"/>
      <c r="B26" s="907"/>
      <c r="C26" s="55" t="s">
        <v>11</v>
      </c>
      <c r="D26" s="505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613"/>
      <c r="AD26" s="14"/>
      <c r="AE26" s="14"/>
      <c r="AF26" s="14"/>
    </row>
    <row r="27" spans="1:32" hidden="1">
      <c r="A27" s="507"/>
      <c r="B27" s="508"/>
      <c r="C27" s="348" t="s">
        <v>358</v>
      </c>
      <c r="D27" s="505"/>
      <c r="E27" s="685"/>
      <c r="F27" s="685"/>
      <c r="G27" s="685"/>
      <c r="H27" s="686"/>
      <c r="I27" s="685"/>
      <c r="J27" s="685"/>
      <c r="K27" s="685"/>
      <c r="L27" s="685"/>
      <c r="M27" s="685"/>
      <c r="N27" s="687"/>
      <c r="O27" s="685"/>
      <c r="P27" s="685"/>
      <c r="Q27" s="685"/>
      <c r="R27" s="685"/>
      <c r="S27" s="685"/>
      <c r="T27" s="685"/>
      <c r="U27" s="685"/>
      <c r="V27" s="687"/>
      <c r="W27" s="685"/>
      <c r="X27" s="685"/>
      <c r="Y27" s="688"/>
      <c r="Z27" s="685"/>
      <c r="AA27" s="685"/>
      <c r="AB27" s="685"/>
      <c r="AC27" s="613"/>
      <c r="AD27" s="14"/>
      <c r="AE27" s="14"/>
      <c r="AF27" s="14"/>
    </row>
    <row r="28" spans="1:32" ht="13.5" hidden="1" thickBot="1">
      <c r="A28" s="507"/>
      <c r="B28" s="717"/>
      <c r="C28" s="718" t="s">
        <v>359</v>
      </c>
      <c r="D28" s="530"/>
      <c r="E28" s="719"/>
      <c r="F28" s="719"/>
      <c r="G28" s="719"/>
      <c r="H28" s="720"/>
      <c r="I28" s="719"/>
      <c r="J28" s="719"/>
      <c r="K28" s="719"/>
      <c r="L28" s="719"/>
      <c r="M28" s="719"/>
      <c r="N28" s="721"/>
      <c r="O28" s="719"/>
      <c r="P28" s="719"/>
      <c r="Q28" s="719"/>
      <c r="R28" s="719"/>
      <c r="S28" s="719"/>
      <c r="T28" s="719"/>
      <c r="U28" s="719"/>
      <c r="V28" s="721"/>
      <c r="W28" s="719"/>
      <c r="X28" s="719"/>
      <c r="Y28" s="722"/>
      <c r="Z28" s="719"/>
      <c r="AA28" s="719"/>
      <c r="AB28" s="719"/>
      <c r="AC28" s="723"/>
      <c r="AD28" s="14"/>
      <c r="AE28" s="14"/>
      <c r="AF28" s="14"/>
    </row>
    <row r="29" spans="1:32">
      <c r="A29" s="895" t="s">
        <v>362</v>
      </c>
      <c r="B29" s="898" t="s">
        <v>363</v>
      </c>
      <c r="C29" s="39" t="s">
        <v>17</v>
      </c>
      <c r="D29" s="504" t="s">
        <v>144</v>
      </c>
      <c r="E29" s="581">
        <v>2230.8000000000002</v>
      </c>
      <c r="F29" s="581">
        <v>1990.8</v>
      </c>
      <c r="G29" s="581">
        <v>1921.2</v>
      </c>
      <c r="H29" s="582">
        <v>1859.4</v>
      </c>
      <c r="I29" s="581">
        <v>1853.4</v>
      </c>
      <c r="J29" s="581">
        <v>2051.4</v>
      </c>
      <c r="K29" s="581">
        <v>2656.8</v>
      </c>
      <c r="L29" s="581">
        <v>2941.2</v>
      </c>
      <c r="M29" s="581">
        <v>3189</v>
      </c>
      <c r="N29" s="583">
        <v>3351.6</v>
      </c>
      <c r="O29" s="581">
        <v>3467.4</v>
      </c>
      <c r="P29" s="581">
        <v>3399.6</v>
      </c>
      <c r="Q29" s="581">
        <v>3399</v>
      </c>
      <c r="R29" s="581">
        <v>3399</v>
      </c>
      <c r="S29" s="581">
        <v>3349.8</v>
      </c>
      <c r="T29" s="581">
        <v>3590.4</v>
      </c>
      <c r="U29" s="581">
        <v>3834.6</v>
      </c>
      <c r="V29" s="583">
        <v>3906</v>
      </c>
      <c r="W29" s="581">
        <v>4090.2</v>
      </c>
      <c r="X29" s="581">
        <v>4042.2</v>
      </c>
      <c r="Y29" s="584">
        <v>3848.4</v>
      </c>
      <c r="Z29" s="581">
        <v>3566.4</v>
      </c>
      <c r="AA29" s="581">
        <v>3089.4</v>
      </c>
      <c r="AB29" s="581">
        <v>2568</v>
      </c>
      <c r="AC29" s="585">
        <f>SUM(E29:AB29)</f>
        <v>73595.999999999985</v>
      </c>
      <c r="AD29" s="511"/>
      <c r="AE29" s="511"/>
      <c r="AF29" s="14"/>
    </row>
    <row r="30" spans="1:32">
      <c r="A30" s="896"/>
      <c r="B30" s="899"/>
      <c r="C30" s="55" t="s">
        <v>33</v>
      </c>
      <c r="D30" s="505" t="s">
        <v>144</v>
      </c>
      <c r="E30" s="40">
        <v>714</v>
      </c>
      <c r="F30" s="40">
        <v>688.2</v>
      </c>
      <c r="G30" s="40">
        <v>684.6</v>
      </c>
      <c r="H30" s="587">
        <v>673.8</v>
      </c>
      <c r="I30" s="40">
        <v>680.4</v>
      </c>
      <c r="J30" s="40">
        <v>696</v>
      </c>
      <c r="K30" s="40">
        <v>781.2</v>
      </c>
      <c r="L30" s="40">
        <v>954</v>
      </c>
      <c r="M30" s="40">
        <v>1020</v>
      </c>
      <c r="N30" s="587">
        <v>1006.8</v>
      </c>
      <c r="O30" s="40">
        <v>986.4</v>
      </c>
      <c r="P30" s="40">
        <v>969.6</v>
      </c>
      <c r="Q30" s="40">
        <v>951.6</v>
      </c>
      <c r="R30" s="40">
        <v>957</v>
      </c>
      <c r="S30" s="40">
        <v>937.8</v>
      </c>
      <c r="T30" s="40">
        <v>1014.6</v>
      </c>
      <c r="U30" s="40">
        <v>1123.2</v>
      </c>
      <c r="V30" s="587">
        <v>1130.4000000000001</v>
      </c>
      <c r="W30" s="40">
        <v>1141.2</v>
      </c>
      <c r="X30" s="40">
        <v>1065</v>
      </c>
      <c r="Y30" s="588">
        <v>1003.2</v>
      </c>
      <c r="Z30" s="40">
        <v>936</v>
      </c>
      <c r="AA30" s="40">
        <v>843.6</v>
      </c>
      <c r="AB30" s="716">
        <v>742.2</v>
      </c>
      <c r="AC30" s="589">
        <f>SUM(E30:AB30)</f>
        <v>21700.799999999999</v>
      </c>
      <c r="AD30" s="512"/>
      <c r="AE30" s="513"/>
      <c r="AF30" s="512"/>
    </row>
    <row r="31" spans="1:32">
      <c r="A31" s="896"/>
      <c r="B31" s="899"/>
      <c r="C31" s="55" t="s">
        <v>303</v>
      </c>
      <c r="D31" s="505" t="s">
        <v>357</v>
      </c>
      <c r="E31" s="590">
        <v>140.19999999999999</v>
      </c>
      <c r="F31" s="590">
        <v>117.48</v>
      </c>
      <c r="G31" s="590">
        <v>113.04</v>
      </c>
      <c r="H31" s="590">
        <v>108.24</v>
      </c>
      <c r="I31" s="590">
        <v>110.64</v>
      </c>
      <c r="J31" s="590">
        <v>106.92</v>
      </c>
      <c r="K31" s="590">
        <v>127.68</v>
      </c>
      <c r="L31" s="590">
        <v>170.04</v>
      </c>
      <c r="M31" s="590">
        <v>173.16</v>
      </c>
      <c r="N31" s="590">
        <v>184.8</v>
      </c>
      <c r="O31" s="590">
        <v>193.2</v>
      </c>
      <c r="P31" s="590">
        <v>195.96</v>
      </c>
      <c r="Q31" s="590">
        <v>193.32</v>
      </c>
      <c r="R31" s="590">
        <v>197.76</v>
      </c>
      <c r="S31" s="590">
        <v>182.84</v>
      </c>
      <c r="T31" s="590">
        <v>191.76</v>
      </c>
      <c r="U31" s="590">
        <v>225.6</v>
      </c>
      <c r="V31" s="590">
        <v>222.48</v>
      </c>
      <c r="W31" s="590">
        <v>233.76</v>
      </c>
      <c r="X31" s="590">
        <v>239.88</v>
      </c>
      <c r="Y31" s="590">
        <v>224.8</v>
      </c>
      <c r="Z31" s="590">
        <v>219.6</v>
      </c>
      <c r="AA31" s="590">
        <v>191.54</v>
      </c>
      <c r="AB31" s="590">
        <v>161.1</v>
      </c>
      <c r="AC31" s="591"/>
      <c r="AD31" s="14"/>
      <c r="AE31" s="14"/>
      <c r="AF31" s="14"/>
    </row>
    <row r="32" spans="1:32" ht="13.5" thickBot="1">
      <c r="A32" s="897"/>
      <c r="B32" s="900"/>
      <c r="C32" s="45" t="s">
        <v>18</v>
      </c>
      <c r="D32" s="530"/>
      <c r="E32" s="725">
        <f t="shared" ref="E32:AB32" si="1">E30/E29</f>
        <v>0.3200645508337816</v>
      </c>
      <c r="F32" s="725">
        <f t="shared" si="1"/>
        <v>0.34569017480409886</v>
      </c>
      <c r="G32" s="725">
        <f t="shared" si="1"/>
        <v>0.35633978763272955</v>
      </c>
      <c r="H32" s="726">
        <f t="shared" si="1"/>
        <v>0.36237495966440786</v>
      </c>
      <c r="I32" s="725">
        <f t="shared" si="1"/>
        <v>0.3671090967950793</v>
      </c>
      <c r="J32" s="725">
        <f t="shared" si="1"/>
        <v>0.3392804913717461</v>
      </c>
      <c r="K32" s="725">
        <f t="shared" si="1"/>
        <v>0.29403794037940378</v>
      </c>
      <c r="L32" s="725">
        <f t="shared" si="1"/>
        <v>0.32435740514075889</v>
      </c>
      <c r="M32" s="725">
        <f t="shared" si="1"/>
        <v>0.31984948259642521</v>
      </c>
      <c r="N32" s="726">
        <f t="shared" si="1"/>
        <v>0.30039384174722522</v>
      </c>
      <c r="O32" s="725">
        <f t="shared" si="1"/>
        <v>0.2844782834400415</v>
      </c>
      <c r="P32" s="725">
        <f t="shared" si="1"/>
        <v>0.28521002470878926</v>
      </c>
      <c r="Q32" s="725">
        <f t="shared" si="1"/>
        <v>0.27996469549867609</v>
      </c>
      <c r="R32" s="725">
        <f t="shared" si="1"/>
        <v>0.28155339805825241</v>
      </c>
      <c r="S32" s="725">
        <f t="shared" si="1"/>
        <v>0.27995701235894677</v>
      </c>
      <c r="T32" s="725">
        <f t="shared" si="1"/>
        <v>0.28258689839572193</v>
      </c>
      <c r="U32" s="725">
        <f t="shared" si="1"/>
        <v>0.29291190736973871</v>
      </c>
      <c r="V32" s="726">
        <f t="shared" si="1"/>
        <v>0.28940092165898618</v>
      </c>
      <c r="W32" s="725">
        <f t="shared" si="1"/>
        <v>0.2790083614493179</v>
      </c>
      <c r="X32" s="725">
        <f t="shared" si="1"/>
        <v>0.26347038741279505</v>
      </c>
      <c r="Y32" s="727">
        <f t="shared" si="1"/>
        <v>0.26067976301839724</v>
      </c>
      <c r="Z32" s="725">
        <f t="shared" si="1"/>
        <v>0.26244952893674295</v>
      </c>
      <c r="AA32" s="725">
        <f t="shared" si="1"/>
        <v>0.27306273062730629</v>
      </c>
      <c r="AB32" s="725">
        <f t="shared" si="1"/>
        <v>0.28901869158878507</v>
      </c>
      <c r="AC32" s="728"/>
      <c r="AD32" s="14"/>
      <c r="AE32" s="14"/>
      <c r="AF32" s="14"/>
    </row>
    <row r="33" spans="1:32">
      <c r="A33" s="895" t="s">
        <v>364</v>
      </c>
      <c r="B33" s="898" t="s">
        <v>365</v>
      </c>
      <c r="C33" s="39" t="s">
        <v>17</v>
      </c>
      <c r="D33" s="504" t="s">
        <v>144</v>
      </c>
      <c r="E33" s="581">
        <v>2230.1999999999998</v>
      </c>
      <c r="F33" s="581">
        <v>1954.8</v>
      </c>
      <c r="G33" s="581">
        <v>1826.4</v>
      </c>
      <c r="H33" s="583">
        <v>1785</v>
      </c>
      <c r="I33" s="581">
        <v>1712.4</v>
      </c>
      <c r="J33" s="581">
        <v>1966.8</v>
      </c>
      <c r="K33" s="581">
        <v>2281.8000000000002</v>
      </c>
      <c r="L33" s="581">
        <v>2679</v>
      </c>
      <c r="M33" s="581">
        <v>2883</v>
      </c>
      <c r="N33" s="583">
        <v>2989.2</v>
      </c>
      <c r="O33" s="581">
        <v>2948.4</v>
      </c>
      <c r="P33" s="581">
        <v>2901.6</v>
      </c>
      <c r="Q33" s="581">
        <v>2929.8</v>
      </c>
      <c r="R33" s="581">
        <v>2922</v>
      </c>
      <c r="S33" s="581">
        <v>2903.4</v>
      </c>
      <c r="T33" s="581">
        <v>3144</v>
      </c>
      <c r="U33" s="581">
        <v>3372</v>
      </c>
      <c r="V33" s="583">
        <v>3460.8</v>
      </c>
      <c r="W33" s="581">
        <v>3571.2</v>
      </c>
      <c r="X33" s="581">
        <v>3698.4</v>
      </c>
      <c r="Y33" s="584">
        <v>3748.8</v>
      </c>
      <c r="Z33" s="581">
        <v>3561.6</v>
      </c>
      <c r="AA33" s="581">
        <v>3183</v>
      </c>
      <c r="AB33" s="581">
        <v>2891.4</v>
      </c>
      <c r="AC33" s="585">
        <f>SUM(E33:AB33)</f>
        <v>67545</v>
      </c>
      <c r="AD33" s="511"/>
      <c r="AE33" s="511"/>
      <c r="AF33" s="14"/>
    </row>
    <row r="34" spans="1:32">
      <c r="A34" s="896"/>
      <c r="B34" s="899"/>
      <c r="C34" s="55" t="s">
        <v>33</v>
      </c>
      <c r="D34" s="505" t="s">
        <v>144</v>
      </c>
      <c r="E34" s="40">
        <v>1144.8</v>
      </c>
      <c r="F34" s="40">
        <v>1077.5999999999999</v>
      </c>
      <c r="G34" s="40">
        <v>1056</v>
      </c>
      <c r="H34" s="586">
        <v>1055.4000000000001</v>
      </c>
      <c r="I34" s="40">
        <v>1042.8</v>
      </c>
      <c r="J34" s="40">
        <v>1056</v>
      </c>
      <c r="K34" s="40">
        <v>1069.2</v>
      </c>
      <c r="L34" s="40">
        <v>1170</v>
      </c>
      <c r="M34" s="40">
        <v>1264.2</v>
      </c>
      <c r="N34" s="587">
        <v>1369.2</v>
      </c>
      <c r="O34" s="40">
        <v>1374.6</v>
      </c>
      <c r="P34" s="40">
        <v>1378.8</v>
      </c>
      <c r="Q34" s="40">
        <v>1376.4</v>
      </c>
      <c r="R34" s="40">
        <v>1385.4</v>
      </c>
      <c r="S34" s="40">
        <v>1367.4</v>
      </c>
      <c r="T34" s="40">
        <v>1405.8</v>
      </c>
      <c r="U34" s="40">
        <v>1443.6</v>
      </c>
      <c r="V34" s="587">
        <v>1470</v>
      </c>
      <c r="W34" s="40">
        <v>1464</v>
      </c>
      <c r="X34" s="40">
        <v>1462.2</v>
      </c>
      <c r="Y34" s="588">
        <v>1452.6</v>
      </c>
      <c r="Z34" s="40">
        <v>1450.8</v>
      </c>
      <c r="AA34" s="40">
        <v>1414.8</v>
      </c>
      <c r="AB34" s="40">
        <v>1362.6</v>
      </c>
      <c r="AC34" s="589">
        <f>SUM(E34:AB34)</f>
        <v>31114.199999999997</v>
      </c>
      <c r="AD34" s="512"/>
      <c r="AE34" s="513"/>
      <c r="AF34" s="512"/>
    </row>
    <row r="35" spans="1:32">
      <c r="A35" s="896"/>
      <c r="B35" s="899"/>
      <c r="C35" s="55" t="s">
        <v>303</v>
      </c>
      <c r="D35" s="505" t="s">
        <v>357</v>
      </c>
      <c r="E35" s="590">
        <v>149.52000000000001</v>
      </c>
      <c r="F35" s="590">
        <v>130.08000000000001</v>
      </c>
      <c r="G35" s="590">
        <v>120.36</v>
      </c>
      <c r="H35" s="590">
        <v>117.36</v>
      </c>
      <c r="I35" s="590">
        <v>114.24</v>
      </c>
      <c r="J35" s="590">
        <v>114.96</v>
      </c>
      <c r="K35" s="590">
        <v>128.4</v>
      </c>
      <c r="L35" s="590">
        <v>157.30000000000001</v>
      </c>
      <c r="M35" s="590">
        <v>168.36</v>
      </c>
      <c r="N35" s="590">
        <v>191.7</v>
      </c>
      <c r="O35" s="590">
        <v>181.92</v>
      </c>
      <c r="P35" s="590">
        <v>176.88</v>
      </c>
      <c r="Q35" s="590">
        <v>177.36</v>
      </c>
      <c r="R35" s="590">
        <v>181.86</v>
      </c>
      <c r="S35" s="590">
        <v>180.72</v>
      </c>
      <c r="T35" s="590">
        <v>185.4</v>
      </c>
      <c r="U35" s="590">
        <v>207.96</v>
      </c>
      <c r="V35" s="590">
        <v>206.88</v>
      </c>
      <c r="W35" s="590">
        <v>215.5</v>
      </c>
      <c r="X35" s="590">
        <v>222.48</v>
      </c>
      <c r="Y35" s="590">
        <v>228.4</v>
      </c>
      <c r="Z35" s="590">
        <v>218.77</v>
      </c>
      <c r="AA35" s="590">
        <v>203.35</v>
      </c>
      <c r="AB35" s="590">
        <v>185.8</v>
      </c>
      <c r="AC35" s="591"/>
      <c r="AD35" s="14"/>
      <c r="AE35" s="14"/>
      <c r="AF35" s="14"/>
    </row>
    <row r="36" spans="1:32" ht="13.5" thickBot="1">
      <c r="A36" s="908"/>
      <c r="B36" s="909"/>
      <c r="C36" s="61" t="s">
        <v>18</v>
      </c>
      <c r="D36" s="510"/>
      <c r="E36" s="639">
        <f t="shared" ref="E36:AB36" si="2">E34/E33</f>
        <v>0.51331719128329301</v>
      </c>
      <c r="F36" s="639">
        <f t="shared" si="2"/>
        <v>0.55125844076120312</v>
      </c>
      <c r="G36" s="639">
        <f t="shared" si="2"/>
        <v>0.57818659658344285</v>
      </c>
      <c r="H36" s="667">
        <f t="shared" si="2"/>
        <v>0.59126050420168075</v>
      </c>
      <c r="I36" s="639">
        <f t="shared" si="2"/>
        <v>0.60896986685353882</v>
      </c>
      <c r="J36" s="639">
        <f t="shared" si="2"/>
        <v>0.53691275167785235</v>
      </c>
      <c r="K36" s="639">
        <f t="shared" si="2"/>
        <v>0.46857743886405467</v>
      </c>
      <c r="L36" s="639">
        <f t="shared" si="2"/>
        <v>0.43673012318029114</v>
      </c>
      <c r="M36" s="639">
        <f t="shared" si="2"/>
        <v>0.43850156087408948</v>
      </c>
      <c r="N36" s="667">
        <f t="shared" si="2"/>
        <v>0.45804897631473307</v>
      </c>
      <c r="O36" s="639">
        <f t="shared" si="2"/>
        <v>0.46621896621896619</v>
      </c>
      <c r="P36" s="639">
        <f t="shared" si="2"/>
        <v>0.47518610421836227</v>
      </c>
      <c r="Q36" s="639">
        <f t="shared" si="2"/>
        <v>0.46979315994265819</v>
      </c>
      <c r="R36" s="639">
        <f t="shared" si="2"/>
        <v>0.47412731006160169</v>
      </c>
      <c r="S36" s="639">
        <f t="shared" si="2"/>
        <v>0.47096507542880761</v>
      </c>
      <c r="T36" s="639">
        <f t="shared" si="2"/>
        <v>0.44713740458015266</v>
      </c>
      <c r="U36" s="639">
        <f t="shared" si="2"/>
        <v>0.42811387900355868</v>
      </c>
      <c r="V36" s="668">
        <f t="shared" si="2"/>
        <v>0.42475728155339804</v>
      </c>
      <c r="W36" s="639">
        <f t="shared" si="2"/>
        <v>0.40994623655913981</v>
      </c>
      <c r="X36" s="639">
        <f t="shared" si="2"/>
        <v>0.39536015574302402</v>
      </c>
      <c r="Y36" s="669">
        <f t="shared" si="2"/>
        <v>0.38748399487836105</v>
      </c>
      <c r="Z36" s="639">
        <f t="shared" si="2"/>
        <v>0.40734501347708896</v>
      </c>
      <c r="AA36" s="639">
        <f t="shared" si="2"/>
        <v>0.44448633364750234</v>
      </c>
      <c r="AB36" s="639">
        <f t="shared" si="2"/>
        <v>0.47125959742685197</v>
      </c>
      <c r="AC36" s="724"/>
      <c r="AD36" s="14"/>
      <c r="AE36" s="14"/>
      <c r="AF36" s="14"/>
    </row>
    <row r="37" spans="1:32">
      <c r="A37" s="729" t="s">
        <v>366</v>
      </c>
      <c r="B37" s="730"/>
      <c r="C37" s="731"/>
      <c r="D37" s="732"/>
      <c r="E37" s="733">
        <f t="shared" ref="E37:AB38" si="3">E29+E33</f>
        <v>4461</v>
      </c>
      <c r="F37" s="733">
        <f t="shared" si="3"/>
        <v>3945.6</v>
      </c>
      <c r="G37" s="733">
        <f t="shared" si="3"/>
        <v>3747.6000000000004</v>
      </c>
      <c r="H37" s="734">
        <f t="shared" si="3"/>
        <v>3644.4</v>
      </c>
      <c r="I37" s="733">
        <f t="shared" si="3"/>
        <v>3565.8</v>
      </c>
      <c r="J37" s="733">
        <f t="shared" si="3"/>
        <v>4018.2</v>
      </c>
      <c r="K37" s="733">
        <f t="shared" si="3"/>
        <v>4938.6000000000004</v>
      </c>
      <c r="L37" s="733">
        <f t="shared" si="3"/>
        <v>5620.2</v>
      </c>
      <c r="M37" s="733">
        <f t="shared" si="3"/>
        <v>6072</v>
      </c>
      <c r="N37" s="733">
        <f t="shared" si="3"/>
        <v>6340.7999999999993</v>
      </c>
      <c r="O37" s="733">
        <f t="shared" si="3"/>
        <v>6415.8</v>
      </c>
      <c r="P37" s="733">
        <f t="shared" si="3"/>
        <v>6301.2</v>
      </c>
      <c r="Q37" s="733">
        <f t="shared" si="3"/>
        <v>6328.8</v>
      </c>
      <c r="R37" s="733">
        <f t="shared" si="3"/>
        <v>6321</v>
      </c>
      <c r="S37" s="734">
        <f t="shared" si="3"/>
        <v>6253.2000000000007</v>
      </c>
      <c r="T37" s="733">
        <f t="shared" si="3"/>
        <v>6734.4</v>
      </c>
      <c r="U37" s="733">
        <f t="shared" si="3"/>
        <v>7206.6</v>
      </c>
      <c r="V37" s="733">
        <f t="shared" si="3"/>
        <v>7366.8</v>
      </c>
      <c r="W37" s="734">
        <f t="shared" si="3"/>
        <v>7661.4</v>
      </c>
      <c r="X37" s="734">
        <f t="shared" si="3"/>
        <v>7740.6</v>
      </c>
      <c r="Y37" s="734">
        <f t="shared" si="3"/>
        <v>7597.2000000000007</v>
      </c>
      <c r="Z37" s="733">
        <f t="shared" si="3"/>
        <v>7128</v>
      </c>
      <c r="AA37" s="733">
        <f t="shared" si="3"/>
        <v>6272.4</v>
      </c>
      <c r="AB37" s="733">
        <f t="shared" si="3"/>
        <v>5459.4</v>
      </c>
      <c r="AC37" s="735"/>
      <c r="AD37" s="14"/>
      <c r="AE37" s="14"/>
      <c r="AF37" s="14"/>
    </row>
    <row r="38" spans="1:32">
      <c r="A38" s="514" t="s">
        <v>367</v>
      </c>
      <c r="B38" s="515"/>
      <c r="C38" s="516"/>
      <c r="D38" s="517"/>
      <c r="E38" s="627">
        <f t="shared" si="3"/>
        <v>1858.8</v>
      </c>
      <c r="F38" s="627">
        <f t="shared" si="3"/>
        <v>1765.8</v>
      </c>
      <c r="G38" s="627">
        <f t="shared" si="3"/>
        <v>1740.6</v>
      </c>
      <c r="H38" s="628">
        <f t="shared" si="3"/>
        <v>1729.2</v>
      </c>
      <c r="I38" s="627">
        <f t="shared" si="3"/>
        <v>1723.1999999999998</v>
      </c>
      <c r="J38" s="627">
        <f t="shared" si="3"/>
        <v>1752</v>
      </c>
      <c r="K38" s="627">
        <f t="shared" si="3"/>
        <v>1850.4</v>
      </c>
      <c r="L38" s="627">
        <f t="shared" si="3"/>
        <v>2124</v>
      </c>
      <c r="M38" s="627">
        <f t="shared" si="3"/>
        <v>2284.1999999999998</v>
      </c>
      <c r="N38" s="627">
        <f t="shared" si="3"/>
        <v>2376</v>
      </c>
      <c r="O38" s="627">
        <f t="shared" si="3"/>
        <v>2361</v>
      </c>
      <c r="P38" s="627">
        <f t="shared" si="3"/>
        <v>2348.4</v>
      </c>
      <c r="Q38" s="627">
        <f t="shared" si="3"/>
        <v>2328</v>
      </c>
      <c r="R38" s="627">
        <f t="shared" si="3"/>
        <v>2342.4</v>
      </c>
      <c r="S38" s="628">
        <f t="shared" si="3"/>
        <v>2305.1999999999998</v>
      </c>
      <c r="T38" s="627">
        <f t="shared" si="3"/>
        <v>2420.4</v>
      </c>
      <c r="U38" s="627">
        <f t="shared" si="3"/>
        <v>2566.8000000000002</v>
      </c>
      <c r="V38" s="627">
        <f t="shared" si="3"/>
        <v>2600.4</v>
      </c>
      <c r="W38" s="628">
        <f t="shared" si="3"/>
        <v>2605.1999999999998</v>
      </c>
      <c r="X38" s="628">
        <f t="shared" si="3"/>
        <v>2527.1999999999998</v>
      </c>
      <c r="Y38" s="628">
        <f t="shared" si="3"/>
        <v>2455.8000000000002</v>
      </c>
      <c r="Z38" s="627">
        <f t="shared" si="3"/>
        <v>2386.8000000000002</v>
      </c>
      <c r="AA38" s="627">
        <f t="shared" si="3"/>
        <v>2258.4</v>
      </c>
      <c r="AB38" s="627">
        <f t="shared" si="3"/>
        <v>2104.8000000000002</v>
      </c>
      <c r="AC38" s="629"/>
      <c r="AD38" s="14"/>
      <c r="AE38" s="14"/>
      <c r="AF38" s="14"/>
    </row>
    <row r="39" spans="1:32" ht="13.5" thickBot="1">
      <c r="A39" s="518" t="s">
        <v>368</v>
      </c>
      <c r="B39" s="519"/>
      <c r="C39" s="520"/>
      <c r="D39" s="521"/>
      <c r="E39" s="630">
        <f>SQRT(E38*E38+E37*E37)</f>
        <v>4832.7692309896202</v>
      </c>
      <c r="F39" s="630">
        <f t="shared" ref="F39:U39" si="4">SQRT(F38*F38+F37*F37)</f>
        <v>4322.7085259128908</v>
      </c>
      <c r="G39" s="630">
        <f t="shared" si="4"/>
        <v>4132.093188687787</v>
      </c>
      <c r="H39" s="631">
        <f t="shared" si="4"/>
        <v>4033.8299418790575</v>
      </c>
      <c r="I39" s="630">
        <f t="shared" si="4"/>
        <v>3960.3469393476121</v>
      </c>
      <c r="J39" s="630">
        <f t="shared" si="4"/>
        <v>4383.5414039335819</v>
      </c>
      <c r="K39" s="630">
        <f t="shared" si="4"/>
        <v>5273.8742988433087</v>
      </c>
      <c r="L39" s="630">
        <f t="shared" si="4"/>
        <v>6008.1631169601242</v>
      </c>
      <c r="M39" s="630">
        <f t="shared" si="4"/>
        <v>6487.4304343091035</v>
      </c>
      <c r="N39" s="630">
        <f t="shared" si="4"/>
        <v>6771.3455560914917</v>
      </c>
      <c r="O39" s="630">
        <f t="shared" si="4"/>
        <v>6836.4325960255028</v>
      </c>
      <c r="P39" s="630">
        <f t="shared" si="4"/>
        <v>6724.5895042002376</v>
      </c>
      <c r="Q39" s="630">
        <f t="shared" si="4"/>
        <v>6743.3888691072834</v>
      </c>
      <c r="R39" s="630">
        <f t="shared" si="4"/>
        <v>6741.059171969936</v>
      </c>
      <c r="S39" s="631">
        <f t="shared" si="4"/>
        <v>6664.56729878242</v>
      </c>
      <c r="T39" s="630">
        <f t="shared" si="4"/>
        <v>7156.1497692544135</v>
      </c>
      <c r="U39" s="630">
        <f t="shared" si="4"/>
        <v>7650.0683526358116</v>
      </c>
      <c r="V39" s="630">
        <f>SQRT(V38*V38+V37*V37)</f>
        <v>7812.286630686307</v>
      </c>
      <c r="W39" s="631">
        <f t="shared" ref="W39:AB39" si="5">SQRT(W38*W38+W37*W37)</f>
        <v>8092.2257136093276</v>
      </c>
      <c r="X39" s="631">
        <f t="shared" si="5"/>
        <v>8142.7039857776972</v>
      </c>
      <c r="Y39" s="631">
        <f t="shared" si="5"/>
        <v>7984.2596075027532</v>
      </c>
      <c r="Z39" s="630">
        <f t="shared" si="5"/>
        <v>7516.9939630147373</v>
      </c>
      <c r="AA39" s="630">
        <f t="shared" si="5"/>
        <v>6666.5862568484026</v>
      </c>
      <c r="AB39" s="630">
        <f t="shared" si="5"/>
        <v>5851.0880526616584</v>
      </c>
      <c r="AC39" s="632"/>
      <c r="AD39" s="14"/>
      <c r="AE39" s="14"/>
      <c r="AF39" s="14"/>
    </row>
    <row r="40" spans="1:32" ht="13.5" thickBot="1">
      <c r="A40" s="522" t="s">
        <v>369</v>
      </c>
      <c r="B40" s="523"/>
      <c r="C40" s="524"/>
      <c r="D40" s="525"/>
      <c r="E40" s="633">
        <v>1</v>
      </c>
      <c r="F40" s="633">
        <v>2</v>
      </c>
      <c r="G40" s="633">
        <v>3</v>
      </c>
      <c r="H40" s="633">
        <v>4</v>
      </c>
      <c r="I40" s="633">
        <v>5</v>
      </c>
      <c r="J40" s="633">
        <v>6</v>
      </c>
      <c r="K40" s="633">
        <v>7</v>
      </c>
      <c r="L40" s="633">
        <v>8</v>
      </c>
      <c r="M40" s="633">
        <v>9</v>
      </c>
      <c r="N40" s="633">
        <v>10</v>
      </c>
      <c r="O40" s="633">
        <v>11</v>
      </c>
      <c r="P40" s="633">
        <v>12</v>
      </c>
      <c r="Q40" s="633">
        <v>13</v>
      </c>
      <c r="R40" s="633">
        <v>14</v>
      </c>
      <c r="S40" s="633">
        <v>15</v>
      </c>
      <c r="T40" s="633">
        <v>16</v>
      </c>
      <c r="U40" s="633">
        <v>17</v>
      </c>
      <c r="V40" s="633">
        <v>18</v>
      </c>
      <c r="W40" s="633">
        <v>19</v>
      </c>
      <c r="X40" s="633">
        <v>20</v>
      </c>
      <c r="Y40" s="634">
        <v>21</v>
      </c>
      <c r="Z40" s="633">
        <v>22</v>
      </c>
      <c r="AA40" s="633">
        <v>23</v>
      </c>
      <c r="AB40" s="633">
        <v>24</v>
      </c>
      <c r="AC40" s="635"/>
      <c r="AD40" s="511"/>
      <c r="AE40" s="511"/>
      <c r="AF40" s="511"/>
    </row>
    <row r="41" spans="1:32">
      <c r="A41" s="27" t="s">
        <v>370</v>
      </c>
      <c r="B41" s="28"/>
      <c r="C41" s="29" t="s">
        <v>11</v>
      </c>
      <c r="D41" s="526"/>
      <c r="E41" s="694">
        <v>10.514499902725218</v>
      </c>
      <c r="F41" s="694">
        <v>10.5</v>
      </c>
      <c r="G41" s="694">
        <v>10.5</v>
      </c>
      <c r="H41" s="694">
        <v>10.5</v>
      </c>
      <c r="I41" s="694">
        <v>10.5</v>
      </c>
      <c r="J41" s="695">
        <v>10.523000097274782</v>
      </c>
      <c r="K41" s="695">
        <v>10.39549961090087</v>
      </c>
      <c r="L41" s="695">
        <v>10.26374983787537</v>
      </c>
      <c r="M41" s="695">
        <v>10.39549961090087</v>
      </c>
      <c r="N41" s="695">
        <v>10.403999805450436</v>
      </c>
      <c r="O41" s="695">
        <v>10.403999805450436</v>
      </c>
      <c r="P41" s="695">
        <v>10.467749643325805</v>
      </c>
      <c r="Q41" s="695">
        <v>10.425249481201172</v>
      </c>
      <c r="R41" s="695">
        <v>10.425249481201172</v>
      </c>
      <c r="S41" s="695">
        <v>10.459249448776241</v>
      </c>
      <c r="T41" s="695">
        <v>10.35299944877624</v>
      </c>
      <c r="U41" s="695">
        <v>10.361499643325805</v>
      </c>
      <c r="V41" s="695">
        <v>10.344500064849848</v>
      </c>
      <c r="W41" s="695">
        <v>10.344500064849848</v>
      </c>
      <c r="X41" s="695">
        <v>10.391249513626107</v>
      </c>
      <c r="Y41" s="695">
        <v>10.437999773025521</v>
      </c>
      <c r="Z41" s="695">
        <v>10.582499837875369</v>
      </c>
      <c r="AA41" s="695">
        <v>10.5</v>
      </c>
      <c r="AB41" s="694">
        <v>10.505999708175654</v>
      </c>
      <c r="AC41" s="636"/>
      <c r="AD41" s="511"/>
      <c r="AE41" s="511"/>
      <c r="AF41" s="511"/>
    </row>
    <row r="42" spans="1:32" ht="13.5" thickBot="1">
      <c r="A42" s="527" t="s">
        <v>371</v>
      </c>
      <c r="B42" s="528"/>
      <c r="C42" s="580" t="s">
        <v>11</v>
      </c>
      <c r="D42" s="579"/>
      <c r="E42" s="696">
        <v>10.455</v>
      </c>
      <c r="F42" s="696">
        <v>10.437999999999999</v>
      </c>
      <c r="G42" s="696">
        <v>10.455</v>
      </c>
      <c r="H42" s="697">
        <v>10.488999999999999</v>
      </c>
      <c r="I42" s="697">
        <v>10.420999999999999</v>
      </c>
      <c r="J42" s="697">
        <v>10.387</v>
      </c>
      <c r="K42" s="697">
        <v>10.250999999999999</v>
      </c>
      <c r="L42" s="697">
        <v>10.250999999999999</v>
      </c>
      <c r="M42" s="697">
        <v>10.233999999999998</v>
      </c>
      <c r="N42" s="697">
        <v>10.285</v>
      </c>
      <c r="O42" s="697">
        <v>10.319000000000001</v>
      </c>
      <c r="P42" s="697">
        <v>10.302</v>
      </c>
      <c r="Q42" s="697">
        <v>10.267999999999999</v>
      </c>
      <c r="R42" s="697">
        <v>10.319000000000001</v>
      </c>
      <c r="S42" s="697">
        <v>10.319000000000001</v>
      </c>
      <c r="T42" s="697">
        <v>10.404</v>
      </c>
      <c r="U42" s="697">
        <v>10.336</v>
      </c>
      <c r="V42" s="697">
        <v>10.267999999999999</v>
      </c>
      <c r="W42" s="697">
        <v>10.319000000000001</v>
      </c>
      <c r="X42" s="697">
        <v>10.250999999999999</v>
      </c>
      <c r="Y42" s="697">
        <v>10.302</v>
      </c>
      <c r="Z42" s="697">
        <v>10.455</v>
      </c>
      <c r="AA42" s="697">
        <v>10.488999999999999</v>
      </c>
      <c r="AB42" s="697">
        <v>10.505999999999998</v>
      </c>
      <c r="AC42" s="637"/>
      <c r="AD42" s="511"/>
      <c r="AE42" s="511"/>
      <c r="AF42" s="511"/>
    </row>
    <row r="43" spans="1:32">
      <c r="A43" s="895" t="s">
        <v>372</v>
      </c>
      <c r="B43" s="898" t="s">
        <v>373</v>
      </c>
      <c r="C43" s="39" t="s">
        <v>17</v>
      </c>
      <c r="D43" s="504" t="s">
        <v>144</v>
      </c>
      <c r="E43" s="689">
        <v>72.400000000000006</v>
      </c>
      <c r="F43" s="689">
        <v>65.599999999999994</v>
      </c>
      <c r="G43" s="689">
        <v>60</v>
      </c>
      <c r="H43" s="689">
        <v>59</v>
      </c>
      <c r="I43" s="689">
        <v>57</v>
      </c>
      <c r="J43" s="689">
        <v>61</v>
      </c>
      <c r="K43" s="689">
        <v>80.8</v>
      </c>
      <c r="L43" s="689">
        <v>83</v>
      </c>
      <c r="M43" s="689">
        <v>76</v>
      </c>
      <c r="N43" s="689">
        <v>78.8</v>
      </c>
      <c r="O43" s="689">
        <v>78.400000000000006</v>
      </c>
      <c r="P43" s="689">
        <v>79.8</v>
      </c>
      <c r="Q43" s="689">
        <v>78.8</v>
      </c>
      <c r="R43" s="689">
        <v>81.599999999999994</v>
      </c>
      <c r="S43" s="689">
        <v>82.2</v>
      </c>
      <c r="T43" s="689">
        <v>89.4</v>
      </c>
      <c r="U43" s="689">
        <v>93</v>
      </c>
      <c r="V43" s="689">
        <v>99.4</v>
      </c>
      <c r="W43" s="689">
        <v>103.2</v>
      </c>
      <c r="X43" s="689">
        <v>113</v>
      </c>
      <c r="Y43" s="689">
        <v>135</v>
      </c>
      <c r="Z43" s="689">
        <v>138.80000000000001</v>
      </c>
      <c r="AA43" s="689">
        <v>126.6</v>
      </c>
      <c r="AB43" s="689">
        <v>111.8</v>
      </c>
      <c r="AC43" s="638">
        <f>SUM(E43:AB43)</f>
        <v>2104.6</v>
      </c>
      <c r="AD43" s="511"/>
      <c r="AE43" s="511"/>
      <c r="AF43" s="14"/>
    </row>
    <row r="44" spans="1:32">
      <c r="A44" s="896"/>
      <c r="B44" s="899"/>
      <c r="C44" s="55" t="s">
        <v>33</v>
      </c>
      <c r="D44" s="529" t="s">
        <v>144</v>
      </c>
      <c r="E44" s="690">
        <v>24.4</v>
      </c>
      <c r="F44" s="690">
        <v>24.6</v>
      </c>
      <c r="G44" s="690">
        <v>23.2</v>
      </c>
      <c r="H44" s="690">
        <v>23.6</v>
      </c>
      <c r="I44" s="690">
        <v>22.4</v>
      </c>
      <c r="J44" s="690">
        <v>22.2</v>
      </c>
      <c r="K44" s="690">
        <v>25.4</v>
      </c>
      <c r="L44" s="690">
        <v>27.4</v>
      </c>
      <c r="M44" s="690">
        <v>21.4</v>
      </c>
      <c r="N44" s="690">
        <v>19.600000000000001</v>
      </c>
      <c r="O44" s="690">
        <v>19.600000000000001</v>
      </c>
      <c r="P44" s="690">
        <v>21.4</v>
      </c>
      <c r="Q44" s="690">
        <v>21.8</v>
      </c>
      <c r="R44" s="690">
        <v>23.4</v>
      </c>
      <c r="S44" s="690">
        <v>22.6</v>
      </c>
      <c r="T44" s="690">
        <v>22</v>
      </c>
      <c r="U44" s="690">
        <v>24.2</v>
      </c>
      <c r="V44" s="690">
        <v>26.2</v>
      </c>
      <c r="W44" s="690">
        <v>27.2</v>
      </c>
      <c r="X44" s="690">
        <v>28.2</v>
      </c>
      <c r="Y44" s="690">
        <v>28.8</v>
      </c>
      <c r="Z44" s="690">
        <v>30</v>
      </c>
      <c r="AA44" s="690">
        <v>30.2</v>
      </c>
      <c r="AB44" s="690">
        <v>28.2</v>
      </c>
      <c r="AC44" s="638">
        <f>SUM(E44:AB44)</f>
        <v>588</v>
      </c>
      <c r="AD44" s="512"/>
      <c r="AE44" s="513"/>
      <c r="AF44" s="512"/>
    </row>
    <row r="45" spans="1:32">
      <c r="A45" s="897"/>
      <c r="B45" s="900"/>
      <c r="C45" s="55" t="s">
        <v>303</v>
      </c>
      <c r="D45" s="529" t="s">
        <v>357</v>
      </c>
      <c r="E45" s="590">
        <v>4.5999999999999996</v>
      </c>
      <c r="F45" s="590">
        <v>3.4</v>
      </c>
      <c r="G45" s="590">
        <v>3.12</v>
      </c>
      <c r="H45" s="590">
        <v>3.4</v>
      </c>
      <c r="I45" s="590">
        <v>2.92</v>
      </c>
      <c r="J45" s="590">
        <v>3.16</v>
      </c>
      <c r="K45" s="590">
        <v>3.6</v>
      </c>
      <c r="L45" s="590">
        <v>4.96</v>
      </c>
      <c r="M45" s="590">
        <v>3.8</v>
      </c>
      <c r="N45" s="590">
        <v>3.68</v>
      </c>
      <c r="O45" s="590">
        <v>4.08</v>
      </c>
      <c r="P45" s="590">
        <v>3.96</v>
      </c>
      <c r="Q45" s="590">
        <v>4.32</v>
      </c>
      <c r="R45" s="590">
        <v>5.12</v>
      </c>
      <c r="S45" s="590">
        <v>4.5199999999999996</v>
      </c>
      <c r="T45" s="590">
        <v>4.68</v>
      </c>
      <c r="U45" s="590">
        <v>4.92</v>
      </c>
      <c r="V45" s="590">
        <v>4.96</v>
      </c>
      <c r="W45" s="590">
        <v>5.2</v>
      </c>
      <c r="X45" s="590">
        <v>5.72</v>
      </c>
      <c r="Y45" s="590">
        <v>7.82</v>
      </c>
      <c r="Z45" s="590">
        <v>6.78</v>
      </c>
      <c r="AA45" s="590">
        <v>7.24</v>
      </c>
      <c r="AB45" s="590">
        <v>7</v>
      </c>
      <c r="AC45" s="591"/>
      <c r="AD45" s="14"/>
      <c r="AE45" s="14"/>
      <c r="AF45" s="14"/>
    </row>
    <row r="46" spans="1:32" ht="13.5" thickBot="1">
      <c r="A46" s="908"/>
      <c r="B46" s="909"/>
      <c r="C46" s="61" t="s">
        <v>18</v>
      </c>
      <c r="D46" s="510"/>
      <c r="E46" s="639">
        <f>E44/E43</f>
        <v>0.33701657458563533</v>
      </c>
      <c r="F46" s="639">
        <f t="shared" ref="F46:AB46" si="6">F44/F43</f>
        <v>0.37500000000000006</v>
      </c>
      <c r="G46" s="639">
        <f t="shared" si="6"/>
        <v>0.38666666666666666</v>
      </c>
      <c r="H46" s="639">
        <f t="shared" si="6"/>
        <v>0.4</v>
      </c>
      <c r="I46" s="639">
        <f t="shared" si="6"/>
        <v>0.39298245614035088</v>
      </c>
      <c r="J46" s="639">
        <f>J44/J43</f>
        <v>0.36393442622950817</v>
      </c>
      <c r="K46" s="639">
        <f t="shared" si="6"/>
        <v>0.31435643564356436</v>
      </c>
      <c r="L46" s="639">
        <f t="shared" si="6"/>
        <v>0.33012048192771082</v>
      </c>
      <c r="M46" s="639">
        <f t="shared" si="6"/>
        <v>0.28157894736842104</v>
      </c>
      <c r="N46" s="639">
        <f t="shared" si="6"/>
        <v>0.2487309644670051</v>
      </c>
      <c r="O46" s="639">
        <f t="shared" si="6"/>
        <v>0.25</v>
      </c>
      <c r="P46" s="639">
        <f t="shared" si="6"/>
        <v>0.26817042606516289</v>
      </c>
      <c r="Q46" s="639">
        <f t="shared" si="6"/>
        <v>0.2766497461928934</v>
      </c>
      <c r="R46" s="639">
        <f t="shared" si="6"/>
        <v>0.28676470588235292</v>
      </c>
      <c r="S46" s="639">
        <f t="shared" si="6"/>
        <v>0.27493917274939172</v>
      </c>
      <c r="T46" s="639">
        <f t="shared" si="6"/>
        <v>0.24608501118568232</v>
      </c>
      <c r="U46" s="639">
        <f t="shared" si="6"/>
        <v>0.26021505376344084</v>
      </c>
      <c r="V46" s="639">
        <f t="shared" si="6"/>
        <v>0.26358148893360156</v>
      </c>
      <c r="W46" s="639">
        <f t="shared" si="6"/>
        <v>0.26356589147286819</v>
      </c>
      <c r="X46" s="639">
        <f t="shared" si="6"/>
        <v>0.24955752212389379</v>
      </c>
      <c r="Y46" s="639">
        <f t="shared" si="6"/>
        <v>0.21333333333333335</v>
      </c>
      <c r="Z46" s="639">
        <f t="shared" si="6"/>
        <v>0.21613832853025935</v>
      </c>
      <c r="AA46" s="639">
        <f t="shared" si="6"/>
        <v>0.23854660347551343</v>
      </c>
      <c r="AB46" s="640">
        <f t="shared" si="6"/>
        <v>0.25223613595706618</v>
      </c>
      <c r="AC46" s="641"/>
      <c r="AD46" s="14"/>
      <c r="AE46" s="14"/>
      <c r="AF46" s="14"/>
    </row>
    <row r="47" spans="1:32">
      <c r="A47" s="895" t="s">
        <v>412</v>
      </c>
      <c r="B47" s="898" t="s">
        <v>374</v>
      </c>
      <c r="C47" s="39" t="s">
        <v>17</v>
      </c>
      <c r="D47" s="504"/>
      <c r="E47" s="605"/>
      <c r="F47" s="605"/>
      <c r="G47" s="605"/>
      <c r="H47" s="606"/>
      <c r="I47" s="605"/>
      <c r="J47" s="605"/>
      <c r="K47" s="605"/>
      <c r="L47" s="605"/>
      <c r="M47" s="605"/>
      <c r="N47" s="606"/>
      <c r="O47" s="605"/>
      <c r="P47" s="605"/>
      <c r="Q47" s="605"/>
      <c r="R47" s="605"/>
      <c r="S47" s="605"/>
      <c r="T47" s="605"/>
      <c r="U47" s="605"/>
      <c r="V47" s="607"/>
      <c r="W47" s="605"/>
      <c r="X47" s="605"/>
      <c r="Y47" s="608"/>
      <c r="Z47" s="605"/>
      <c r="AA47" s="605"/>
      <c r="AB47" s="605"/>
      <c r="AC47" s="623"/>
      <c r="AD47" s="511"/>
      <c r="AE47" s="511"/>
      <c r="AF47" s="14"/>
    </row>
    <row r="48" spans="1:32">
      <c r="A48" s="896"/>
      <c r="B48" s="899"/>
      <c r="C48" s="55" t="s">
        <v>33</v>
      </c>
      <c r="D48" s="505"/>
      <c r="E48" s="577"/>
      <c r="F48" s="577"/>
      <c r="G48" s="577"/>
      <c r="H48" s="610"/>
      <c r="I48" s="577"/>
      <c r="J48" s="577"/>
      <c r="K48" s="577"/>
      <c r="L48" s="577"/>
      <c r="M48" s="577"/>
      <c r="N48" s="610"/>
      <c r="O48" s="577"/>
      <c r="P48" s="577"/>
      <c r="Q48" s="577"/>
      <c r="R48" s="577"/>
      <c r="S48" s="577"/>
      <c r="T48" s="577"/>
      <c r="U48" s="577"/>
      <c r="V48" s="611"/>
      <c r="W48" s="577"/>
      <c r="X48" s="577"/>
      <c r="Y48" s="612"/>
      <c r="Z48" s="577"/>
      <c r="AA48" s="577"/>
      <c r="AB48" s="577"/>
      <c r="AC48" s="591"/>
      <c r="AD48" s="512"/>
      <c r="AE48" s="513"/>
      <c r="AF48" s="512"/>
    </row>
    <row r="49" spans="1:32">
      <c r="A49" s="897"/>
      <c r="B49" s="900"/>
      <c r="C49" s="55" t="s">
        <v>303</v>
      </c>
      <c r="D49" s="529"/>
      <c r="E49" s="545"/>
      <c r="F49" s="545"/>
      <c r="G49" s="545"/>
      <c r="H49" s="610"/>
      <c r="I49" s="545"/>
      <c r="J49" s="545"/>
      <c r="K49" s="545"/>
      <c r="L49" s="545"/>
      <c r="M49" s="545"/>
      <c r="N49" s="610"/>
      <c r="O49" s="545"/>
      <c r="P49" s="545"/>
      <c r="Q49" s="545"/>
      <c r="R49" s="545"/>
      <c r="S49" s="545"/>
      <c r="T49" s="545"/>
      <c r="U49" s="545"/>
      <c r="V49" s="545"/>
      <c r="W49" s="545"/>
      <c r="X49" s="545"/>
      <c r="Y49" s="545"/>
      <c r="Z49" s="545"/>
      <c r="AA49" s="545"/>
      <c r="AB49" s="545"/>
      <c r="AC49" s="591"/>
      <c r="AD49" s="14"/>
      <c r="AE49" s="14"/>
      <c r="AF49" s="14"/>
    </row>
    <row r="50" spans="1:32" ht="13.5" thickBot="1">
      <c r="A50" s="908"/>
      <c r="B50" s="909"/>
      <c r="C50" s="61" t="s">
        <v>18</v>
      </c>
      <c r="D50" s="510"/>
      <c r="E50" s="639"/>
      <c r="F50" s="639"/>
      <c r="G50" s="639"/>
      <c r="H50" s="667"/>
      <c r="I50" s="639"/>
      <c r="J50" s="639"/>
      <c r="K50" s="639"/>
      <c r="L50" s="639"/>
      <c r="M50" s="639"/>
      <c r="N50" s="667"/>
      <c r="O50" s="639"/>
      <c r="P50" s="639"/>
      <c r="Q50" s="639"/>
      <c r="R50" s="639"/>
      <c r="S50" s="639"/>
      <c r="T50" s="639"/>
      <c r="U50" s="639"/>
      <c r="V50" s="668"/>
      <c r="W50" s="639"/>
      <c r="X50" s="639"/>
      <c r="Y50" s="669"/>
      <c r="Z50" s="639"/>
      <c r="AA50" s="639"/>
      <c r="AB50" s="639"/>
      <c r="AC50" s="641"/>
      <c r="AD50" s="14"/>
      <c r="AE50" s="14"/>
      <c r="AF50" s="14"/>
    </row>
    <row r="51" spans="1:32">
      <c r="A51" s="910" t="s">
        <v>375</v>
      </c>
      <c r="B51" s="907" t="s">
        <v>376</v>
      </c>
      <c r="C51" s="41" t="s">
        <v>17</v>
      </c>
      <c r="D51" s="529" t="s">
        <v>144</v>
      </c>
      <c r="E51" s="691">
        <v>1862.7</v>
      </c>
      <c r="F51" s="691">
        <v>1656.3</v>
      </c>
      <c r="G51" s="691">
        <v>1605.3</v>
      </c>
      <c r="H51" s="691">
        <v>1570.2</v>
      </c>
      <c r="I51" s="691">
        <v>1563.3</v>
      </c>
      <c r="J51" s="691">
        <v>1728.3</v>
      </c>
      <c r="K51" s="691">
        <v>2257.5</v>
      </c>
      <c r="L51" s="691">
        <v>2539.5</v>
      </c>
      <c r="M51" s="691">
        <v>2807.7</v>
      </c>
      <c r="N51" s="691">
        <v>2953.8</v>
      </c>
      <c r="O51" s="691">
        <v>3055.8</v>
      </c>
      <c r="P51" s="691">
        <v>2992.2</v>
      </c>
      <c r="Q51" s="691">
        <v>2979</v>
      </c>
      <c r="R51" s="691">
        <v>2969.7</v>
      </c>
      <c r="S51" s="691">
        <v>2944.8</v>
      </c>
      <c r="T51" s="691">
        <v>3145.8</v>
      </c>
      <c r="U51" s="691">
        <v>3341.1</v>
      </c>
      <c r="V51" s="691">
        <v>3379.5</v>
      </c>
      <c r="W51" s="691">
        <v>3519.9</v>
      </c>
      <c r="X51" s="691">
        <v>3437.7</v>
      </c>
      <c r="Y51" s="691">
        <v>3236.1</v>
      </c>
      <c r="Z51" s="691">
        <v>2954.1</v>
      </c>
      <c r="AA51" s="691">
        <v>2536.8000000000002</v>
      </c>
      <c r="AB51" s="691">
        <v>2119.5</v>
      </c>
      <c r="AC51" s="638">
        <f>SUM(E51:AB51)</f>
        <v>63156.6</v>
      </c>
      <c r="AD51" s="511"/>
      <c r="AE51" s="511"/>
      <c r="AF51" s="14"/>
    </row>
    <row r="52" spans="1:32">
      <c r="A52" s="896"/>
      <c r="B52" s="899"/>
      <c r="C52" s="55" t="s">
        <v>33</v>
      </c>
      <c r="D52" s="529" t="s">
        <v>144</v>
      </c>
      <c r="E52" s="40">
        <v>602.70000000000005</v>
      </c>
      <c r="F52" s="40">
        <v>577.20000000000005</v>
      </c>
      <c r="G52" s="40">
        <v>577.20000000000005</v>
      </c>
      <c r="H52" s="586">
        <v>565.20000000000005</v>
      </c>
      <c r="I52" s="40">
        <v>574.20000000000005</v>
      </c>
      <c r="J52" s="40">
        <v>590.70000000000005</v>
      </c>
      <c r="K52" s="40">
        <v>668.4</v>
      </c>
      <c r="L52" s="40">
        <v>831</v>
      </c>
      <c r="M52" s="40">
        <v>909.3</v>
      </c>
      <c r="N52" s="586">
        <v>907.8</v>
      </c>
      <c r="O52" s="40">
        <v>889.2</v>
      </c>
      <c r="P52" s="40">
        <v>869.1</v>
      </c>
      <c r="Q52" s="40">
        <v>851.4</v>
      </c>
      <c r="R52" s="40">
        <v>851.1</v>
      </c>
      <c r="S52" s="40">
        <v>833.1</v>
      </c>
      <c r="T52" s="40">
        <v>903.3</v>
      </c>
      <c r="U52" s="40">
        <v>989.7</v>
      </c>
      <c r="V52" s="587">
        <v>988.8</v>
      </c>
      <c r="W52" s="40">
        <v>998.4</v>
      </c>
      <c r="X52" s="40">
        <v>923.7</v>
      </c>
      <c r="Y52" s="588">
        <v>868.5</v>
      </c>
      <c r="Z52" s="40">
        <v>797.4</v>
      </c>
      <c r="AA52" s="40">
        <v>708.3</v>
      </c>
      <c r="AB52" s="40">
        <v>621</v>
      </c>
      <c r="AC52" s="589">
        <f>SUM(E52:AB52)</f>
        <v>18896.7</v>
      </c>
      <c r="AD52" s="512"/>
      <c r="AE52" s="513"/>
      <c r="AF52" s="512"/>
    </row>
    <row r="53" spans="1:32">
      <c r="A53" s="897"/>
      <c r="B53" s="900"/>
      <c r="C53" s="55" t="s">
        <v>303</v>
      </c>
      <c r="D53" s="529" t="s">
        <v>357</v>
      </c>
      <c r="E53" s="590">
        <v>97.86</v>
      </c>
      <c r="F53" s="590">
        <v>94.5</v>
      </c>
      <c r="G53" s="590">
        <v>91.5</v>
      </c>
      <c r="H53" s="590">
        <v>94.32</v>
      </c>
      <c r="I53" s="590">
        <v>91.62</v>
      </c>
      <c r="J53" s="590">
        <v>107.64</v>
      </c>
      <c r="K53" s="590">
        <v>142.5</v>
      </c>
      <c r="L53" s="590">
        <v>156.06</v>
      </c>
      <c r="M53" s="590">
        <v>162.47999999999999</v>
      </c>
      <c r="N53" s="590">
        <v>168.84</v>
      </c>
      <c r="O53" s="590">
        <v>173.28</v>
      </c>
      <c r="P53" s="590">
        <v>172.08</v>
      </c>
      <c r="Q53" s="590">
        <v>172.38</v>
      </c>
      <c r="R53" s="590">
        <v>166.08</v>
      </c>
      <c r="S53" s="590">
        <v>165.48</v>
      </c>
      <c r="T53" s="590">
        <v>196.6</v>
      </c>
      <c r="U53" s="590">
        <v>192.7</v>
      </c>
      <c r="V53" s="590">
        <v>209.46</v>
      </c>
      <c r="W53" s="590">
        <v>207.42</v>
      </c>
      <c r="X53" s="590">
        <v>189.2</v>
      </c>
      <c r="Y53" s="590">
        <v>185.6</v>
      </c>
      <c r="Z53" s="590">
        <v>158.6</v>
      </c>
      <c r="AA53" s="590">
        <v>132.63999999999999</v>
      </c>
      <c r="AB53" s="590">
        <v>107</v>
      </c>
      <c r="AC53" s="591"/>
      <c r="AD53" s="14"/>
      <c r="AE53" s="14"/>
      <c r="AF53" s="14"/>
    </row>
    <row r="54" spans="1:32" ht="13.5" thickBot="1">
      <c r="A54" s="897"/>
      <c r="B54" s="900"/>
      <c r="C54" s="55" t="s">
        <v>18</v>
      </c>
      <c r="D54" s="505"/>
      <c r="E54" s="615">
        <f>E52/E51</f>
        <v>0.32356257046223225</v>
      </c>
      <c r="F54" s="615">
        <f t="shared" ref="F54:AA54" si="7">F52/F51</f>
        <v>0.34848759282738639</v>
      </c>
      <c r="G54" s="615">
        <f t="shared" si="7"/>
        <v>0.35955896094188006</v>
      </c>
      <c r="H54" s="615">
        <f t="shared" si="7"/>
        <v>0.35995414596866643</v>
      </c>
      <c r="I54" s="615">
        <f>I52/I51</f>
        <v>0.36729994242947617</v>
      </c>
      <c r="J54" s="615">
        <f t="shared" si="7"/>
        <v>0.34178094080888738</v>
      </c>
      <c r="K54" s="615">
        <f t="shared" si="7"/>
        <v>0.29607973421926909</v>
      </c>
      <c r="L54" s="615">
        <f t="shared" si="7"/>
        <v>0.32722976963969286</v>
      </c>
      <c r="M54" s="615">
        <f t="shared" si="7"/>
        <v>0.32385938668661185</v>
      </c>
      <c r="N54" s="615">
        <f t="shared" si="7"/>
        <v>0.30733292707698556</v>
      </c>
      <c r="O54" s="615">
        <f t="shared" si="7"/>
        <v>0.29098763008050266</v>
      </c>
      <c r="P54" s="615">
        <f t="shared" si="7"/>
        <v>0.29045518347704036</v>
      </c>
      <c r="Q54" s="615">
        <f t="shared" si="7"/>
        <v>0.28580060422960724</v>
      </c>
      <c r="R54" s="615">
        <f t="shared" si="7"/>
        <v>0.2865946055157087</v>
      </c>
      <c r="S54" s="615">
        <f t="shared" si="7"/>
        <v>0.2829054604726976</v>
      </c>
      <c r="T54" s="615">
        <f t="shared" si="7"/>
        <v>0.28714476444783515</v>
      </c>
      <c r="U54" s="624">
        <f t="shared" si="7"/>
        <v>0.29621980784771484</v>
      </c>
      <c r="V54" s="615">
        <f t="shared" si="7"/>
        <v>0.29258766089658234</v>
      </c>
      <c r="W54" s="615">
        <f t="shared" si="7"/>
        <v>0.28364442171652604</v>
      </c>
      <c r="X54" s="625">
        <f t="shared" si="7"/>
        <v>0.26869709398725894</v>
      </c>
      <c r="Y54" s="615">
        <f t="shared" si="7"/>
        <v>0.26837860387503476</v>
      </c>
      <c r="Z54" s="615">
        <f t="shared" si="7"/>
        <v>0.26992992789682135</v>
      </c>
      <c r="AA54" s="615">
        <f t="shared" si="7"/>
        <v>0.27921002838221376</v>
      </c>
      <c r="AB54" s="615">
        <f t="shared" ref="AB54" si="8">AB52/AB51</f>
        <v>0.2929936305732484</v>
      </c>
      <c r="AC54" s="591"/>
      <c r="AD54" s="14"/>
      <c r="AE54" s="14"/>
      <c r="AF54" s="14"/>
    </row>
    <row r="55" spans="1:32">
      <c r="A55" s="895" t="s">
        <v>377</v>
      </c>
      <c r="B55" s="898" t="s">
        <v>378</v>
      </c>
      <c r="C55" s="39" t="s">
        <v>17</v>
      </c>
      <c r="D55" s="504" t="s">
        <v>144</v>
      </c>
      <c r="E55" s="581">
        <v>69.599999999999994</v>
      </c>
      <c r="F55" s="581">
        <v>69.900000000000006</v>
      </c>
      <c r="G55" s="581">
        <v>70.2</v>
      </c>
      <c r="H55" s="582">
        <v>52.2</v>
      </c>
      <c r="I55" s="581">
        <v>54.3</v>
      </c>
      <c r="J55" s="581">
        <v>69.900000000000006</v>
      </c>
      <c r="K55" s="581">
        <v>69</v>
      </c>
      <c r="L55" s="581">
        <v>41.1</v>
      </c>
      <c r="M55" s="581">
        <v>34.5</v>
      </c>
      <c r="N55" s="582">
        <v>35.4</v>
      </c>
      <c r="O55" s="581">
        <v>35.700000000000003</v>
      </c>
      <c r="P55" s="581">
        <v>35.700000000000003</v>
      </c>
      <c r="Q55" s="581">
        <v>51.9</v>
      </c>
      <c r="R55" s="581">
        <v>68.7</v>
      </c>
      <c r="S55" s="581">
        <v>37.200000000000003</v>
      </c>
      <c r="T55" s="581">
        <v>35.700000000000003</v>
      </c>
      <c r="U55" s="581">
        <v>35.4</v>
      </c>
      <c r="V55" s="583">
        <v>35.4</v>
      </c>
      <c r="W55" s="581">
        <v>54.6</v>
      </c>
      <c r="X55" s="581">
        <v>68.099999999999994</v>
      </c>
      <c r="Y55" s="584">
        <v>68.400000000000006</v>
      </c>
      <c r="Z55" s="581">
        <v>69.3</v>
      </c>
      <c r="AA55" s="581">
        <v>70.5</v>
      </c>
      <c r="AB55" s="581">
        <v>54.6</v>
      </c>
      <c r="AC55" s="585">
        <f>SUM(E55:AB55)</f>
        <v>1287.3000000000002</v>
      </c>
      <c r="AD55" s="511"/>
      <c r="AE55" s="511"/>
      <c r="AF55" s="14"/>
    </row>
    <row r="56" spans="1:32">
      <c r="A56" s="896"/>
      <c r="B56" s="899"/>
      <c r="C56" s="55" t="s">
        <v>33</v>
      </c>
      <c r="D56" s="529" t="s">
        <v>144</v>
      </c>
      <c r="E56" s="592">
        <v>1.8</v>
      </c>
      <c r="F56" s="40">
        <v>1.8</v>
      </c>
      <c r="G56" s="40">
        <v>2.1</v>
      </c>
      <c r="H56" s="586">
        <v>1.2</v>
      </c>
      <c r="I56" s="40">
        <v>1.5</v>
      </c>
      <c r="J56" s="40">
        <v>1.8</v>
      </c>
      <c r="K56" s="40">
        <v>1.8</v>
      </c>
      <c r="L56" s="40">
        <v>0.9</v>
      </c>
      <c r="M56" s="40">
        <v>0.3</v>
      </c>
      <c r="N56" s="586">
        <v>0.9</v>
      </c>
      <c r="O56" s="40">
        <v>0.6</v>
      </c>
      <c r="P56" s="40">
        <v>0.9</v>
      </c>
      <c r="Q56" s="40">
        <v>1.2</v>
      </c>
      <c r="R56" s="40">
        <v>1.8</v>
      </c>
      <c r="S56" s="40">
        <v>0.6</v>
      </c>
      <c r="T56" s="40">
        <v>0.9</v>
      </c>
      <c r="U56" s="40">
        <v>0.6</v>
      </c>
      <c r="V56" s="587">
        <v>0.6</v>
      </c>
      <c r="W56" s="40">
        <v>1.2</v>
      </c>
      <c r="X56" s="40">
        <v>1.5</v>
      </c>
      <c r="Y56" s="588">
        <v>1.8</v>
      </c>
      <c r="Z56" s="40">
        <v>1.8</v>
      </c>
      <c r="AA56" s="40">
        <v>2.1</v>
      </c>
      <c r="AB56" s="40">
        <v>1</v>
      </c>
      <c r="AC56" s="589">
        <f>SUM(E56:AB56)</f>
        <v>30.70000000000001</v>
      </c>
      <c r="AD56" s="512"/>
      <c r="AE56" s="513"/>
      <c r="AF56" s="512"/>
    </row>
    <row r="57" spans="1:32">
      <c r="A57" s="897"/>
      <c r="B57" s="900"/>
      <c r="C57" s="55" t="s">
        <v>303</v>
      </c>
      <c r="D57" s="529" t="s">
        <v>357</v>
      </c>
      <c r="E57" s="590">
        <v>4.1399999999999997</v>
      </c>
      <c r="F57" s="590">
        <v>2.94</v>
      </c>
      <c r="G57" s="590">
        <v>3.18</v>
      </c>
      <c r="H57" s="590">
        <v>1.32</v>
      </c>
      <c r="I57" s="590">
        <v>3.06</v>
      </c>
      <c r="J57" s="590">
        <v>2.04</v>
      </c>
      <c r="K57" s="590">
        <v>3.12</v>
      </c>
      <c r="L57" s="590">
        <v>1.38</v>
      </c>
      <c r="M57" s="590">
        <v>0.72</v>
      </c>
      <c r="N57" s="590">
        <v>0.84</v>
      </c>
      <c r="O57" s="590">
        <v>1.08</v>
      </c>
      <c r="P57" s="590">
        <v>1.62</v>
      </c>
      <c r="Q57" s="590">
        <v>3.36</v>
      </c>
      <c r="R57" s="590">
        <v>3.66</v>
      </c>
      <c r="S57" s="590">
        <v>1.32</v>
      </c>
      <c r="T57" s="590">
        <v>1.08</v>
      </c>
      <c r="U57" s="590">
        <v>1.92</v>
      </c>
      <c r="V57" s="590">
        <v>0.78</v>
      </c>
      <c r="W57" s="590">
        <v>3.48</v>
      </c>
      <c r="X57" s="590">
        <v>2.87</v>
      </c>
      <c r="Y57" s="590">
        <v>3.1</v>
      </c>
      <c r="Z57" s="590">
        <v>2.5099999999999998</v>
      </c>
      <c r="AA57" s="590">
        <v>3.14</v>
      </c>
      <c r="AB57" s="590">
        <v>2.5499999999999998</v>
      </c>
      <c r="AC57" s="591"/>
      <c r="AD57" s="14"/>
      <c r="AE57" s="14"/>
      <c r="AF57" s="14"/>
    </row>
    <row r="58" spans="1:32" ht="13.5" thickBot="1">
      <c r="A58" s="897"/>
      <c r="B58" s="900"/>
      <c r="C58" s="55" t="s">
        <v>18</v>
      </c>
      <c r="D58" s="505"/>
      <c r="E58" s="615">
        <f>E56/E55</f>
        <v>2.5862068965517244E-2</v>
      </c>
      <c r="F58" s="615">
        <f t="shared" ref="F58:AB58" si="9">F56/F55</f>
        <v>2.575107296137339E-2</v>
      </c>
      <c r="G58" s="615">
        <f t="shared" si="9"/>
        <v>2.9914529914529916E-2</v>
      </c>
      <c r="H58" s="626">
        <f t="shared" si="9"/>
        <v>2.2988505747126433E-2</v>
      </c>
      <c r="I58" s="615">
        <f>I56/I55</f>
        <v>2.7624309392265196E-2</v>
      </c>
      <c r="J58" s="615">
        <f t="shared" si="9"/>
        <v>2.575107296137339E-2</v>
      </c>
      <c r="K58" s="615">
        <f t="shared" si="9"/>
        <v>2.6086956521739132E-2</v>
      </c>
      <c r="L58" s="615">
        <f t="shared" si="9"/>
        <v>2.1897810218978103E-2</v>
      </c>
      <c r="M58" s="615">
        <f t="shared" si="9"/>
        <v>8.6956521739130436E-3</v>
      </c>
      <c r="N58" s="626">
        <f t="shared" si="9"/>
        <v>2.5423728813559324E-2</v>
      </c>
      <c r="O58" s="615">
        <f t="shared" si="9"/>
        <v>1.680672268907563E-2</v>
      </c>
      <c r="P58" s="615">
        <f t="shared" si="9"/>
        <v>2.5210084033613443E-2</v>
      </c>
      <c r="Q58" s="615">
        <f t="shared" si="9"/>
        <v>2.3121387283236993E-2</v>
      </c>
      <c r="R58" s="615">
        <f t="shared" si="9"/>
        <v>2.6200873362445413E-2</v>
      </c>
      <c r="S58" s="615">
        <f t="shared" si="9"/>
        <v>1.6129032258064516E-2</v>
      </c>
      <c r="T58" s="615">
        <f t="shared" si="9"/>
        <v>2.5210084033613443E-2</v>
      </c>
      <c r="U58" s="615">
        <f t="shared" si="9"/>
        <v>1.6949152542372881E-2</v>
      </c>
      <c r="V58" s="624">
        <f t="shared" si="9"/>
        <v>1.6949152542372881E-2</v>
      </c>
      <c r="W58" s="615">
        <f t="shared" si="9"/>
        <v>2.1978021978021976E-2</v>
      </c>
      <c r="X58" s="615">
        <f t="shared" si="9"/>
        <v>2.2026431718061675E-2</v>
      </c>
      <c r="Y58" s="625">
        <f t="shared" si="9"/>
        <v>2.6315789473684209E-2</v>
      </c>
      <c r="Z58" s="615">
        <f t="shared" si="9"/>
        <v>2.5974025974025976E-2</v>
      </c>
      <c r="AA58" s="615">
        <f t="shared" si="9"/>
        <v>2.9787234042553193E-2</v>
      </c>
      <c r="AB58" s="615">
        <f t="shared" si="9"/>
        <v>1.8315018315018316E-2</v>
      </c>
      <c r="AC58" s="591"/>
      <c r="AD58" s="14"/>
      <c r="AE58" s="14"/>
      <c r="AF58" s="14"/>
    </row>
    <row r="59" spans="1:32">
      <c r="A59" s="895" t="s">
        <v>379</v>
      </c>
      <c r="B59" s="898" t="s">
        <v>380</v>
      </c>
      <c r="C59" s="39" t="s">
        <v>17</v>
      </c>
      <c r="D59" s="504" t="s">
        <v>144</v>
      </c>
      <c r="E59" s="581">
        <v>225.6</v>
      </c>
      <c r="F59" s="581">
        <v>198.2</v>
      </c>
      <c r="G59" s="581">
        <v>185</v>
      </c>
      <c r="H59" s="582">
        <v>176.6</v>
      </c>
      <c r="I59" s="581">
        <v>177.6</v>
      </c>
      <c r="J59" s="581">
        <v>192</v>
      </c>
      <c r="K59" s="581">
        <v>248.8</v>
      </c>
      <c r="L59" s="581">
        <v>277.60000000000002</v>
      </c>
      <c r="M59" s="581">
        <v>270.2</v>
      </c>
      <c r="N59" s="582">
        <v>283.2</v>
      </c>
      <c r="O59" s="581">
        <v>297.60000000000002</v>
      </c>
      <c r="P59" s="581">
        <v>291.39999999999998</v>
      </c>
      <c r="Q59" s="581">
        <v>288.8</v>
      </c>
      <c r="R59" s="581">
        <v>278.39999999999998</v>
      </c>
      <c r="S59" s="581">
        <v>285</v>
      </c>
      <c r="T59" s="581">
        <v>319.39999999999998</v>
      </c>
      <c r="U59" s="581">
        <v>365.2</v>
      </c>
      <c r="V59" s="583">
        <v>391.2</v>
      </c>
      <c r="W59" s="581">
        <v>412.8</v>
      </c>
      <c r="X59" s="581">
        <v>423.2</v>
      </c>
      <c r="Y59" s="584">
        <v>409.4</v>
      </c>
      <c r="Z59" s="581">
        <v>404</v>
      </c>
      <c r="AA59" s="581">
        <v>355</v>
      </c>
      <c r="AB59" s="581">
        <v>281.39999999999998</v>
      </c>
      <c r="AC59" s="585">
        <f>SUM(E59:AB59)</f>
        <v>7037.5999999999995</v>
      </c>
      <c r="AD59" s="511"/>
      <c r="AE59" s="511"/>
      <c r="AF59" s="14"/>
    </row>
    <row r="60" spans="1:32">
      <c r="A60" s="896"/>
      <c r="B60" s="899"/>
      <c r="C60" s="55" t="s">
        <v>33</v>
      </c>
      <c r="D60" s="529" t="s">
        <v>144</v>
      </c>
      <c r="E60" s="40">
        <v>78.599999999999994</v>
      </c>
      <c r="F60" s="40">
        <v>78.2</v>
      </c>
      <c r="G60" s="40">
        <v>75.599999999999994</v>
      </c>
      <c r="H60" s="586">
        <v>76.8</v>
      </c>
      <c r="I60" s="40">
        <v>74</v>
      </c>
      <c r="J60" s="40">
        <v>75.400000000000006</v>
      </c>
      <c r="K60" s="40">
        <v>79.400000000000006</v>
      </c>
      <c r="L60" s="40">
        <v>89.8</v>
      </c>
      <c r="M60" s="40">
        <v>85.4</v>
      </c>
      <c r="N60" s="586">
        <v>73.8</v>
      </c>
      <c r="O60" s="40">
        <v>71.400000000000006</v>
      </c>
      <c r="P60" s="40">
        <v>73.599999999999994</v>
      </c>
      <c r="Q60" s="40">
        <v>71.599999999999994</v>
      </c>
      <c r="R60" s="40">
        <v>75.2</v>
      </c>
      <c r="S60" s="40">
        <v>75.400000000000006</v>
      </c>
      <c r="T60" s="40">
        <v>83.8</v>
      </c>
      <c r="U60" s="40">
        <v>104.2</v>
      </c>
      <c r="V60" s="587">
        <v>109.2</v>
      </c>
      <c r="W60" s="40">
        <v>109.6</v>
      </c>
      <c r="X60" s="40">
        <v>106.2</v>
      </c>
      <c r="Y60" s="588">
        <v>98.6</v>
      </c>
      <c r="Z60" s="40">
        <v>99.8</v>
      </c>
      <c r="AA60" s="40">
        <v>96</v>
      </c>
      <c r="AB60" s="40">
        <v>84.4</v>
      </c>
      <c r="AC60" s="589">
        <f>SUM(E60:AB60)</f>
        <v>2046</v>
      </c>
      <c r="AD60" s="512"/>
      <c r="AE60" s="513"/>
      <c r="AF60" s="512"/>
    </row>
    <row r="61" spans="1:32">
      <c r="A61" s="897"/>
      <c r="B61" s="900"/>
      <c r="C61" s="55" t="s">
        <v>303</v>
      </c>
      <c r="D61" s="529" t="s">
        <v>357</v>
      </c>
      <c r="E61" s="590">
        <v>14.32</v>
      </c>
      <c r="F61" s="590">
        <v>11.32</v>
      </c>
      <c r="G61" s="590">
        <v>10.84</v>
      </c>
      <c r="H61" s="590">
        <v>10.64</v>
      </c>
      <c r="I61" s="590">
        <v>9.44</v>
      </c>
      <c r="J61" s="590">
        <v>10.28</v>
      </c>
      <c r="K61" s="590">
        <v>12.44</v>
      </c>
      <c r="L61" s="590">
        <v>16.12</v>
      </c>
      <c r="M61" s="590">
        <v>15.24</v>
      </c>
      <c r="N61" s="590">
        <v>15.68</v>
      </c>
      <c r="O61" s="590">
        <v>16</v>
      </c>
      <c r="P61" s="590">
        <v>16.100000000000001</v>
      </c>
      <c r="Q61" s="590">
        <v>15.96</v>
      </c>
      <c r="R61" s="590">
        <v>15.28</v>
      </c>
      <c r="S61" s="590">
        <v>17.2</v>
      </c>
      <c r="T61" s="590">
        <v>17.48</v>
      </c>
      <c r="U61" s="590">
        <v>20.84</v>
      </c>
      <c r="V61" s="590">
        <v>21.68</v>
      </c>
      <c r="W61" s="590">
        <v>22.56</v>
      </c>
      <c r="X61" s="590">
        <v>23.44</v>
      </c>
      <c r="Y61" s="590">
        <v>24.5</v>
      </c>
      <c r="Z61" s="590">
        <v>22</v>
      </c>
      <c r="AA61" s="590">
        <v>21.29</v>
      </c>
      <c r="AB61" s="590">
        <v>18.399999999999999</v>
      </c>
      <c r="AC61" s="591"/>
      <c r="AD61" s="14"/>
      <c r="AE61" s="14"/>
      <c r="AF61" s="14"/>
    </row>
    <row r="62" spans="1:32" ht="13.5" thickBot="1">
      <c r="A62" s="897"/>
      <c r="B62" s="900"/>
      <c r="C62" s="55" t="s">
        <v>18</v>
      </c>
      <c r="D62" s="505"/>
      <c r="E62" s="615">
        <f>E60/E59</f>
        <v>0.34840425531914893</v>
      </c>
      <c r="F62" s="615">
        <f t="shared" ref="F62:AB62" si="10">F60/F59</f>
        <v>0.39455095862764888</v>
      </c>
      <c r="G62" s="615">
        <f t="shared" si="10"/>
        <v>0.40864864864864864</v>
      </c>
      <c r="H62" s="626">
        <f t="shared" si="10"/>
        <v>0.43488108720271801</v>
      </c>
      <c r="I62" s="615">
        <f t="shared" si="10"/>
        <v>0.41666666666666669</v>
      </c>
      <c r="J62" s="615">
        <f t="shared" si="10"/>
        <v>0.39270833333333338</v>
      </c>
      <c r="K62" s="615">
        <f t="shared" si="10"/>
        <v>0.31913183279742768</v>
      </c>
      <c r="L62" s="615">
        <f t="shared" si="10"/>
        <v>0.32348703170028814</v>
      </c>
      <c r="M62" s="615">
        <f t="shared" si="10"/>
        <v>0.31606217616580312</v>
      </c>
      <c r="N62" s="626">
        <f t="shared" si="10"/>
        <v>0.26059322033898308</v>
      </c>
      <c r="O62" s="615">
        <f t="shared" si="10"/>
        <v>0.23991935483870969</v>
      </c>
      <c r="P62" s="615">
        <f t="shared" si="10"/>
        <v>0.25257378174330819</v>
      </c>
      <c r="Q62" s="615">
        <f t="shared" si="10"/>
        <v>0.24792243767313016</v>
      </c>
      <c r="R62" s="615">
        <f t="shared" si="10"/>
        <v>0.27011494252873569</v>
      </c>
      <c r="S62" s="615">
        <f t="shared" si="10"/>
        <v>0.26456140350877194</v>
      </c>
      <c r="T62" s="615">
        <f t="shared" si="10"/>
        <v>0.26236693800876643</v>
      </c>
      <c r="U62" s="615">
        <f t="shared" si="10"/>
        <v>0.28532311062431548</v>
      </c>
      <c r="V62" s="624">
        <f t="shared" si="10"/>
        <v>0.27914110429447853</v>
      </c>
      <c r="W62" s="615">
        <f t="shared" si="10"/>
        <v>0.26550387596899222</v>
      </c>
      <c r="X62" s="615">
        <f t="shared" si="10"/>
        <v>0.25094517958412099</v>
      </c>
      <c r="Y62" s="625">
        <f t="shared" si="10"/>
        <v>0.24084025403028822</v>
      </c>
      <c r="Z62" s="615">
        <f t="shared" si="10"/>
        <v>0.24702970297029703</v>
      </c>
      <c r="AA62" s="615">
        <f t="shared" si="10"/>
        <v>0.27042253521126758</v>
      </c>
      <c r="AB62" s="615">
        <f t="shared" si="10"/>
        <v>0.29992892679459848</v>
      </c>
      <c r="AC62" s="591"/>
      <c r="AD62" s="14"/>
      <c r="AE62" s="14"/>
      <c r="AF62" s="14"/>
    </row>
    <row r="63" spans="1:32">
      <c r="A63" s="911" t="s">
        <v>381</v>
      </c>
      <c r="B63" s="898" t="s">
        <v>60</v>
      </c>
      <c r="C63" s="39" t="s">
        <v>17</v>
      </c>
      <c r="D63" s="504"/>
      <c r="E63" s="605"/>
      <c r="F63" s="605"/>
      <c r="G63" s="605"/>
      <c r="H63" s="606"/>
      <c r="I63" s="605"/>
      <c r="J63" s="605"/>
      <c r="K63" s="605"/>
      <c r="L63" s="605"/>
      <c r="M63" s="605"/>
      <c r="N63" s="606"/>
      <c r="O63" s="605"/>
      <c r="P63" s="605"/>
      <c r="Q63" s="605"/>
      <c r="R63" s="605"/>
      <c r="S63" s="605"/>
      <c r="T63" s="605"/>
      <c r="U63" s="605"/>
      <c r="V63" s="607"/>
      <c r="W63" s="605"/>
      <c r="X63" s="605"/>
      <c r="Y63" s="608"/>
      <c r="Z63" s="605"/>
      <c r="AA63" s="605"/>
      <c r="AB63" s="605"/>
      <c r="AC63" s="623"/>
      <c r="AD63" s="511"/>
      <c r="AE63" s="511"/>
      <c r="AF63" s="14"/>
    </row>
    <row r="64" spans="1:32">
      <c r="A64" s="912"/>
      <c r="B64" s="899"/>
      <c r="C64" s="55" t="s">
        <v>33</v>
      </c>
      <c r="D64" s="505"/>
      <c r="E64" s="577"/>
      <c r="F64" s="577"/>
      <c r="G64" s="577"/>
      <c r="H64" s="610"/>
      <c r="I64" s="577"/>
      <c r="J64" s="577"/>
      <c r="K64" s="577"/>
      <c r="L64" s="577"/>
      <c r="M64" s="577"/>
      <c r="N64" s="610"/>
      <c r="O64" s="577"/>
      <c r="P64" s="577"/>
      <c r="Q64" s="577"/>
      <c r="R64" s="577"/>
      <c r="S64" s="577"/>
      <c r="T64" s="577"/>
      <c r="U64" s="577"/>
      <c r="V64" s="611"/>
      <c r="W64" s="577"/>
      <c r="X64" s="577"/>
      <c r="Y64" s="612"/>
      <c r="Z64" s="577"/>
      <c r="AA64" s="577"/>
      <c r="AB64" s="577"/>
      <c r="AC64" s="591"/>
      <c r="AD64" s="512"/>
      <c r="AE64" s="513"/>
      <c r="AF64" s="512"/>
    </row>
    <row r="65" spans="1:32">
      <c r="A65" s="913"/>
      <c r="B65" s="900"/>
      <c r="C65" s="55" t="s">
        <v>303</v>
      </c>
      <c r="D65" s="505"/>
      <c r="E65" s="577"/>
      <c r="F65" s="577"/>
      <c r="G65" s="577"/>
      <c r="H65" s="610"/>
      <c r="I65" s="577"/>
      <c r="J65" s="577"/>
      <c r="K65" s="577"/>
      <c r="L65" s="577"/>
      <c r="M65" s="577"/>
      <c r="N65" s="610"/>
      <c r="O65" s="577"/>
      <c r="P65" s="577"/>
      <c r="Q65" s="577"/>
      <c r="R65" s="577"/>
      <c r="S65" s="577"/>
      <c r="T65" s="577"/>
      <c r="U65" s="577"/>
      <c r="V65" s="611"/>
      <c r="W65" s="577"/>
      <c r="X65" s="577"/>
      <c r="Y65" s="612"/>
      <c r="Z65" s="577"/>
      <c r="AA65" s="577"/>
      <c r="AB65" s="577"/>
      <c r="AC65" s="591"/>
      <c r="AD65" s="14"/>
      <c r="AE65" s="14"/>
      <c r="AF65" s="14"/>
    </row>
    <row r="66" spans="1:32" ht="13.5" thickBot="1">
      <c r="A66" s="913"/>
      <c r="B66" s="900"/>
      <c r="C66" s="55" t="s">
        <v>18</v>
      </c>
      <c r="D66" s="505"/>
      <c r="E66" s="615"/>
      <c r="F66" s="615"/>
      <c r="G66" s="615"/>
      <c r="H66" s="626"/>
      <c r="I66" s="615"/>
      <c r="J66" s="615"/>
      <c r="K66" s="615"/>
      <c r="L66" s="615"/>
      <c r="M66" s="615"/>
      <c r="N66" s="626"/>
      <c r="O66" s="615"/>
      <c r="P66" s="615"/>
      <c r="Q66" s="615"/>
      <c r="R66" s="615"/>
      <c r="S66" s="615"/>
      <c r="T66" s="615"/>
      <c r="U66" s="615"/>
      <c r="V66" s="624"/>
      <c r="W66" s="615"/>
      <c r="X66" s="615"/>
      <c r="Y66" s="625"/>
      <c r="Z66" s="615"/>
      <c r="AA66" s="615"/>
      <c r="AB66" s="615"/>
      <c r="AC66" s="591"/>
      <c r="AD66" s="14"/>
      <c r="AE66" s="14"/>
      <c r="AF66" s="14"/>
    </row>
    <row r="67" spans="1:32">
      <c r="A67" s="895" t="s">
        <v>382</v>
      </c>
      <c r="B67" s="898" t="s">
        <v>383</v>
      </c>
      <c r="C67" s="39" t="s">
        <v>17</v>
      </c>
      <c r="D67" s="504" t="s">
        <v>144</v>
      </c>
      <c r="E67" s="581">
        <v>12</v>
      </c>
      <c r="F67" s="581">
        <v>11</v>
      </c>
      <c r="G67" s="581">
        <v>9.8000000000000007</v>
      </c>
      <c r="H67" s="582">
        <v>9.4</v>
      </c>
      <c r="I67" s="581">
        <v>9</v>
      </c>
      <c r="J67" s="581">
        <v>10</v>
      </c>
      <c r="K67" s="581">
        <v>13.6</v>
      </c>
      <c r="L67" s="581">
        <v>16.2</v>
      </c>
      <c r="M67" s="581">
        <v>16</v>
      </c>
      <c r="N67" s="582">
        <v>16.600000000000001</v>
      </c>
      <c r="O67" s="581">
        <v>19.399999999999999</v>
      </c>
      <c r="P67" s="581">
        <v>18.399999999999999</v>
      </c>
      <c r="Q67" s="581">
        <v>24.2</v>
      </c>
      <c r="R67" s="581">
        <v>18.399999999999999</v>
      </c>
      <c r="S67" s="581">
        <v>19.2</v>
      </c>
      <c r="T67" s="581">
        <v>20.6</v>
      </c>
      <c r="U67" s="581">
        <v>25.8</v>
      </c>
      <c r="V67" s="583">
        <v>24.2</v>
      </c>
      <c r="W67" s="581">
        <v>25.6</v>
      </c>
      <c r="X67" s="581">
        <v>25.4</v>
      </c>
      <c r="Y67" s="584">
        <v>29.2</v>
      </c>
      <c r="Z67" s="581">
        <v>26.4</v>
      </c>
      <c r="AA67" s="581">
        <v>21.6</v>
      </c>
      <c r="AB67" s="581">
        <v>15.4</v>
      </c>
      <c r="AC67" s="585">
        <f>SUM(E67:AB67)</f>
        <v>437.39999999999992</v>
      </c>
      <c r="AD67" s="511"/>
      <c r="AE67" s="511"/>
      <c r="AF67" s="14"/>
    </row>
    <row r="68" spans="1:32">
      <c r="A68" s="896"/>
      <c r="B68" s="899"/>
      <c r="C68" s="55" t="s">
        <v>33</v>
      </c>
      <c r="D68" s="529" t="s">
        <v>144</v>
      </c>
      <c r="E68" s="40">
        <v>3.8</v>
      </c>
      <c r="F68" s="40">
        <v>3.4</v>
      </c>
      <c r="G68" s="40">
        <v>3</v>
      </c>
      <c r="H68" s="586">
        <v>3.4</v>
      </c>
      <c r="I68" s="40">
        <v>3</v>
      </c>
      <c r="J68" s="40">
        <v>2.8</v>
      </c>
      <c r="K68" s="40">
        <v>2.2000000000000002</v>
      </c>
      <c r="L68" s="40">
        <v>1.4</v>
      </c>
      <c r="M68" s="40">
        <v>1.2</v>
      </c>
      <c r="N68" s="586">
        <v>1.6</v>
      </c>
      <c r="O68" s="40">
        <v>2.2000000000000002</v>
      </c>
      <c r="P68" s="40">
        <v>2.4</v>
      </c>
      <c r="Q68" s="40">
        <v>2.8</v>
      </c>
      <c r="R68" s="40">
        <v>2.2000000000000002</v>
      </c>
      <c r="S68" s="40">
        <v>2.6</v>
      </c>
      <c r="T68" s="40">
        <v>1.8</v>
      </c>
      <c r="U68" s="40">
        <v>1.6</v>
      </c>
      <c r="V68" s="587">
        <v>1.6</v>
      </c>
      <c r="W68" s="40">
        <v>0.8</v>
      </c>
      <c r="X68" s="40">
        <v>1.2</v>
      </c>
      <c r="Y68" s="588">
        <v>1.2</v>
      </c>
      <c r="Z68" s="40">
        <v>2</v>
      </c>
      <c r="AA68" s="40">
        <v>2.6</v>
      </c>
      <c r="AB68" s="40">
        <v>2.8</v>
      </c>
      <c r="AC68" s="589">
        <f>SUM(E68:AB68)</f>
        <v>53.6</v>
      </c>
      <c r="AD68" s="512"/>
      <c r="AE68" s="513"/>
      <c r="AF68" s="512"/>
    </row>
    <row r="69" spans="1:32">
      <c r="A69" s="897"/>
      <c r="B69" s="900"/>
      <c r="C69" s="55" t="s">
        <v>303</v>
      </c>
      <c r="D69" s="529" t="s">
        <v>357</v>
      </c>
      <c r="E69" s="642">
        <v>0</v>
      </c>
      <c r="F69" s="642">
        <v>0</v>
      </c>
      <c r="G69" s="642">
        <v>0</v>
      </c>
      <c r="H69" s="642">
        <v>0</v>
      </c>
      <c r="I69" s="642">
        <v>0</v>
      </c>
      <c r="J69" s="642">
        <v>0.28000000000000003</v>
      </c>
      <c r="K69" s="642">
        <v>0.36</v>
      </c>
      <c r="L69" s="642">
        <v>0.64</v>
      </c>
      <c r="M69" s="642">
        <v>0.52</v>
      </c>
      <c r="N69" s="642">
        <v>0.44</v>
      </c>
      <c r="O69" s="642">
        <v>1.08</v>
      </c>
      <c r="P69" s="642">
        <v>0.92</v>
      </c>
      <c r="Q69" s="642">
        <v>1.04</v>
      </c>
      <c r="R69" s="642">
        <v>0.52</v>
      </c>
      <c r="S69" s="642">
        <v>0.88</v>
      </c>
      <c r="T69" s="642">
        <v>0.76</v>
      </c>
      <c r="U69" s="642">
        <v>0.84</v>
      </c>
      <c r="V69" s="642">
        <v>0.88</v>
      </c>
      <c r="W69" s="642">
        <v>0.78</v>
      </c>
      <c r="X69" s="642">
        <v>1.08</v>
      </c>
      <c r="Y69" s="642">
        <v>1.01</v>
      </c>
      <c r="Z69" s="642">
        <v>0.88</v>
      </c>
      <c r="AA69" s="642">
        <v>0.48</v>
      </c>
      <c r="AB69" s="642">
        <v>0.78</v>
      </c>
      <c r="AC69" s="591"/>
      <c r="AD69" s="14"/>
      <c r="AE69" s="14"/>
      <c r="AF69" s="14"/>
    </row>
    <row r="70" spans="1:32" ht="13.5" thickBot="1">
      <c r="A70" s="897"/>
      <c r="B70" s="900"/>
      <c r="C70" s="55" t="s">
        <v>18</v>
      </c>
      <c r="D70" s="505"/>
      <c r="E70" s="615">
        <f t="shared" ref="E70:AB70" si="11">E68/E67</f>
        <v>0.31666666666666665</v>
      </c>
      <c r="F70" s="615">
        <f t="shared" si="11"/>
        <v>0.30909090909090908</v>
      </c>
      <c r="G70" s="615">
        <f t="shared" si="11"/>
        <v>0.30612244897959179</v>
      </c>
      <c r="H70" s="626">
        <f t="shared" si="11"/>
        <v>0.36170212765957444</v>
      </c>
      <c r="I70" s="615">
        <f t="shared" si="11"/>
        <v>0.33333333333333331</v>
      </c>
      <c r="J70" s="615">
        <f t="shared" si="11"/>
        <v>0.27999999999999997</v>
      </c>
      <c r="K70" s="615">
        <f t="shared" si="11"/>
        <v>0.16176470588235295</v>
      </c>
      <c r="L70" s="615">
        <f t="shared" si="11"/>
        <v>8.6419753086419748E-2</v>
      </c>
      <c r="M70" s="615">
        <f t="shared" si="11"/>
        <v>7.4999999999999997E-2</v>
      </c>
      <c r="N70" s="626">
        <f t="shared" si="11"/>
        <v>9.638554216867469E-2</v>
      </c>
      <c r="O70" s="615">
        <f>O68/O67</f>
        <v>0.11340206185567012</v>
      </c>
      <c r="P70" s="615">
        <f t="shared" si="11"/>
        <v>0.13043478260869565</v>
      </c>
      <c r="Q70" s="615">
        <f t="shared" si="11"/>
        <v>0.11570247933884296</v>
      </c>
      <c r="R70" s="615">
        <f t="shared" si="11"/>
        <v>0.11956521739130437</v>
      </c>
      <c r="S70" s="615">
        <f t="shared" si="11"/>
        <v>0.13541666666666669</v>
      </c>
      <c r="T70" s="615">
        <f t="shared" si="11"/>
        <v>8.7378640776699032E-2</v>
      </c>
      <c r="U70" s="615">
        <f t="shared" si="11"/>
        <v>6.2015503875968991E-2</v>
      </c>
      <c r="V70" s="624">
        <f t="shared" si="11"/>
        <v>6.6115702479338845E-2</v>
      </c>
      <c r="W70" s="615">
        <f t="shared" si="11"/>
        <v>3.125E-2</v>
      </c>
      <c r="X70" s="615">
        <f t="shared" si="11"/>
        <v>4.7244094488188976E-2</v>
      </c>
      <c r="Y70" s="625">
        <f t="shared" si="11"/>
        <v>4.1095890410958902E-2</v>
      </c>
      <c r="Z70" s="615">
        <f t="shared" si="11"/>
        <v>7.575757575757576E-2</v>
      </c>
      <c r="AA70" s="615">
        <f t="shared" si="11"/>
        <v>0.12037037037037036</v>
      </c>
      <c r="AB70" s="615">
        <f t="shared" si="11"/>
        <v>0.1818181818181818</v>
      </c>
      <c r="AC70" s="591"/>
      <c r="AD70" s="14"/>
      <c r="AE70" s="14"/>
      <c r="AF70" s="14"/>
    </row>
    <row r="71" spans="1:32">
      <c r="A71" s="895" t="s">
        <v>411</v>
      </c>
      <c r="B71" s="898" t="s">
        <v>384</v>
      </c>
      <c r="C71" s="39" t="s">
        <v>17</v>
      </c>
      <c r="D71" s="504"/>
      <c r="E71" s="605"/>
      <c r="F71" s="605"/>
      <c r="G71" s="605"/>
      <c r="H71" s="606"/>
      <c r="I71" s="605"/>
      <c r="J71" s="605"/>
      <c r="K71" s="605"/>
      <c r="L71" s="605"/>
      <c r="M71" s="605"/>
      <c r="N71" s="606"/>
      <c r="O71" s="605"/>
      <c r="P71" s="605"/>
      <c r="Q71" s="605"/>
      <c r="R71" s="605"/>
      <c r="S71" s="605"/>
      <c r="T71" s="605"/>
      <c r="U71" s="605"/>
      <c r="V71" s="607"/>
      <c r="W71" s="605"/>
      <c r="X71" s="605"/>
      <c r="Y71" s="608"/>
      <c r="Z71" s="605"/>
      <c r="AA71" s="605"/>
      <c r="AB71" s="605"/>
      <c r="AC71" s="623"/>
      <c r="AD71" s="511"/>
      <c r="AE71" s="511"/>
      <c r="AF71" s="14"/>
    </row>
    <row r="72" spans="1:32">
      <c r="A72" s="896"/>
      <c r="B72" s="899"/>
      <c r="C72" s="55" t="s">
        <v>33</v>
      </c>
      <c r="D72" s="505"/>
      <c r="E72" s="577"/>
      <c r="F72" s="577"/>
      <c r="G72" s="577"/>
      <c r="H72" s="610"/>
      <c r="I72" s="577"/>
      <c r="J72" s="577"/>
      <c r="K72" s="577"/>
      <c r="L72" s="577"/>
      <c r="M72" s="577"/>
      <c r="N72" s="610"/>
      <c r="O72" s="577"/>
      <c r="P72" s="577"/>
      <c r="Q72" s="577"/>
      <c r="R72" s="577"/>
      <c r="S72" s="577"/>
      <c r="T72" s="577"/>
      <c r="U72" s="577"/>
      <c r="V72" s="611"/>
      <c r="W72" s="577"/>
      <c r="X72" s="577"/>
      <c r="Y72" s="612"/>
      <c r="Z72" s="577"/>
      <c r="AA72" s="577"/>
      <c r="AB72" s="577"/>
      <c r="AC72" s="591"/>
      <c r="AD72" s="512"/>
      <c r="AE72" s="513"/>
      <c r="AF72" s="512"/>
    </row>
    <row r="73" spans="1:32">
      <c r="A73" s="897"/>
      <c r="B73" s="900"/>
      <c r="C73" s="55" t="s">
        <v>303</v>
      </c>
      <c r="D73" s="505"/>
      <c r="E73" s="545"/>
      <c r="F73" s="545"/>
      <c r="G73" s="545"/>
      <c r="H73" s="643"/>
      <c r="I73" s="545"/>
      <c r="J73" s="545"/>
      <c r="K73" s="545"/>
      <c r="L73" s="545"/>
      <c r="M73" s="545"/>
      <c r="N73" s="643"/>
      <c r="O73" s="545"/>
      <c r="P73" s="545"/>
      <c r="Q73" s="545"/>
      <c r="R73" s="545"/>
      <c r="S73" s="545"/>
      <c r="T73" s="545"/>
      <c r="U73" s="545"/>
      <c r="V73" s="644"/>
      <c r="W73" s="545"/>
      <c r="X73" s="545"/>
      <c r="Y73" s="645"/>
      <c r="Z73" s="545"/>
      <c r="AA73" s="545"/>
      <c r="AB73" s="545"/>
      <c r="AC73" s="591"/>
      <c r="AD73" s="14"/>
      <c r="AE73" s="14"/>
      <c r="AF73" s="14"/>
    </row>
    <row r="74" spans="1:32" ht="13.5" thickBot="1">
      <c r="A74" s="897"/>
      <c r="B74" s="900"/>
      <c r="C74" s="55" t="s">
        <v>18</v>
      </c>
      <c r="D74" s="505"/>
      <c r="E74" s="615"/>
      <c r="F74" s="615"/>
      <c r="G74" s="615"/>
      <c r="H74" s="626"/>
      <c r="I74" s="615"/>
      <c r="J74" s="615"/>
      <c r="K74" s="615"/>
      <c r="L74" s="615"/>
      <c r="M74" s="615"/>
      <c r="N74" s="626"/>
      <c r="O74" s="615"/>
      <c r="P74" s="615"/>
      <c r="Q74" s="615"/>
      <c r="R74" s="615"/>
      <c r="S74" s="615"/>
      <c r="T74" s="615"/>
      <c r="U74" s="615"/>
      <c r="V74" s="624"/>
      <c r="W74" s="615"/>
      <c r="X74" s="615"/>
      <c r="Y74" s="625"/>
      <c r="Z74" s="615"/>
      <c r="AA74" s="615"/>
      <c r="AB74" s="615"/>
      <c r="AC74" s="591"/>
      <c r="AD74" s="14"/>
      <c r="AE74" s="14"/>
      <c r="AF74" s="14"/>
    </row>
    <row r="75" spans="1:32">
      <c r="A75" s="895" t="s">
        <v>385</v>
      </c>
      <c r="B75" s="898" t="s">
        <v>386</v>
      </c>
      <c r="C75" s="39" t="s">
        <v>17</v>
      </c>
      <c r="D75" s="504" t="s">
        <v>144</v>
      </c>
      <c r="E75" s="581">
        <v>996.6</v>
      </c>
      <c r="F75" s="581">
        <v>864.9</v>
      </c>
      <c r="G75" s="581">
        <v>803.1</v>
      </c>
      <c r="H75" s="582">
        <v>778.5</v>
      </c>
      <c r="I75" s="581">
        <v>786.9</v>
      </c>
      <c r="J75" s="581">
        <v>955.8</v>
      </c>
      <c r="K75" s="581">
        <v>1229.0999999999999</v>
      </c>
      <c r="L75" s="581">
        <v>1421.7</v>
      </c>
      <c r="M75" s="581">
        <v>1396.5</v>
      </c>
      <c r="N75" s="582">
        <v>1418.1</v>
      </c>
      <c r="O75" s="581">
        <v>1405.2</v>
      </c>
      <c r="P75" s="581">
        <v>1365.6</v>
      </c>
      <c r="Q75" s="581">
        <v>1355.4</v>
      </c>
      <c r="R75" s="581">
        <v>1348.5</v>
      </c>
      <c r="S75" s="581">
        <v>1379.7</v>
      </c>
      <c r="T75" s="581">
        <v>1557.9</v>
      </c>
      <c r="U75" s="581">
        <v>1749</v>
      </c>
      <c r="V75" s="583">
        <v>1848.9</v>
      </c>
      <c r="W75" s="581">
        <v>1920.9</v>
      </c>
      <c r="X75" s="581">
        <v>2009.1</v>
      </c>
      <c r="Y75" s="584">
        <v>1989.9</v>
      </c>
      <c r="Z75" s="581">
        <v>1856.1</v>
      </c>
      <c r="AA75" s="581">
        <v>1552.8</v>
      </c>
      <c r="AB75" s="581">
        <v>1271.4000000000001</v>
      </c>
      <c r="AC75" s="585">
        <f>SUM(E75:AB75)</f>
        <v>33261.599999999999</v>
      </c>
      <c r="AD75" s="511"/>
      <c r="AE75" s="511"/>
      <c r="AF75" s="14"/>
    </row>
    <row r="76" spans="1:32">
      <c r="A76" s="896"/>
      <c r="B76" s="899"/>
      <c r="C76" s="55" t="s">
        <v>33</v>
      </c>
      <c r="D76" s="529" t="s">
        <v>144</v>
      </c>
      <c r="E76" s="40">
        <v>407.7</v>
      </c>
      <c r="F76" s="40">
        <v>387.9</v>
      </c>
      <c r="G76" s="40">
        <v>379.2</v>
      </c>
      <c r="H76" s="586">
        <v>374.4</v>
      </c>
      <c r="I76" s="40">
        <v>374.4</v>
      </c>
      <c r="J76" s="40">
        <v>383.7</v>
      </c>
      <c r="K76" s="40">
        <v>405.3</v>
      </c>
      <c r="L76" s="40">
        <v>469.2</v>
      </c>
      <c r="M76" s="40">
        <v>460.8</v>
      </c>
      <c r="N76" s="586">
        <v>427.2</v>
      </c>
      <c r="O76" s="40">
        <v>425.4</v>
      </c>
      <c r="P76" s="40">
        <v>424.5</v>
      </c>
      <c r="Q76" s="40">
        <v>423.3</v>
      </c>
      <c r="R76" s="40">
        <v>422.4</v>
      </c>
      <c r="S76" s="40">
        <v>419.7</v>
      </c>
      <c r="T76" s="40">
        <v>452.1</v>
      </c>
      <c r="U76" s="40">
        <v>498.6</v>
      </c>
      <c r="V76" s="587">
        <v>516.9</v>
      </c>
      <c r="W76" s="40">
        <v>512.1</v>
      </c>
      <c r="X76" s="40">
        <v>505.2</v>
      </c>
      <c r="Y76" s="588">
        <v>486</v>
      </c>
      <c r="Z76" s="40">
        <v>470.1</v>
      </c>
      <c r="AA76" s="40">
        <v>434.7</v>
      </c>
      <c r="AB76" s="40">
        <v>407.1</v>
      </c>
      <c r="AC76" s="589">
        <f>SUM(E76:AB76)</f>
        <v>10467.900000000001</v>
      </c>
      <c r="AD76" s="512"/>
      <c r="AE76" s="513"/>
      <c r="AF76" s="512"/>
    </row>
    <row r="77" spans="1:32">
      <c r="A77" s="897"/>
      <c r="B77" s="900"/>
      <c r="C77" s="55" t="s">
        <v>303</v>
      </c>
      <c r="D77" s="529" t="s">
        <v>357</v>
      </c>
      <c r="E77" s="590">
        <v>62.7</v>
      </c>
      <c r="F77" s="590">
        <v>54.54</v>
      </c>
      <c r="G77" s="590">
        <v>49.98</v>
      </c>
      <c r="H77" s="590">
        <v>48.48</v>
      </c>
      <c r="I77" s="590">
        <v>46.86</v>
      </c>
      <c r="J77" s="590">
        <v>48.84</v>
      </c>
      <c r="K77" s="590">
        <v>60.66</v>
      </c>
      <c r="L77" s="590">
        <v>78.239999999999995</v>
      </c>
      <c r="M77" s="590">
        <v>83.94</v>
      </c>
      <c r="N77" s="590">
        <v>80.16</v>
      </c>
      <c r="O77" s="590">
        <v>77.7</v>
      </c>
      <c r="P77" s="590">
        <v>77.94</v>
      </c>
      <c r="Q77" s="590">
        <v>78.12</v>
      </c>
      <c r="R77" s="590">
        <v>78.180000000000007</v>
      </c>
      <c r="S77" s="590">
        <v>80.819999999999993</v>
      </c>
      <c r="T77" s="590">
        <v>84.9</v>
      </c>
      <c r="U77" s="590">
        <v>99.72</v>
      </c>
      <c r="V77" s="590">
        <v>104.4</v>
      </c>
      <c r="W77" s="590">
        <v>115.38</v>
      </c>
      <c r="X77" s="590">
        <v>116.52</v>
      </c>
      <c r="Y77" s="590">
        <v>117.2</v>
      </c>
      <c r="Z77" s="590">
        <v>110.8</v>
      </c>
      <c r="AA77" s="590">
        <v>97.42</v>
      </c>
      <c r="AB77" s="590">
        <v>79.739999999999995</v>
      </c>
      <c r="AC77" s="591"/>
      <c r="AD77" s="14"/>
      <c r="AE77" s="14"/>
      <c r="AF77" s="14"/>
    </row>
    <row r="78" spans="1:32" ht="13.5" thickBot="1">
      <c r="A78" s="897"/>
      <c r="B78" s="900"/>
      <c r="C78" s="55" t="s">
        <v>18</v>
      </c>
      <c r="D78" s="505"/>
      <c r="E78" s="615">
        <f t="shared" ref="E78:AB78" si="12">E76/E75</f>
        <v>0.40909090909090906</v>
      </c>
      <c r="F78" s="615">
        <f t="shared" si="12"/>
        <v>0.44849115504682618</v>
      </c>
      <c r="G78" s="615">
        <f t="shared" si="12"/>
        <v>0.47217033993276053</v>
      </c>
      <c r="H78" s="626">
        <f t="shared" si="12"/>
        <v>0.48092485549132946</v>
      </c>
      <c r="I78" s="615">
        <f t="shared" si="12"/>
        <v>0.47579107891727029</v>
      </c>
      <c r="J78" s="615">
        <f t="shared" si="12"/>
        <v>0.40144381669805401</v>
      </c>
      <c r="K78" s="615">
        <f t="shared" si="12"/>
        <v>0.32975347815474743</v>
      </c>
      <c r="L78" s="615">
        <f t="shared" si="12"/>
        <v>0.33002743194766826</v>
      </c>
      <c r="M78" s="615">
        <f t="shared" si="12"/>
        <v>0.32996777658431797</v>
      </c>
      <c r="N78" s="626">
        <f t="shared" si="12"/>
        <v>0.30124814893166912</v>
      </c>
      <c r="O78" s="615">
        <f t="shared" si="12"/>
        <v>0.30273270708795896</v>
      </c>
      <c r="P78" s="615">
        <f t="shared" si="12"/>
        <v>0.31085237258347981</v>
      </c>
      <c r="Q78" s="615">
        <f>Q76/Q75</f>
        <v>0.31230633023461707</v>
      </c>
      <c r="R78" s="615">
        <f t="shared" si="12"/>
        <v>0.3132369299221357</v>
      </c>
      <c r="S78" s="615">
        <f t="shared" si="12"/>
        <v>0.30419656447053706</v>
      </c>
      <c r="T78" s="615">
        <f t="shared" si="12"/>
        <v>0.29019834392451377</v>
      </c>
      <c r="U78" s="615">
        <f t="shared" si="12"/>
        <v>0.28507718696397943</v>
      </c>
      <c r="V78" s="624">
        <f t="shared" si="12"/>
        <v>0.27957163718968031</v>
      </c>
      <c r="W78" s="615">
        <f t="shared" si="12"/>
        <v>0.2665937841636733</v>
      </c>
      <c r="X78" s="615">
        <f t="shared" si="12"/>
        <v>0.25145587576526801</v>
      </c>
      <c r="Y78" s="625">
        <f t="shared" si="12"/>
        <v>0.24423337856173677</v>
      </c>
      <c r="Z78" s="615">
        <f t="shared" si="12"/>
        <v>0.25327299175690965</v>
      </c>
      <c r="AA78" s="615">
        <f t="shared" si="12"/>
        <v>0.27994590417310666</v>
      </c>
      <c r="AB78" s="615">
        <f t="shared" si="12"/>
        <v>0.32019820670127419</v>
      </c>
      <c r="AC78" s="591"/>
      <c r="AD78" s="14"/>
      <c r="AE78" s="14"/>
      <c r="AF78" s="14"/>
    </row>
    <row r="79" spans="1:32">
      <c r="A79" s="895" t="s">
        <v>387</v>
      </c>
      <c r="B79" s="898" t="s">
        <v>388</v>
      </c>
      <c r="C79" s="39" t="s">
        <v>17</v>
      </c>
      <c r="D79" s="504" t="s">
        <v>144</v>
      </c>
      <c r="E79" s="581">
        <v>866.4</v>
      </c>
      <c r="F79" s="581">
        <v>773.1</v>
      </c>
      <c r="G79" s="581">
        <v>708.9</v>
      </c>
      <c r="H79" s="582">
        <v>698.7</v>
      </c>
      <c r="I79" s="581">
        <v>625.20000000000005</v>
      </c>
      <c r="J79" s="581">
        <v>701.7</v>
      </c>
      <c r="K79" s="581">
        <v>671.4</v>
      </c>
      <c r="L79" s="581">
        <v>789.9</v>
      </c>
      <c r="M79" s="581">
        <v>1014</v>
      </c>
      <c r="N79" s="582">
        <v>1080.3</v>
      </c>
      <c r="O79" s="581">
        <v>1040.7</v>
      </c>
      <c r="P79" s="581">
        <v>1048.8</v>
      </c>
      <c r="Q79" s="581">
        <v>1085.7</v>
      </c>
      <c r="R79" s="581">
        <v>1083.9000000000001</v>
      </c>
      <c r="S79" s="581">
        <v>1015.5</v>
      </c>
      <c r="T79" s="581">
        <v>1056.3</v>
      </c>
      <c r="U79" s="581">
        <v>1055.7</v>
      </c>
      <c r="V79" s="583">
        <v>1031.7</v>
      </c>
      <c r="W79" s="581">
        <v>1029.3</v>
      </c>
      <c r="X79" s="581">
        <v>1035.3</v>
      </c>
      <c r="Y79" s="584">
        <v>1094.0999999999999</v>
      </c>
      <c r="Z79" s="581">
        <v>1093.2</v>
      </c>
      <c r="AA79" s="581">
        <v>1141.2</v>
      </c>
      <c r="AB79" s="581">
        <v>1204.2</v>
      </c>
      <c r="AC79" s="585">
        <f>SUM(E79:AB79)</f>
        <v>22945.200000000001</v>
      </c>
      <c r="AD79" s="511"/>
      <c r="AE79" s="511"/>
      <c r="AF79" s="14"/>
    </row>
    <row r="80" spans="1:32">
      <c r="A80" s="896"/>
      <c r="B80" s="899"/>
      <c r="C80" s="55" t="s">
        <v>33</v>
      </c>
      <c r="D80" s="529" t="s">
        <v>144</v>
      </c>
      <c r="E80" s="40">
        <v>633.6</v>
      </c>
      <c r="F80" s="40">
        <v>603</v>
      </c>
      <c r="G80" s="40">
        <v>591.29999999999995</v>
      </c>
      <c r="H80" s="586">
        <v>589.79999999999995</v>
      </c>
      <c r="I80" s="40">
        <v>579</v>
      </c>
      <c r="J80" s="40">
        <v>586.20000000000005</v>
      </c>
      <c r="K80" s="40">
        <v>577.20000000000005</v>
      </c>
      <c r="L80" s="40">
        <v>581.1</v>
      </c>
      <c r="M80" s="40">
        <v>682.8</v>
      </c>
      <c r="N80" s="586">
        <v>814.5</v>
      </c>
      <c r="O80" s="40">
        <v>812.4</v>
      </c>
      <c r="P80" s="40">
        <v>814.2</v>
      </c>
      <c r="Q80" s="40">
        <v>823.2</v>
      </c>
      <c r="R80" s="40">
        <v>816.3</v>
      </c>
      <c r="S80" s="40">
        <v>799.5</v>
      </c>
      <c r="T80" s="40">
        <v>809.1</v>
      </c>
      <c r="U80" s="40">
        <v>801.9</v>
      </c>
      <c r="V80" s="587">
        <v>799.2</v>
      </c>
      <c r="W80" s="40">
        <v>799.5</v>
      </c>
      <c r="X80" s="40">
        <v>807.9</v>
      </c>
      <c r="Y80" s="588">
        <v>827.1</v>
      </c>
      <c r="Z80" s="40">
        <v>837.6</v>
      </c>
      <c r="AA80" s="40">
        <v>870.3</v>
      </c>
      <c r="AB80" s="40">
        <v>855.3</v>
      </c>
      <c r="AC80" s="589">
        <f>SUM(E80:AB80)</f>
        <v>17712</v>
      </c>
      <c r="AD80" s="512"/>
      <c r="AE80" s="513"/>
      <c r="AF80" s="512"/>
    </row>
    <row r="81" spans="1:32">
      <c r="A81" s="897"/>
      <c r="B81" s="900"/>
      <c r="C81" s="55" t="s">
        <v>303</v>
      </c>
      <c r="D81" s="529" t="s">
        <v>357</v>
      </c>
      <c r="E81" s="590">
        <v>63.6</v>
      </c>
      <c r="F81" s="590">
        <v>56.16</v>
      </c>
      <c r="G81" s="590">
        <v>51.3</v>
      </c>
      <c r="H81" s="590">
        <v>53.16</v>
      </c>
      <c r="I81" s="590">
        <v>50.28</v>
      </c>
      <c r="J81" s="590">
        <v>51.72</v>
      </c>
      <c r="K81" s="590">
        <v>51.96</v>
      </c>
      <c r="L81" s="590">
        <v>54.6</v>
      </c>
      <c r="M81" s="590">
        <v>57.6</v>
      </c>
      <c r="N81" s="590">
        <v>82.98</v>
      </c>
      <c r="O81" s="590">
        <v>75.959999999999994</v>
      </c>
      <c r="P81" s="590">
        <v>70.86</v>
      </c>
      <c r="Q81" s="590">
        <v>74.400000000000006</v>
      </c>
      <c r="R81" s="590">
        <v>76.5</v>
      </c>
      <c r="S81" s="590">
        <v>71.52</v>
      </c>
      <c r="T81" s="590">
        <v>73.44</v>
      </c>
      <c r="U81" s="590">
        <v>74.040000000000006</v>
      </c>
      <c r="V81" s="590">
        <v>73.5</v>
      </c>
      <c r="W81" s="590">
        <v>73.319999999999993</v>
      </c>
      <c r="X81" s="590">
        <v>72.12</v>
      </c>
      <c r="Y81" s="590">
        <v>79.099999999999994</v>
      </c>
      <c r="Z81" s="590">
        <v>74.569999999999993</v>
      </c>
      <c r="AA81" s="590">
        <v>77.8</v>
      </c>
      <c r="AB81" s="590">
        <v>82.3</v>
      </c>
      <c r="AC81" s="591"/>
      <c r="AD81" s="14"/>
      <c r="AE81" s="14"/>
      <c r="AF81" s="14"/>
    </row>
    <row r="82" spans="1:32" ht="13.5" thickBot="1">
      <c r="A82" s="897"/>
      <c r="B82" s="900"/>
      <c r="C82" s="55" t="s">
        <v>18</v>
      </c>
      <c r="D82" s="505"/>
      <c r="E82" s="615">
        <f t="shared" ref="E82:AB82" si="13">E80/E79</f>
        <v>0.73130193905817176</v>
      </c>
      <c r="F82" s="615">
        <f t="shared" si="13"/>
        <v>0.77997671711292194</v>
      </c>
      <c r="G82" s="615">
        <f t="shared" si="13"/>
        <v>0.83410918324164196</v>
      </c>
      <c r="H82" s="626">
        <f t="shared" si="13"/>
        <v>0.84413911550021459</v>
      </c>
      <c r="I82" s="615">
        <f t="shared" si="13"/>
        <v>0.92610364683301338</v>
      </c>
      <c r="J82" s="615">
        <f t="shared" si="13"/>
        <v>0.83539974348011969</v>
      </c>
      <c r="K82" s="615">
        <f t="shared" si="13"/>
        <v>0.85969615728328874</v>
      </c>
      <c r="L82" s="615">
        <f t="shared" si="13"/>
        <v>0.73566274211925564</v>
      </c>
      <c r="M82" s="615">
        <f t="shared" si="13"/>
        <v>0.67337278106508869</v>
      </c>
      <c r="N82" s="626">
        <f t="shared" si="13"/>
        <v>0.75395723410163851</v>
      </c>
      <c r="O82" s="615">
        <f t="shared" si="13"/>
        <v>0.78062842317670789</v>
      </c>
      <c r="P82" s="615">
        <f t="shared" si="13"/>
        <v>0.77631578947368429</v>
      </c>
      <c r="Q82" s="615">
        <f t="shared" si="13"/>
        <v>0.75822050290135401</v>
      </c>
      <c r="R82" s="615">
        <f t="shared" si="13"/>
        <v>0.75311375588153873</v>
      </c>
      <c r="S82" s="615">
        <f t="shared" si="13"/>
        <v>0.78729689807976366</v>
      </c>
      <c r="T82" s="615">
        <f t="shared" si="13"/>
        <v>0.76597557512070436</v>
      </c>
      <c r="U82" s="615">
        <f t="shared" si="13"/>
        <v>0.75959079283887465</v>
      </c>
      <c r="V82" s="624">
        <f t="shared" si="13"/>
        <v>0.77464379179994181</v>
      </c>
      <c r="W82" s="615">
        <f t="shared" si="13"/>
        <v>0.77674147478869138</v>
      </c>
      <c r="X82" s="615">
        <f t="shared" si="13"/>
        <v>0.78035352071863229</v>
      </c>
      <c r="Y82" s="625">
        <f t="shared" si="13"/>
        <v>0.75596380586783662</v>
      </c>
      <c r="Z82" s="615">
        <f t="shared" si="13"/>
        <v>0.76619099890230513</v>
      </c>
      <c r="AA82" s="615">
        <f t="shared" si="13"/>
        <v>0.76261829652996838</v>
      </c>
      <c r="AB82" s="615">
        <f t="shared" si="13"/>
        <v>0.71026407573492767</v>
      </c>
      <c r="AC82" s="591"/>
      <c r="AD82" s="14"/>
      <c r="AE82" s="14"/>
      <c r="AF82" s="14"/>
    </row>
    <row r="83" spans="1:32">
      <c r="A83" s="895" t="s">
        <v>389</v>
      </c>
      <c r="B83" s="898" t="s">
        <v>390</v>
      </c>
      <c r="C83" s="39" t="s">
        <v>17</v>
      </c>
      <c r="D83" s="504" t="s">
        <v>144</v>
      </c>
      <c r="E83" s="581">
        <v>349</v>
      </c>
      <c r="F83" s="581">
        <v>300.39999999999998</v>
      </c>
      <c r="G83" s="581">
        <v>299.2</v>
      </c>
      <c r="H83" s="582">
        <v>292.2</v>
      </c>
      <c r="I83" s="581">
        <v>286.60000000000002</v>
      </c>
      <c r="J83" s="581">
        <v>294.39999999999998</v>
      </c>
      <c r="K83" s="581">
        <v>362.2</v>
      </c>
      <c r="L83" s="581">
        <v>445</v>
      </c>
      <c r="M83" s="581">
        <v>449.4</v>
      </c>
      <c r="N83" s="582">
        <v>467.4</v>
      </c>
      <c r="O83" s="581">
        <v>476</v>
      </c>
      <c r="P83" s="581">
        <v>461.4</v>
      </c>
      <c r="Q83" s="581">
        <v>457.4</v>
      </c>
      <c r="R83" s="581">
        <v>463.6</v>
      </c>
      <c r="S83" s="581">
        <v>481.8</v>
      </c>
      <c r="T83" s="581">
        <v>502</v>
      </c>
      <c r="U83" s="581">
        <v>534</v>
      </c>
      <c r="V83" s="583">
        <v>547.79999999999995</v>
      </c>
      <c r="W83" s="581">
        <v>588</v>
      </c>
      <c r="X83" s="581">
        <v>621.20000000000005</v>
      </c>
      <c r="Y83" s="584">
        <v>627.20000000000005</v>
      </c>
      <c r="Z83" s="581">
        <v>578.20000000000005</v>
      </c>
      <c r="AA83" s="581">
        <v>459.8</v>
      </c>
      <c r="AB83" s="581">
        <v>392.8</v>
      </c>
      <c r="AC83" s="585">
        <f>SUM(E83:AB83)</f>
        <v>10737</v>
      </c>
      <c r="AD83" s="511"/>
      <c r="AE83" s="511"/>
      <c r="AF83" s="14"/>
    </row>
    <row r="84" spans="1:32">
      <c r="A84" s="896"/>
      <c r="B84" s="899"/>
      <c r="C84" s="55" t="s">
        <v>33</v>
      </c>
      <c r="D84" s="529" t="s">
        <v>144</v>
      </c>
      <c r="E84" s="40">
        <v>89.6</v>
      </c>
      <c r="F84" s="40">
        <v>74.599999999999994</v>
      </c>
      <c r="G84" s="40">
        <v>72.599999999999994</v>
      </c>
      <c r="H84" s="586">
        <v>78.400000000000006</v>
      </c>
      <c r="I84" s="40">
        <v>77</v>
      </c>
      <c r="J84" s="40">
        <v>74.2</v>
      </c>
      <c r="K84" s="40">
        <v>76.400000000000006</v>
      </c>
      <c r="L84" s="40">
        <v>111</v>
      </c>
      <c r="M84" s="40">
        <v>112.4</v>
      </c>
      <c r="N84" s="586">
        <v>117.8</v>
      </c>
      <c r="O84" s="40">
        <v>125.2</v>
      </c>
      <c r="P84" s="40">
        <v>129.4</v>
      </c>
      <c r="Q84" s="40">
        <v>118</v>
      </c>
      <c r="R84" s="40">
        <v>135.4</v>
      </c>
      <c r="S84" s="40">
        <v>135.80000000000001</v>
      </c>
      <c r="T84" s="40">
        <v>134.4</v>
      </c>
      <c r="U84" s="40">
        <v>133.19999999999999</v>
      </c>
      <c r="V84" s="587">
        <v>143.4</v>
      </c>
      <c r="W84" s="40">
        <v>144</v>
      </c>
      <c r="X84" s="40">
        <v>138.80000000000001</v>
      </c>
      <c r="Y84" s="588">
        <v>130.19999999999999</v>
      </c>
      <c r="Z84" s="40">
        <v>131</v>
      </c>
      <c r="AA84" s="40">
        <v>96.4</v>
      </c>
      <c r="AB84" s="40">
        <v>87.2</v>
      </c>
      <c r="AC84" s="589">
        <f>SUM(E84:AB84)</f>
        <v>2666.4</v>
      </c>
      <c r="AD84" s="512"/>
      <c r="AE84" s="513"/>
      <c r="AF84" s="512"/>
    </row>
    <row r="85" spans="1:32">
      <c r="A85" s="897"/>
      <c r="B85" s="900"/>
      <c r="C85" s="55" t="s">
        <v>303</v>
      </c>
      <c r="D85" s="529" t="s">
        <v>357</v>
      </c>
      <c r="E85" s="590">
        <v>19.36</v>
      </c>
      <c r="F85" s="590">
        <v>17.52</v>
      </c>
      <c r="G85" s="590">
        <v>17.52</v>
      </c>
      <c r="H85" s="590">
        <v>17.399999999999999</v>
      </c>
      <c r="I85" s="590">
        <v>16.28</v>
      </c>
      <c r="J85" s="590">
        <v>18</v>
      </c>
      <c r="K85" s="590">
        <v>23.88</v>
      </c>
      <c r="L85" s="590">
        <v>27.12</v>
      </c>
      <c r="M85" s="590">
        <v>30.6</v>
      </c>
      <c r="N85" s="590">
        <v>29.92</v>
      </c>
      <c r="O85" s="590">
        <v>28.04</v>
      </c>
      <c r="P85" s="590">
        <v>26.36</v>
      </c>
      <c r="Q85" s="590">
        <v>28.32</v>
      </c>
      <c r="R85" s="590">
        <v>30.48</v>
      </c>
      <c r="S85" s="590">
        <v>27.92</v>
      </c>
      <c r="T85" s="590">
        <v>31.2</v>
      </c>
      <c r="U85" s="590">
        <v>31.8</v>
      </c>
      <c r="V85" s="590">
        <v>32.76</v>
      </c>
      <c r="W85" s="590">
        <v>36.840000000000003</v>
      </c>
      <c r="X85" s="590">
        <v>36.25</v>
      </c>
      <c r="Y85" s="590">
        <v>36</v>
      </c>
      <c r="Z85" s="590">
        <v>30.19</v>
      </c>
      <c r="AA85" s="590">
        <v>24.89</v>
      </c>
      <c r="AB85" s="590">
        <v>21.13</v>
      </c>
      <c r="AC85" s="591"/>
      <c r="AD85" s="14"/>
      <c r="AE85" s="14"/>
      <c r="AF85" s="14"/>
    </row>
    <row r="86" spans="1:32" ht="13.5" thickBot="1">
      <c r="A86" s="897"/>
      <c r="B86" s="900"/>
      <c r="C86" s="55" t="s">
        <v>18</v>
      </c>
      <c r="D86" s="505"/>
      <c r="E86" s="615">
        <f t="shared" ref="E86:AB86" si="14">E84/E83</f>
        <v>0.25673352435530084</v>
      </c>
      <c r="F86" s="615">
        <f t="shared" si="14"/>
        <v>0.24833555259653795</v>
      </c>
      <c r="G86" s="615">
        <f t="shared" si="14"/>
        <v>0.24264705882352941</v>
      </c>
      <c r="H86" s="626">
        <f t="shared" si="14"/>
        <v>0.26830937713894598</v>
      </c>
      <c r="I86" s="615">
        <f t="shared" si="14"/>
        <v>0.26866713189113745</v>
      </c>
      <c r="J86" s="615">
        <f t="shared" si="14"/>
        <v>0.25203804347826092</v>
      </c>
      <c r="K86" s="615">
        <f t="shared" si="14"/>
        <v>0.21093318608503592</v>
      </c>
      <c r="L86" s="615">
        <f t="shared" si="14"/>
        <v>0.24943820224719102</v>
      </c>
      <c r="M86" s="615">
        <f t="shared" si="14"/>
        <v>0.25011125945705387</v>
      </c>
      <c r="N86" s="626">
        <f t="shared" si="14"/>
        <v>0.25203252032520324</v>
      </c>
      <c r="O86" s="615">
        <f t="shared" si="14"/>
        <v>0.26302521008403362</v>
      </c>
      <c r="P86" s="615">
        <f t="shared" si="14"/>
        <v>0.28045080190723887</v>
      </c>
      <c r="Q86" s="615">
        <f t="shared" si="14"/>
        <v>0.25797988631394841</v>
      </c>
      <c r="R86" s="615">
        <f t="shared" si="14"/>
        <v>0.29206212251941327</v>
      </c>
      <c r="S86" s="615">
        <f t="shared" si="14"/>
        <v>0.28185969281859696</v>
      </c>
      <c r="T86" s="615">
        <f t="shared" si="14"/>
        <v>0.26772908366533865</v>
      </c>
      <c r="U86" s="615">
        <f t="shared" si="14"/>
        <v>0.24943820224719099</v>
      </c>
      <c r="V86" s="624">
        <f t="shared" si="14"/>
        <v>0.26177437020810518</v>
      </c>
      <c r="W86" s="615">
        <f t="shared" si="14"/>
        <v>0.24489795918367346</v>
      </c>
      <c r="X86" s="615">
        <f t="shared" si="14"/>
        <v>0.22343850611719254</v>
      </c>
      <c r="Y86" s="625">
        <f t="shared" si="14"/>
        <v>0.20758928571428567</v>
      </c>
      <c r="Z86" s="615">
        <f t="shared" si="14"/>
        <v>0.22656520235212727</v>
      </c>
      <c r="AA86" s="615">
        <f t="shared" si="14"/>
        <v>0.20965637233579817</v>
      </c>
      <c r="AB86" s="615">
        <f t="shared" si="14"/>
        <v>0.2219959266802444</v>
      </c>
      <c r="AC86" s="591"/>
      <c r="AD86" s="14"/>
      <c r="AE86" s="14"/>
      <c r="AF86" s="14"/>
    </row>
    <row r="87" spans="1:32">
      <c r="A87" s="911" t="s">
        <v>391</v>
      </c>
      <c r="B87" s="915" t="s">
        <v>205</v>
      </c>
      <c r="C87" s="39" t="s">
        <v>17</v>
      </c>
      <c r="D87" s="504"/>
      <c r="E87" s="605"/>
      <c r="F87" s="605"/>
      <c r="G87" s="605"/>
      <c r="H87" s="606"/>
      <c r="I87" s="605"/>
      <c r="J87" s="605"/>
      <c r="K87" s="605"/>
      <c r="L87" s="605"/>
      <c r="M87" s="605"/>
      <c r="N87" s="606"/>
      <c r="O87" s="605"/>
      <c r="P87" s="605"/>
      <c r="Q87" s="605"/>
      <c r="R87" s="605"/>
      <c r="S87" s="605"/>
      <c r="T87" s="605"/>
      <c r="U87" s="605"/>
      <c r="V87" s="607"/>
      <c r="W87" s="605"/>
      <c r="X87" s="605"/>
      <c r="Y87" s="608"/>
      <c r="Z87" s="605"/>
      <c r="AA87" s="605"/>
      <c r="AB87" s="605"/>
      <c r="AC87" s="623"/>
      <c r="AD87" s="511"/>
      <c r="AE87" s="511"/>
      <c r="AF87" s="14"/>
    </row>
    <row r="88" spans="1:32">
      <c r="A88" s="912"/>
      <c r="B88" s="916"/>
      <c r="C88" s="55" t="s">
        <v>33</v>
      </c>
      <c r="D88" s="505"/>
      <c r="E88" s="577"/>
      <c r="F88" s="577"/>
      <c r="G88" s="577"/>
      <c r="H88" s="610"/>
      <c r="I88" s="577"/>
      <c r="J88" s="577"/>
      <c r="K88" s="577"/>
      <c r="L88" s="577"/>
      <c r="M88" s="577"/>
      <c r="N88" s="610"/>
      <c r="O88" s="577"/>
      <c r="P88" s="577"/>
      <c r="Q88" s="577"/>
      <c r="R88" s="577"/>
      <c r="S88" s="577"/>
      <c r="T88" s="577"/>
      <c r="U88" s="577"/>
      <c r="V88" s="611"/>
      <c r="W88" s="577"/>
      <c r="X88" s="577"/>
      <c r="Y88" s="612"/>
      <c r="Z88" s="577"/>
      <c r="AA88" s="577"/>
      <c r="AB88" s="577"/>
      <c r="AC88" s="591"/>
      <c r="AD88" s="512"/>
      <c r="AE88" s="513"/>
      <c r="AF88" s="512"/>
    </row>
    <row r="89" spans="1:32">
      <c r="A89" s="913"/>
      <c r="B89" s="917"/>
      <c r="C89" s="55" t="s">
        <v>303</v>
      </c>
      <c r="D89" s="505"/>
      <c r="E89" s="577"/>
      <c r="F89" s="577"/>
      <c r="G89" s="577"/>
      <c r="H89" s="610"/>
      <c r="I89" s="577"/>
      <c r="J89" s="577"/>
      <c r="K89" s="577"/>
      <c r="L89" s="577"/>
      <c r="M89" s="577"/>
      <c r="N89" s="610"/>
      <c r="O89" s="577"/>
      <c r="P89" s="577"/>
      <c r="Q89" s="577"/>
      <c r="R89" s="577"/>
      <c r="S89" s="577"/>
      <c r="T89" s="577"/>
      <c r="U89" s="577"/>
      <c r="V89" s="611"/>
      <c r="W89" s="577"/>
      <c r="X89" s="577"/>
      <c r="Y89" s="612"/>
      <c r="Z89" s="577"/>
      <c r="AA89" s="577"/>
      <c r="AB89" s="577"/>
      <c r="AC89" s="591"/>
      <c r="AD89" s="14"/>
      <c r="AE89" s="14"/>
      <c r="AF89" s="14"/>
    </row>
    <row r="90" spans="1:32" ht="13.5" thickBot="1">
      <c r="A90" s="914"/>
      <c r="B90" s="918"/>
      <c r="C90" s="61" t="s">
        <v>18</v>
      </c>
      <c r="D90" s="510"/>
      <c r="E90" s="639"/>
      <c r="F90" s="639"/>
      <c r="G90" s="639"/>
      <c r="H90" s="667"/>
      <c r="I90" s="639"/>
      <c r="J90" s="639"/>
      <c r="K90" s="639"/>
      <c r="L90" s="639"/>
      <c r="M90" s="639"/>
      <c r="N90" s="667"/>
      <c r="O90" s="639"/>
      <c r="P90" s="639"/>
      <c r="Q90" s="639"/>
      <c r="R90" s="639"/>
      <c r="S90" s="639"/>
      <c r="T90" s="639"/>
      <c r="U90" s="639"/>
      <c r="V90" s="668"/>
      <c r="W90" s="639"/>
      <c r="X90" s="639"/>
      <c r="Y90" s="669"/>
      <c r="Z90" s="639"/>
      <c r="AA90" s="639"/>
      <c r="AB90" s="639"/>
      <c r="AC90" s="641"/>
      <c r="AD90" s="14"/>
      <c r="AE90" s="14"/>
      <c r="AF90" s="14"/>
    </row>
    <row r="91" spans="1:32">
      <c r="A91" s="692"/>
      <c r="B91" s="578" t="s">
        <v>392</v>
      </c>
      <c r="C91" s="41" t="s">
        <v>17</v>
      </c>
      <c r="D91" s="529" t="s">
        <v>393</v>
      </c>
      <c r="E91" s="693">
        <v>9.5</v>
      </c>
      <c r="F91" s="693">
        <v>10.44</v>
      </c>
      <c r="G91" s="693">
        <v>9.3800000000000008</v>
      </c>
      <c r="H91" s="693">
        <v>8.91</v>
      </c>
      <c r="I91" s="693">
        <v>10.14</v>
      </c>
      <c r="J91" s="693">
        <v>8.1379999999999999</v>
      </c>
      <c r="K91" s="693">
        <v>9.0220000000000002</v>
      </c>
      <c r="L91" s="693">
        <v>8.032</v>
      </c>
      <c r="M91" s="693">
        <v>9.9540000000000006</v>
      </c>
      <c r="N91" s="693">
        <v>9.0500000000000007</v>
      </c>
      <c r="O91" s="693">
        <v>10.56</v>
      </c>
      <c r="P91" s="693">
        <v>4.91</v>
      </c>
      <c r="Q91" s="693">
        <v>10.49</v>
      </c>
      <c r="R91" s="693">
        <v>8.0239999999999991</v>
      </c>
      <c r="S91" s="693">
        <v>8.5280000000000005</v>
      </c>
      <c r="T91" s="693">
        <v>9.9359999999999999</v>
      </c>
      <c r="U91" s="693">
        <v>8.9320000000000004</v>
      </c>
      <c r="V91" s="693">
        <v>5.258</v>
      </c>
      <c r="W91" s="693">
        <v>10.257999999999999</v>
      </c>
      <c r="X91" s="693">
        <v>8.4779999999999998</v>
      </c>
      <c r="Y91" s="693">
        <v>4.9279999999999999</v>
      </c>
      <c r="Z91" s="693">
        <v>6.85</v>
      </c>
      <c r="AA91" s="693">
        <v>9.2219999999999995</v>
      </c>
      <c r="AB91" s="693">
        <v>10.364000000000001</v>
      </c>
      <c r="AC91" s="638">
        <f>SUM(E91:AB91)</f>
        <v>209.304</v>
      </c>
      <c r="AD91" s="511"/>
      <c r="AE91" s="511"/>
      <c r="AF91" s="14"/>
    </row>
    <row r="92" spans="1:32" ht="13.5" thickBot="1">
      <c r="A92" s="153"/>
      <c r="B92" s="509" t="s">
        <v>394</v>
      </c>
      <c r="C92" s="61" t="s">
        <v>17</v>
      </c>
      <c r="D92" s="510" t="s">
        <v>393</v>
      </c>
      <c r="E92" s="646">
        <v>8.1</v>
      </c>
      <c r="F92" s="646">
        <v>7.4779999999999998</v>
      </c>
      <c r="G92" s="646">
        <v>7.3819999999999997</v>
      </c>
      <c r="H92" s="647">
        <v>5.1580000000000004</v>
      </c>
      <c r="I92" s="646">
        <v>8.48</v>
      </c>
      <c r="J92" s="646">
        <v>6.25</v>
      </c>
      <c r="K92" s="646">
        <v>7.6020000000000003</v>
      </c>
      <c r="L92" s="646">
        <v>5.9560000000000004</v>
      </c>
      <c r="M92" s="646">
        <v>8.6240000000000006</v>
      </c>
      <c r="N92" s="647">
        <v>5.806</v>
      </c>
      <c r="O92" s="646">
        <v>9.4600000000000009</v>
      </c>
      <c r="P92" s="646">
        <v>6.3179999999999996</v>
      </c>
      <c r="Q92" s="646">
        <v>7.5659999999999998</v>
      </c>
      <c r="R92" s="646">
        <v>6.4279999999999999</v>
      </c>
      <c r="S92" s="646">
        <v>6.78</v>
      </c>
      <c r="T92" s="646">
        <v>7.23</v>
      </c>
      <c r="U92" s="646">
        <v>7.57</v>
      </c>
      <c r="V92" s="648">
        <v>5.1859999999999999</v>
      </c>
      <c r="W92" s="646">
        <v>7.7539999999999996</v>
      </c>
      <c r="X92" s="646">
        <v>6.6840000000000002</v>
      </c>
      <c r="Y92" s="649">
        <v>6.1959999999999997</v>
      </c>
      <c r="Z92" s="646">
        <v>7.282</v>
      </c>
      <c r="AA92" s="646">
        <v>5.508</v>
      </c>
      <c r="AB92" s="646">
        <v>9.0920000000000005</v>
      </c>
      <c r="AC92" s="650">
        <f>SUM(E92:AB92)</f>
        <v>169.89000000000001</v>
      </c>
      <c r="AD92" s="511"/>
      <c r="AE92" s="511"/>
      <c r="AF92" s="14"/>
    </row>
    <row r="93" spans="1:32">
      <c r="A93" s="919" t="s">
        <v>395</v>
      </c>
      <c r="B93" s="920"/>
      <c r="C93" s="41" t="s">
        <v>17</v>
      </c>
      <c r="D93" s="529"/>
      <c r="E93" s="651">
        <f t="shared" ref="E93:AC93" si="15">SUM(D43,E47,,E51,E55,E59,E63,E67,E71,E75,E79,E83,E87)</f>
        <v>4381.8999999999996</v>
      </c>
      <c r="F93" s="651">
        <f t="shared" si="15"/>
        <v>3946.2000000000003</v>
      </c>
      <c r="G93" s="651">
        <f t="shared" si="15"/>
        <v>3747.1</v>
      </c>
      <c r="H93" s="652">
        <f t="shared" si="15"/>
        <v>3637.8</v>
      </c>
      <c r="I93" s="651">
        <f t="shared" si="15"/>
        <v>3561.9</v>
      </c>
      <c r="J93" s="651">
        <f t="shared" si="15"/>
        <v>4009.1</v>
      </c>
      <c r="K93" s="651">
        <f t="shared" si="15"/>
        <v>4912.5999999999995</v>
      </c>
      <c r="L93" s="651">
        <f t="shared" si="15"/>
        <v>5611.7999999999993</v>
      </c>
      <c r="M93" s="651">
        <f t="shared" si="15"/>
        <v>6071.2999999999993</v>
      </c>
      <c r="N93" s="652">
        <f t="shared" si="15"/>
        <v>6330.8</v>
      </c>
      <c r="O93" s="651">
        <f t="shared" si="15"/>
        <v>6409.2</v>
      </c>
      <c r="P93" s="651">
        <f t="shared" si="15"/>
        <v>6291.9</v>
      </c>
      <c r="Q93" s="651">
        <f t="shared" si="15"/>
        <v>6322.2</v>
      </c>
      <c r="R93" s="651">
        <f t="shared" si="15"/>
        <v>6310</v>
      </c>
      <c r="S93" s="651">
        <f t="shared" si="15"/>
        <v>6244.8</v>
      </c>
      <c r="T93" s="651">
        <f t="shared" si="15"/>
        <v>6719.9000000000005</v>
      </c>
      <c r="U93" s="651">
        <f t="shared" si="15"/>
        <v>7195.5999999999995</v>
      </c>
      <c r="V93" s="653">
        <f t="shared" si="15"/>
        <v>7351.7</v>
      </c>
      <c r="W93" s="651">
        <f t="shared" si="15"/>
        <v>7650.5000000000009</v>
      </c>
      <c r="X93" s="651">
        <f t="shared" si="15"/>
        <v>7723.1999999999989</v>
      </c>
      <c r="Y93" s="654">
        <f t="shared" si="15"/>
        <v>7567.3</v>
      </c>
      <c r="Z93" s="651">
        <f t="shared" si="15"/>
        <v>7116.2999999999993</v>
      </c>
      <c r="AA93" s="651">
        <f t="shared" si="15"/>
        <v>6276.5</v>
      </c>
      <c r="AB93" s="651">
        <f t="shared" si="15"/>
        <v>5465.9000000000005</v>
      </c>
      <c r="AC93" s="655">
        <f t="shared" si="15"/>
        <v>138974.5</v>
      </c>
      <c r="AD93" s="15"/>
      <c r="AE93" s="15"/>
      <c r="AF93" s="15"/>
    </row>
    <row r="94" spans="1:32" ht="13.5" thickBot="1">
      <c r="A94" s="921"/>
      <c r="B94" s="922"/>
      <c r="C94" s="45" t="s">
        <v>33</v>
      </c>
      <c r="D94" s="530"/>
      <c r="E94" s="656">
        <f t="shared" ref="E94:AC94" si="16">SUM(E44,E48,E52,E56,E60,E64,E68,E72,E76,E80,E84,E88)</f>
        <v>1842.1999999999998</v>
      </c>
      <c r="F94" s="656">
        <f t="shared" si="16"/>
        <v>1750.6999999999998</v>
      </c>
      <c r="G94" s="656">
        <f t="shared" si="16"/>
        <v>1724.2</v>
      </c>
      <c r="H94" s="657">
        <f t="shared" si="16"/>
        <v>1712.8</v>
      </c>
      <c r="I94" s="656">
        <f t="shared" si="16"/>
        <v>1705.5</v>
      </c>
      <c r="J94" s="656">
        <f t="shared" si="16"/>
        <v>1737</v>
      </c>
      <c r="K94" s="656">
        <f t="shared" si="16"/>
        <v>1836.1000000000001</v>
      </c>
      <c r="L94" s="656">
        <f t="shared" si="16"/>
        <v>2111.7999999999997</v>
      </c>
      <c r="M94" s="656">
        <f t="shared" si="16"/>
        <v>2273.6</v>
      </c>
      <c r="N94" s="657">
        <f t="shared" si="16"/>
        <v>2363.1999999999998</v>
      </c>
      <c r="O94" s="656">
        <f t="shared" si="16"/>
        <v>2346</v>
      </c>
      <c r="P94" s="656">
        <f t="shared" si="16"/>
        <v>2335.5000000000005</v>
      </c>
      <c r="Q94" s="656">
        <f t="shared" si="16"/>
        <v>2313.3000000000002</v>
      </c>
      <c r="R94" s="656">
        <f t="shared" si="16"/>
        <v>2327.7999999999997</v>
      </c>
      <c r="S94" s="656">
        <f t="shared" si="16"/>
        <v>2289.3000000000002</v>
      </c>
      <c r="T94" s="656">
        <f t="shared" si="16"/>
        <v>2407.4</v>
      </c>
      <c r="U94" s="656">
        <f t="shared" si="16"/>
        <v>2554</v>
      </c>
      <c r="V94" s="658">
        <f t="shared" si="16"/>
        <v>2585.9</v>
      </c>
      <c r="W94" s="656">
        <f t="shared" si="16"/>
        <v>2592.7999999999997</v>
      </c>
      <c r="X94" s="656">
        <f t="shared" si="16"/>
        <v>2512.7000000000003</v>
      </c>
      <c r="Y94" s="659">
        <f t="shared" si="16"/>
        <v>2442.1999999999998</v>
      </c>
      <c r="Z94" s="656">
        <f t="shared" si="16"/>
        <v>2369.6999999999998</v>
      </c>
      <c r="AA94" s="656">
        <f t="shared" si="16"/>
        <v>2240.6</v>
      </c>
      <c r="AB94" s="656">
        <f t="shared" si="16"/>
        <v>2087</v>
      </c>
      <c r="AC94" s="660">
        <f t="shared" si="16"/>
        <v>52461.3</v>
      </c>
      <c r="AD94" s="15"/>
      <c r="AE94" s="15"/>
      <c r="AF94" s="15"/>
    </row>
    <row r="95" spans="1:32">
      <c r="A95" s="923" t="s">
        <v>396</v>
      </c>
      <c r="B95" s="924"/>
      <c r="C95" s="39" t="s">
        <v>397</v>
      </c>
      <c r="D95" s="504"/>
      <c r="E95" s="661">
        <f t="shared" ref="E95:AC96" si="17">100-(E93/(E29+E33))*100</f>
        <v>1.7731450347455819</v>
      </c>
      <c r="F95" s="661">
        <f t="shared" si="17"/>
        <v>-1.520681265208168E-2</v>
      </c>
      <c r="G95" s="661">
        <f t="shared" si="17"/>
        <v>1.3341872131505284E-2</v>
      </c>
      <c r="H95" s="662">
        <f t="shared" si="17"/>
        <v>0.18109976950938744</v>
      </c>
      <c r="I95" s="661">
        <f t="shared" si="17"/>
        <v>0.10937237085647666</v>
      </c>
      <c r="J95" s="661">
        <f t="shared" si="17"/>
        <v>0.22646956348613401</v>
      </c>
      <c r="K95" s="661">
        <f t="shared" si="17"/>
        <v>0.52646499007818193</v>
      </c>
      <c r="L95" s="661">
        <f t="shared" si="17"/>
        <v>0.14946087327854229</v>
      </c>
      <c r="M95" s="661">
        <f t="shared" si="17"/>
        <v>1.1528326745732898E-2</v>
      </c>
      <c r="N95" s="662">
        <f t="shared" si="17"/>
        <v>0.15770880645973762</v>
      </c>
      <c r="O95" s="661">
        <f t="shared" si="17"/>
        <v>0.10287103712710177</v>
      </c>
      <c r="P95" s="661">
        <f t="shared" si="17"/>
        <v>0.14759093505999488</v>
      </c>
      <c r="Q95" s="661">
        <f t="shared" si="17"/>
        <v>0.10428517254456438</v>
      </c>
      <c r="R95" s="661">
        <f t="shared" si="17"/>
        <v>0.17402309761114054</v>
      </c>
      <c r="S95" s="661">
        <f t="shared" si="17"/>
        <v>0.13433122241413287</v>
      </c>
      <c r="T95" s="661">
        <f t="shared" si="17"/>
        <v>0.21531242575431975</v>
      </c>
      <c r="U95" s="661">
        <f t="shared" si="17"/>
        <v>0.15263785973968425</v>
      </c>
      <c r="V95" s="663">
        <f t="shared" si="17"/>
        <v>0.20497366563500918</v>
      </c>
      <c r="W95" s="661">
        <f t="shared" si="17"/>
        <v>0.14227164747954646</v>
      </c>
      <c r="X95" s="661">
        <f t="shared" si="17"/>
        <v>0.22478877606388892</v>
      </c>
      <c r="Y95" s="664">
        <f t="shared" si="17"/>
        <v>0.39356605065025008</v>
      </c>
      <c r="Z95" s="661">
        <f t="shared" si="17"/>
        <v>0.16414141414142591</v>
      </c>
      <c r="AA95" s="661">
        <f t="shared" si="17"/>
        <v>-6.5365729226456892E-2</v>
      </c>
      <c r="AB95" s="661">
        <f t="shared" si="17"/>
        <v>-0.11906070264133461</v>
      </c>
      <c r="AC95" s="665">
        <f t="shared" si="17"/>
        <v>1.5349898328621805</v>
      </c>
      <c r="AD95" s="15"/>
      <c r="AE95" s="15"/>
      <c r="AF95" s="15"/>
    </row>
    <row r="96" spans="1:32" ht="13.5" thickBot="1">
      <c r="A96" s="925"/>
      <c r="B96" s="926"/>
      <c r="C96" s="61" t="s">
        <v>398</v>
      </c>
      <c r="D96" s="510"/>
      <c r="E96" s="666">
        <f t="shared" si="17"/>
        <v>0.89304927910480103</v>
      </c>
      <c r="F96" s="666">
        <f t="shared" si="17"/>
        <v>0.85513648204779713</v>
      </c>
      <c r="G96" s="666">
        <f t="shared" si="17"/>
        <v>0.94220383775707717</v>
      </c>
      <c r="H96" s="667">
        <f t="shared" si="17"/>
        <v>0.9484154522322541</v>
      </c>
      <c r="I96" s="666">
        <f t="shared" si="17"/>
        <v>1.0271587743732482</v>
      </c>
      <c r="J96" s="666">
        <f t="shared" si="17"/>
        <v>0.85616438356164792</v>
      </c>
      <c r="K96" s="666">
        <f t="shared" si="17"/>
        <v>0.77280587980976634</v>
      </c>
      <c r="L96" s="666">
        <f t="shared" si="17"/>
        <v>0.57438794726931519</v>
      </c>
      <c r="M96" s="666">
        <f t="shared" si="17"/>
        <v>0.46405743805270561</v>
      </c>
      <c r="N96" s="667">
        <f t="shared" si="17"/>
        <v>0.53872053872055403</v>
      </c>
      <c r="O96" s="666">
        <f t="shared" si="17"/>
        <v>0.63532401524777526</v>
      </c>
      <c r="P96" s="666">
        <f t="shared" si="17"/>
        <v>0.54931016862542492</v>
      </c>
      <c r="Q96" s="666">
        <f t="shared" si="17"/>
        <v>0.63144329896906015</v>
      </c>
      <c r="R96" s="666">
        <f t="shared" si="17"/>
        <v>0.62329234972679615</v>
      </c>
      <c r="S96" s="666">
        <f t="shared" si="17"/>
        <v>0.68974492451846459</v>
      </c>
      <c r="T96" s="666">
        <f t="shared" si="17"/>
        <v>0.53710130556933677</v>
      </c>
      <c r="U96" s="666">
        <f t="shared" si="17"/>
        <v>0.49867539348605305</v>
      </c>
      <c r="V96" s="668">
        <f t="shared" si="17"/>
        <v>0.55760652207352734</v>
      </c>
      <c r="W96" s="666">
        <f t="shared" si="17"/>
        <v>0.47597113465377561</v>
      </c>
      <c r="X96" s="666">
        <f t="shared" si="17"/>
        <v>0.57375751820194409</v>
      </c>
      <c r="Y96" s="669">
        <f t="shared" si="17"/>
        <v>0.55379102532781133</v>
      </c>
      <c r="Z96" s="666">
        <f t="shared" si="17"/>
        <v>0.71644042232279048</v>
      </c>
      <c r="AA96" s="666">
        <f t="shared" si="17"/>
        <v>0.78816861494864554</v>
      </c>
      <c r="AB96" s="666">
        <f t="shared" si="17"/>
        <v>0.84568605093122073</v>
      </c>
      <c r="AC96" s="670">
        <f t="shared" si="17"/>
        <v>0.66969610905992738</v>
      </c>
      <c r="AD96" s="15"/>
      <c r="AE96" s="15"/>
      <c r="AF96" s="15"/>
    </row>
    <row r="97" spans="1:32">
      <c r="A97" s="927" t="s">
        <v>399</v>
      </c>
      <c r="B97" s="928"/>
      <c r="C97" s="531" t="s">
        <v>17</v>
      </c>
      <c r="D97" s="532"/>
      <c r="E97" s="671"/>
      <c r="F97" s="671"/>
      <c r="G97" s="671"/>
      <c r="H97" s="672"/>
      <c r="I97" s="671"/>
      <c r="J97" s="671"/>
      <c r="K97" s="671"/>
      <c r="L97" s="671"/>
      <c r="M97" s="671"/>
      <c r="N97" s="672"/>
      <c r="O97" s="671"/>
      <c r="P97" s="671"/>
      <c r="Q97" s="671"/>
      <c r="R97" s="671"/>
      <c r="S97" s="671"/>
      <c r="T97" s="671"/>
      <c r="U97" s="671"/>
      <c r="V97" s="673"/>
      <c r="W97" s="671"/>
      <c r="X97" s="671"/>
      <c r="Y97" s="674"/>
      <c r="Z97" s="671"/>
      <c r="AA97" s="671"/>
      <c r="AB97" s="671"/>
      <c r="AC97" s="675"/>
      <c r="AD97" s="15"/>
      <c r="AE97" s="15"/>
      <c r="AF97" s="15"/>
    </row>
    <row r="98" spans="1:32" ht="13.5" thickBot="1">
      <c r="A98" s="929"/>
      <c r="B98" s="930"/>
      <c r="C98" s="533" t="s">
        <v>33</v>
      </c>
      <c r="D98" s="534"/>
      <c r="E98" s="676"/>
      <c r="F98" s="676"/>
      <c r="G98" s="676"/>
      <c r="H98" s="619"/>
      <c r="I98" s="676"/>
      <c r="J98" s="676"/>
      <c r="K98" s="676"/>
      <c r="L98" s="676"/>
      <c r="M98" s="676"/>
      <c r="N98" s="619"/>
      <c r="O98" s="676"/>
      <c r="P98" s="676"/>
      <c r="Q98" s="676"/>
      <c r="R98" s="676"/>
      <c r="S98" s="676"/>
      <c r="T98" s="676"/>
      <c r="U98" s="676"/>
      <c r="V98" s="620"/>
      <c r="W98" s="676"/>
      <c r="X98" s="676"/>
      <c r="Y98" s="677"/>
      <c r="Z98" s="676"/>
      <c r="AA98" s="676"/>
      <c r="AB98" s="676"/>
      <c r="AC98" s="678"/>
      <c r="AD98" s="15"/>
      <c r="AE98" s="15"/>
      <c r="AF98" s="15"/>
    </row>
  </sheetData>
  <mergeCells count="43">
    <mergeCell ref="W1:AC1"/>
    <mergeCell ref="O2:P2"/>
    <mergeCell ref="R2:AC2"/>
    <mergeCell ref="Y3:AC3"/>
    <mergeCell ref="R4:AC5"/>
    <mergeCell ref="A87:A90"/>
    <mergeCell ref="B87:B90"/>
    <mergeCell ref="A93:B94"/>
    <mergeCell ref="A95:B96"/>
    <mergeCell ref="A97:B98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51:A54"/>
    <mergeCell ref="B51:B54"/>
    <mergeCell ref="A55:A58"/>
    <mergeCell ref="B55:B58"/>
    <mergeCell ref="A59:A62"/>
    <mergeCell ref="B59:B62"/>
    <mergeCell ref="A33:A36"/>
    <mergeCell ref="B33:B36"/>
    <mergeCell ref="A43:A46"/>
    <mergeCell ref="B43:B46"/>
    <mergeCell ref="A47:A50"/>
    <mergeCell ref="B47:B50"/>
    <mergeCell ref="A29:A32"/>
    <mergeCell ref="B29:B32"/>
    <mergeCell ref="A7:AC7"/>
    <mergeCell ref="E11:AB11"/>
    <mergeCell ref="A12:B12"/>
    <mergeCell ref="A15:A19"/>
    <mergeCell ref="B15:B19"/>
    <mergeCell ref="A22:A26"/>
    <mergeCell ref="B22:B2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1(РП)</vt:lpstr>
      <vt:lpstr>ПС Емваль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doronina</cp:lastModifiedBy>
  <cp:lastPrinted>2013-01-23T12:25:42Z</cp:lastPrinted>
  <dcterms:created xsi:type="dcterms:W3CDTF">1996-10-08T23:32:33Z</dcterms:created>
  <dcterms:modified xsi:type="dcterms:W3CDTF">2013-02-04T11:13:33Z</dcterms:modified>
</cp:coreProperties>
</file>